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lboy.INTACOMPUTERS\SkyDrive\Documents\Programming\Code\Materials - Code Project\"/>
    </mc:Choice>
  </mc:AlternateContent>
  <bookViews>
    <workbookView xWindow="0" yWindow="0" windowWidth="28620" windowHeight="16935"/>
  </bookViews>
  <sheets>
    <sheet name="ElementData" sheetId="1" r:id="rId1"/>
    <sheet name="VS Code" sheetId="2" r:id="rId2"/>
    <sheet name="VS Code Limi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J121" i="3" l="1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A121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A120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A119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A118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A117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A116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A115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A114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A113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A112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A111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A110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A109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A108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A107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A106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A105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A104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A103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A102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A101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A100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A99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A98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A97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A96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A95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A94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A91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A90" i="3"/>
  <c r="CJ89" i="3"/>
  <c r="CI89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A89" i="3"/>
  <c r="CJ88" i="3"/>
  <c r="CI88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A88" i="3"/>
  <c r="CJ87" i="3"/>
  <c r="CI87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A87" i="3"/>
  <c r="CJ86" i="3"/>
  <c r="CI86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A86" i="3"/>
  <c r="CJ85" i="3"/>
  <c r="CI85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A85" i="3"/>
  <c r="CJ84" i="3"/>
  <c r="CI84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A84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A83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A82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A78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77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76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75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69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68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67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66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64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63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62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61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60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59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58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57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56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55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54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53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52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49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48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47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46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44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43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42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41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40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39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38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37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36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35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32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31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30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29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28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27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26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25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24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23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22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20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19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17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12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11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10" i="3"/>
  <c r="CJ9" i="3"/>
  <c r="CI9" i="3"/>
  <c r="CH9" i="3"/>
  <c r="CG9" i="3"/>
  <c r="CF9" i="3"/>
  <c r="CE9" i="3"/>
  <c r="CD9" i="3"/>
  <c r="CC9" i="3"/>
  <c r="CB9" i="3"/>
  <c r="CA9" i="3"/>
  <c r="BZ9" i="3"/>
  <c r="BY9" i="3"/>
  <c r="BX9" i="3"/>
  <c r="BW9" i="3"/>
  <c r="BV9" i="3"/>
  <c r="BU9" i="3"/>
  <c r="BT9" i="3"/>
  <c r="BS9" i="3"/>
  <c r="BR9" i="3"/>
  <c r="BQ9" i="3"/>
  <c r="BP9" i="3"/>
  <c r="BO9" i="3"/>
  <c r="BN9" i="3"/>
  <c r="BM9" i="3"/>
  <c r="BL9" i="3"/>
  <c r="BK9" i="3"/>
  <c r="BJ9" i="3"/>
  <c r="BI9" i="3"/>
  <c r="BH9" i="3"/>
  <c r="BG9" i="3"/>
  <c r="BF9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9" i="3"/>
  <c r="CJ8" i="3"/>
  <c r="CI8" i="3"/>
  <c r="CH8" i="3"/>
  <c r="CG8" i="3"/>
  <c r="CF8" i="3"/>
  <c r="CE8" i="3"/>
  <c r="CD8" i="3"/>
  <c r="CC8" i="3"/>
  <c r="CB8" i="3"/>
  <c r="CA8" i="3"/>
  <c r="BZ8" i="3"/>
  <c r="BY8" i="3"/>
  <c r="BX8" i="3"/>
  <c r="BW8" i="3"/>
  <c r="BV8" i="3"/>
  <c r="BU8" i="3"/>
  <c r="BT8" i="3"/>
  <c r="BS8" i="3"/>
  <c r="BR8" i="3"/>
  <c r="BQ8" i="3"/>
  <c r="BP8" i="3"/>
  <c r="BO8" i="3"/>
  <c r="BN8" i="3"/>
  <c r="BM8" i="3"/>
  <c r="BL8" i="3"/>
  <c r="BK8" i="3"/>
  <c r="BJ8" i="3"/>
  <c r="BI8" i="3"/>
  <c r="BH8" i="3"/>
  <c r="BG8" i="3"/>
  <c r="BF8" i="3"/>
  <c r="BE8" i="3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8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7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6" i="3"/>
  <c r="CJ5" i="3"/>
  <c r="CI5" i="3"/>
  <c r="CH5" i="3"/>
  <c r="CG5" i="3"/>
  <c r="CF5" i="3"/>
  <c r="CE5" i="3"/>
  <c r="CD5" i="3"/>
  <c r="CC5" i="3"/>
  <c r="CB5" i="3"/>
  <c r="CA5" i="3"/>
  <c r="BZ5" i="3"/>
  <c r="BY5" i="3"/>
  <c r="BX5" i="3"/>
  <c r="BW5" i="3"/>
  <c r="BV5" i="3"/>
  <c r="BU5" i="3"/>
  <c r="BT5" i="3"/>
  <c r="BS5" i="3"/>
  <c r="BR5" i="3"/>
  <c r="BQ5" i="3"/>
  <c r="BP5" i="3"/>
  <c r="BO5" i="3"/>
  <c r="BN5" i="3"/>
  <c r="BM5" i="3"/>
  <c r="BL5" i="3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5" i="3"/>
  <c r="CJ4" i="3"/>
  <c r="CI4" i="3"/>
  <c r="CH4" i="3"/>
  <c r="CG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A4" i="3"/>
  <c r="CG5" i="2"/>
  <c r="CH5" i="2"/>
  <c r="CI5" i="2"/>
  <c r="CJ5" i="2"/>
  <c r="CK5" i="2"/>
  <c r="CL5" i="2"/>
  <c r="CG6" i="2"/>
  <c r="CH6" i="2"/>
  <c r="CI6" i="2"/>
  <c r="CJ6" i="2"/>
  <c r="CK6" i="2"/>
  <c r="CL6" i="2"/>
  <c r="CG7" i="2"/>
  <c r="CH7" i="2"/>
  <c r="CI7" i="2"/>
  <c r="CJ7" i="2"/>
  <c r="CK7" i="2"/>
  <c r="CL7" i="2"/>
  <c r="CG8" i="2"/>
  <c r="CH8" i="2"/>
  <c r="CI8" i="2"/>
  <c r="CJ8" i="2"/>
  <c r="CK8" i="2"/>
  <c r="CL8" i="2"/>
  <c r="CG9" i="2"/>
  <c r="CH9" i="2"/>
  <c r="CI9" i="2"/>
  <c r="CJ9" i="2"/>
  <c r="CK9" i="2"/>
  <c r="CL9" i="2"/>
  <c r="CG10" i="2"/>
  <c r="CH10" i="2"/>
  <c r="CI10" i="2"/>
  <c r="CJ10" i="2"/>
  <c r="CK10" i="2"/>
  <c r="CL10" i="2"/>
  <c r="CG11" i="2"/>
  <c r="CH11" i="2"/>
  <c r="CI11" i="2"/>
  <c r="CJ11" i="2"/>
  <c r="CK11" i="2"/>
  <c r="CL11" i="2"/>
  <c r="CG12" i="2"/>
  <c r="CH12" i="2"/>
  <c r="CI12" i="2"/>
  <c r="CJ12" i="2"/>
  <c r="CK12" i="2"/>
  <c r="CL12" i="2"/>
  <c r="CG13" i="2"/>
  <c r="CH13" i="2"/>
  <c r="CI13" i="2"/>
  <c r="CJ13" i="2"/>
  <c r="CK13" i="2"/>
  <c r="CL13" i="2"/>
  <c r="CG14" i="2"/>
  <c r="CH14" i="2"/>
  <c r="CI14" i="2"/>
  <c r="CJ14" i="2"/>
  <c r="CK14" i="2"/>
  <c r="CL14" i="2"/>
  <c r="CG15" i="2"/>
  <c r="CH15" i="2"/>
  <c r="CI15" i="2"/>
  <c r="CJ15" i="2"/>
  <c r="CK15" i="2"/>
  <c r="CL15" i="2"/>
  <c r="CG16" i="2"/>
  <c r="CH16" i="2"/>
  <c r="CI16" i="2"/>
  <c r="CJ16" i="2"/>
  <c r="CK16" i="2"/>
  <c r="CL16" i="2"/>
  <c r="CG17" i="2"/>
  <c r="CH17" i="2"/>
  <c r="CI17" i="2"/>
  <c r="CJ17" i="2"/>
  <c r="CK17" i="2"/>
  <c r="CL17" i="2"/>
  <c r="CG18" i="2"/>
  <c r="CH18" i="2"/>
  <c r="CI18" i="2"/>
  <c r="CJ18" i="2"/>
  <c r="CK18" i="2"/>
  <c r="CL18" i="2"/>
  <c r="CG19" i="2"/>
  <c r="CH19" i="2"/>
  <c r="CI19" i="2"/>
  <c r="CJ19" i="2"/>
  <c r="CK19" i="2"/>
  <c r="CL19" i="2"/>
  <c r="CG20" i="2"/>
  <c r="CH20" i="2"/>
  <c r="CI20" i="2"/>
  <c r="CJ20" i="2"/>
  <c r="CK20" i="2"/>
  <c r="CL20" i="2"/>
  <c r="CG21" i="2"/>
  <c r="CH21" i="2"/>
  <c r="CI21" i="2"/>
  <c r="CJ21" i="2"/>
  <c r="CK21" i="2"/>
  <c r="CL21" i="2"/>
  <c r="CG22" i="2"/>
  <c r="CH22" i="2"/>
  <c r="CI22" i="2"/>
  <c r="CJ22" i="2"/>
  <c r="CK22" i="2"/>
  <c r="CL22" i="2"/>
  <c r="CG23" i="2"/>
  <c r="CH23" i="2"/>
  <c r="CI23" i="2"/>
  <c r="CJ23" i="2"/>
  <c r="CK23" i="2"/>
  <c r="CL23" i="2"/>
  <c r="CG24" i="2"/>
  <c r="CH24" i="2"/>
  <c r="CI24" i="2"/>
  <c r="CJ24" i="2"/>
  <c r="CK24" i="2"/>
  <c r="CL24" i="2"/>
  <c r="CG25" i="2"/>
  <c r="CH25" i="2"/>
  <c r="CI25" i="2"/>
  <c r="CJ25" i="2"/>
  <c r="CK25" i="2"/>
  <c r="CL25" i="2"/>
  <c r="CG26" i="2"/>
  <c r="CH26" i="2"/>
  <c r="CI26" i="2"/>
  <c r="CJ26" i="2"/>
  <c r="CK26" i="2"/>
  <c r="CL26" i="2"/>
  <c r="CG27" i="2"/>
  <c r="CH27" i="2"/>
  <c r="CI27" i="2"/>
  <c r="CJ27" i="2"/>
  <c r="CK27" i="2"/>
  <c r="CL27" i="2"/>
  <c r="CG28" i="2"/>
  <c r="CH28" i="2"/>
  <c r="CI28" i="2"/>
  <c r="CJ28" i="2"/>
  <c r="CK28" i="2"/>
  <c r="CL28" i="2"/>
  <c r="CG29" i="2"/>
  <c r="CH29" i="2"/>
  <c r="CI29" i="2"/>
  <c r="CJ29" i="2"/>
  <c r="CK29" i="2"/>
  <c r="CL29" i="2"/>
  <c r="CG30" i="2"/>
  <c r="CH30" i="2"/>
  <c r="CI30" i="2"/>
  <c r="CJ30" i="2"/>
  <c r="CK30" i="2"/>
  <c r="CL30" i="2"/>
  <c r="CG31" i="2"/>
  <c r="CH31" i="2"/>
  <c r="CI31" i="2"/>
  <c r="CJ31" i="2"/>
  <c r="CK31" i="2"/>
  <c r="CL31" i="2"/>
  <c r="CG32" i="2"/>
  <c r="CH32" i="2"/>
  <c r="CI32" i="2"/>
  <c r="CJ32" i="2"/>
  <c r="CK32" i="2"/>
  <c r="CL32" i="2"/>
  <c r="CG33" i="2"/>
  <c r="CH33" i="2"/>
  <c r="CI33" i="2"/>
  <c r="CJ33" i="2"/>
  <c r="CK33" i="2"/>
  <c r="CL33" i="2"/>
  <c r="CG34" i="2"/>
  <c r="CH34" i="2"/>
  <c r="CI34" i="2"/>
  <c r="CJ34" i="2"/>
  <c r="CK34" i="2"/>
  <c r="CL34" i="2"/>
  <c r="CG35" i="2"/>
  <c r="CH35" i="2"/>
  <c r="CI35" i="2"/>
  <c r="CJ35" i="2"/>
  <c r="CK35" i="2"/>
  <c r="CL35" i="2"/>
  <c r="CG36" i="2"/>
  <c r="CH36" i="2"/>
  <c r="CI36" i="2"/>
  <c r="CJ36" i="2"/>
  <c r="CK36" i="2"/>
  <c r="CL36" i="2"/>
  <c r="CG37" i="2"/>
  <c r="CH37" i="2"/>
  <c r="CI37" i="2"/>
  <c r="CJ37" i="2"/>
  <c r="CK37" i="2"/>
  <c r="CL37" i="2"/>
  <c r="CG38" i="2"/>
  <c r="CH38" i="2"/>
  <c r="CI38" i="2"/>
  <c r="CJ38" i="2"/>
  <c r="CK38" i="2"/>
  <c r="CL38" i="2"/>
  <c r="CG39" i="2"/>
  <c r="CH39" i="2"/>
  <c r="CI39" i="2"/>
  <c r="CJ39" i="2"/>
  <c r="CK39" i="2"/>
  <c r="CL39" i="2"/>
  <c r="CG40" i="2"/>
  <c r="CH40" i="2"/>
  <c r="CI40" i="2"/>
  <c r="CJ40" i="2"/>
  <c r="CK40" i="2"/>
  <c r="CL40" i="2"/>
  <c r="CG41" i="2"/>
  <c r="CH41" i="2"/>
  <c r="CI41" i="2"/>
  <c r="CJ41" i="2"/>
  <c r="CK41" i="2"/>
  <c r="CL41" i="2"/>
  <c r="CG42" i="2"/>
  <c r="CH42" i="2"/>
  <c r="CI42" i="2"/>
  <c r="CJ42" i="2"/>
  <c r="CK42" i="2"/>
  <c r="CL42" i="2"/>
  <c r="CG43" i="2"/>
  <c r="CH43" i="2"/>
  <c r="CI43" i="2"/>
  <c r="CJ43" i="2"/>
  <c r="CK43" i="2"/>
  <c r="CL43" i="2"/>
  <c r="CG44" i="2"/>
  <c r="CH44" i="2"/>
  <c r="CI44" i="2"/>
  <c r="CJ44" i="2"/>
  <c r="CK44" i="2"/>
  <c r="CL44" i="2"/>
  <c r="CG45" i="2"/>
  <c r="CH45" i="2"/>
  <c r="CI45" i="2"/>
  <c r="CJ45" i="2"/>
  <c r="CK45" i="2"/>
  <c r="CL45" i="2"/>
  <c r="CG46" i="2"/>
  <c r="CH46" i="2"/>
  <c r="CI46" i="2"/>
  <c r="CJ46" i="2"/>
  <c r="CK46" i="2"/>
  <c r="CL46" i="2"/>
  <c r="CG47" i="2"/>
  <c r="CH47" i="2"/>
  <c r="CI47" i="2"/>
  <c r="CJ47" i="2"/>
  <c r="CK47" i="2"/>
  <c r="CL47" i="2"/>
  <c r="CG48" i="2"/>
  <c r="CH48" i="2"/>
  <c r="CI48" i="2"/>
  <c r="CJ48" i="2"/>
  <c r="CK48" i="2"/>
  <c r="CL48" i="2"/>
  <c r="CG49" i="2"/>
  <c r="CH49" i="2"/>
  <c r="CI49" i="2"/>
  <c r="CJ49" i="2"/>
  <c r="CK49" i="2"/>
  <c r="CL49" i="2"/>
  <c r="CG50" i="2"/>
  <c r="CH50" i="2"/>
  <c r="CI50" i="2"/>
  <c r="CJ50" i="2"/>
  <c r="CK50" i="2"/>
  <c r="CL50" i="2"/>
  <c r="CG51" i="2"/>
  <c r="CH51" i="2"/>
  <c r="CI51" i="2"/>
  <c r="CJ51" i="2"/>
  <c r="CK51" i="2"/>
  <c r="CL51" i="2"/>
  <c r="CG52" i="2"/>
  <c r="CH52" i="2"/>
  <c r="CI52" i="2"/>
  <c r="CJ52" i="2"/>
  <c r="CK52" i="2"/>
  <c r="CL52" i="2"/>
  <c r="CG53" i="2"/>
  <c r="CH53" i="2"/>
  <c r="CI53" i="2"/>
  <c r="CJ53" i="2"/>
  <c r="CK53" i="2"/>
  <c r="CL53" i="2"/>
  <c r="CG54" i="2"/>
  <c r="CH54" i="2"/>
  <c r="CI54" i="2"/>
  <c r="CJ54" i="2"/>
  <c r="CK54" i="2"/>
  <c r="CL54" i="2"/>
  <c r="CG55" i="2"/>
  <c r="CH55" i="2"/>
  <c r="CI55" i="2"/>
  <c r="CJ55" i="2"/>
  <c r="CK55" i="2"/>
  <c r="CL55" i="2"/>
  <c r="CG56" i="2"/>
  <c r="CH56" i="2"/>
  <c r="CI56" i="2"/>
  <c r="CJ56" i="2"/>
  <c r="CK56" i="2"/>
  <c r="CL56" i="2"/>
  <c r="CG57" i="2"/>
  <c r="CH57" i="2"/>
  <c r="CI57" i="2"/>
  <c r="CJ57" i="2"/>
  <c r="CK57" i="2"/>
  <c r="CL57" i="2"/>
  <c r="CG58" i="2"/>
  <c r="CH58" i="2"/>
  <c r="CI58" i="2"/>
  <c r="CJ58" i="2"/>
  <c r="CK58" i="2"/>
  <c r="CL58" i="2"/>
  <c r="CG59" i="2"/>
  <c r="CH59" i="2"/>
  <c r="CI59" i="2"/>
  <c r="CJ59" i="2"/>
  <c r="CK59" i="2"/>
  <c r="CL59" i="2"/>
  <c r="CG60" i="2"/>
  <c r="CH60" i="2"/>
  <c r="CI60" i="2"/>
  <c r="CJ60" i="2"/>
  <c r="CK60" i="2"/>
  <c r="CL60" i="2"/>
  <c r="CG61" i="2"/>
  <c r="CH61" i="2"/>
  <c r="CI61" i="2"/>
  <c r="CJ61" i="2"/>
  <c r="CK61" i="2"/>
  <c r="CL61" i="2"/>
  <c r="CG62" i="2"/>
  <c r="CH62" i="2"/>
  <c r="CI62" i="2"/>
  <c r="CJ62" i="2"/>
  <c r="CK62" i="2"/>
  <c r="CL62" i="2"/>
  <c r="CG63" i="2"/>
  <c r="CH63" i="2"/>
  <c r="CI63" i="2"/>
  <c r="CJ63" i="2"/>
  <c r="CK63" i="2"/>
  <c r="CL63" i="2"/>
  <c r="CG64" i="2"/>
  <c r="CH64" i="2"/>
  <c r="CI64" i="2"/>
  <c r="CJ64" i="2"/>
  <c r="CK64" i="2"/>
  <c r="CL64" i="2"/>
  <c r="CG65" i="2"/>
  <c r="CH65" i="2"/>
  <c r="CI65" i="2"/>
  <c r="CJ65" i="2"/>
  <c r="CK65" i="2"/>
  <c r="CL65" i="2"/>
  <c r="CG66" i="2"/>
  <c r="CH66" i="2"/>
  <c r="CI66" i="2"/>
  <c r="CJ66" i="2"/>
  <c r="CK66" i="2"/>
  <c r="CL66" i="2"/>
  <c r="CG67" i="2"/>
  <c r="CH67" i="2"/>
  <c r="CI67" i="2"/>
  <c r="CJ67" i="2"/>
  <c r="CK67" i="2"/>
  <c r="CL67" i="2"/>
  <c r="CG68" i="2"/>
  <c r="CH68" i="2"/>
  <c r="CI68" i="2"/>
  <c r="CJ68" i="2"/>
  <c r="CK68" i="2"/>
  <c r="CL68" i="2"/>
  <c r="CG69" i="2"/>
  <c r="CH69" i="2"/>
  <c r="CI69" i="2"/>
  <c r="CJ69" i="2"/>
  <c r="CK69" i="2"/>
  <c r="CL69" i="2"/>
  <c r="CG70" i="2"/>
  <c r="CH70" i="2"/>
  <c r="CI70" i="2"/>
  <c r="CJ70" i="2"/>
  <c r="CK70" i="2"/>
  <c r="CL70" i="2"/>
  <c r="CG71" i="2"/>
  <c r="CH71" i="2"/>
  <c r="CI71" i="2"/>
  <c r="CJ71" i="2"/>
  <c r="CK71" i="2"/>
  <c r="CL71" i="2"/>
  <c r="CG72" i="2"/>
  <c r="CH72" i="2"/>
  <c r="CI72" i="2"/>
  <c r="CJ72" i="2"/>
  <c r="CK72" i="2"/>
  <c r="CL72" i="2"/>
  <c r="CG73" i="2"/>
  <c r="CH73" i="2"/>
  <c r="CI73" i="2"/>
  <c r="CJ73" i="2"/>
  <c r="CK73" i="2"/>
  <c r="CL73" i="2"/>
  <c r="CG74" i="2"/>
  <c r="CH74" i="2"/>
  <c r="CI74" i="2"/>
  <c r="CJ74" i="2"/>
  <c r="CK74" i="2"/>
  <c r="CL74" i="2"/>
  <c r="CG75" i="2"/>
  <c r="CH75" i="2"/>
  <c r="CI75" i="2"/>
  <c r="CJ75" i="2"/>
  <c r="CK75" i="2"/>
  <c r="CL75" i="2"/>
  <c r="CG76" i="2"/>
  <c r="CH76" i="2"/>
  <c r="CI76" i="2"/>
  <c r="CJ76" i="2"/>
  <c r="CK76" i="2"/>
  <c r="CL76" i="2"/>
  <c r="CG77" i="2"/>
  <c r="CH77" i="2"/>
  <c r="CI77" i="2"/>
  <c r="CJ77" i="2"/>
  <c r="CK77" i="2"/>
  <c r="CL77" i="2"/>
  <c r="CG78" i="2"/>
  <c r="CH78" i="2"/>
  <c r="CI78" i="2"/>
  <c r="CJ78" i="2"/>
  <c r="CK78" i="2"/>
  <c r="CL78" i="2"/>
  <c r="CG79" i="2"/>
  <c r="CH79" i="2"/>
  <c r="CI79" i="2"/>
  <c r="CJ79" i="2"/>
  <c r="CK79" i="2"/>
  <c r="CL79" i="2"/>
  <c r="CG80" i="2"/>
  <c r="CH80" i="2"/>
  <c r="CI80" i="2"/>
  <c r="CJ80" i="2"/>
  <c r="CK80" i="2"/>
  <c r="CL80" i="2"/>
  <c r="CG81" i="2"/>
  <c r="CH81" i="2"/>
  <c r="CI81" i="2"/>
  <c r="CJ81" i="2"/>
  <c r="CK81" i="2"/>
  <c r="CL81" i="2"/>
  <c r="CG82" i="2"/>
  <c r="CH82" i="2"/>
  <c r="CI82" i="2"/>
  <c r="CJ82" i="2"/>
  <c r="CK82" i="2"/>
  <c r="CL82" i="2"/>
  <c r="CG83" i="2"/>
  <c r="CH83" i="2"/>
  <c r="CI83" i="2"/>
  <c r="CJ83" i="2"/>
  <c r="CK83" i="2"/>
  <c r="CL83" i="2"/>
  <c r="CG84" i="2"/>
  <c r="CH84" i="2"/>
  <c r="CI84" i="2"/>
  <c r="CJ84" i="2"/>
  <c r="CK84" i="2"/>
  <c r="CL84" i="2"/>
  <c r="CG85" i="2"/>
  <c r="CH85" i="2"/>
  <c r="CI85" i="2"/>
  <c r="CJ85" i="2"/>
  <c r="CK85" i="2"/>
  <c r="CL85" i="2"/>
  <c r="CG86" i="2"/>
  <c r="CH86" i="2"/>
  <c r="CI86" i="2"/>
  <c r="CJ86" i="2"/>
  <c r="CK86" i="2"/>
  <c r="CL86" i="2"/>
  <c r="CG87" i="2"/>
  <c r="CH87" i="2"/>
  <c r="CI87" i="2"/>
  <c r="CJ87" i="2"/>
  <c r="CK87" i="2"/>
  <c r="CL87" i="2"/>
  <c r="CG88" i="2"/>
  <c r="CH88" i="2"/>
  <c r="CI88" i="2"/>
  <c r="CJ88" i="2"/>
  <c r="CK88" i="2"/>
  <c r="CL88" i="2"/>
  <c r="CG89" i="2"/>
  <c r="CH89" i="2"/>
  <c r="CI89" i="2"/>
  <c r="CJ89" i="2"/>
  <c r="CK89" i="2"/>
  <c r="CL89" i="2"/>
  <c r="CG90" i="2"/>
  <c r="CH90" i="2"/>
  <c r="CI90" i="2"/>
  <c r="CJ90" i="2"/>
  <c r="CK90" i="2"/>
  <c r="CL90" i="2"/>
  <c r="CG91" i="2"/>
  <c r="CH91" i="2"/>
  <c r="CI91" i="2"/>
  <c r="CJ91" i="2"/>
  <c r="CK91" i="2"/>
  <c r="CL91" i="2"/>
  <c r="CG92" i="2"/>
  <c r="CH92" i="2"/>
  <c r="CI92" i="2"/>
  <c r="CJ92" i="2"/>
  <c r="CK92" i="2"/>
  <c r="CL92" i="2"/>
  <c r="CG93" i="2"/>
  <c r="CH93" i="2"/>
  <c r="CI93" i="2"/>
  <c r="CJ93" i="2"/>
  <c r="CK93" i="2"/>
  <c r="CL93" i="2"/>
  <c r="CG94" i="2"/>
  <c r="CH94" i="2"/>
  <c r="CI94" i="2"/>
  <c r="CJ94" i="2"/>
  <c r="CK94" i="2"/>
  <c r="CL94" i="2"/>
  <c r="CG95" i="2"/>
  <c r="CH95" i="2"/>
  <c r="CI95" i="2"/>
  <c r="CJ95" i="2"/>
  <c r="CK95" i="2"/>
  <c r="CL95" i="2"/>
  <c r="CG96" i="2"/>
  <c r="CH96" i="2"/>
  <c r="CI96" i="2"/>
  <c r="CJ96" i="2"/>
  <c r="CK96" i="2"/>
  <c r="CL96" i="2"/>
  <c r="CG97" i="2"/>
  <c r="CH97" i="2"/>
  <c r="CI97" i="2"/>
  <c r="CJ97" i="2"/>
  <c r="CK97" i="2"/>
  <c r="CL97" i="2"/>
  <c r="CG98" i="2"/>
  <c r="CH98" i="2"/>
  <c r="CI98" i="2"/>
  <c r="CJ98" i="2"/>
  <c r="CK98" i="2"/>
  <c r="CL98" i="2"/>
  <c r="CG99" i="2"/>
  <c r="CH99" i="2"/>
  <c r="CI99" i="2"/>
  <c r="CJ99" i="2"/>
  <c r="CK99" i="2"/>
  <c r="CL99" i="2"/>
  <c r="CG100" i="2"/>
  <c r="CH100" i="2"/>
  <c r="CI100" i="2"/>
  <c r="CJ100" i="2"/>
  <c r="CK100" i="2"/>
  <c r="CL100" i="2"/>
  <c r="CG101" i="2"/>
  <c r="CH101" i="2"/>
  <c r="CI101" i="2"/>
  <c r="CJ101" i="2"/>
  <c r="CK101" i="2"/>
  <c r="CL101" i="2"/>
  <c r="CG102" i="2"/>
  <c r="CH102" i="2"/>
  <c r="CI102" i="2"/>
  <c r="CJ102" i="2"/>
  <c r="CK102" i="2"/>
  <c r="CL102" i="2"/>
  <c r="CG103" i="2"/>
  <c r="CH103" i="2"/>
  <c r="CI103" i="2"/>
  <c r="CJ103" i="2"/>
  <c r="CK103" i="2"/>
  <c r="CL103" i="2"/>
  <c r="CG104" i="2"/>
  <c r="CH104" i="2"/>
  <c r="CI104" i="2"/>
  <c r="CJ104" i="2"/>
  <c r="CK104" i="2"/>
  <c r="CL104" i="2"/>
  <c r="CG105" i="2"/>
  <c r="CH105" i="2"/>
  <c r="CI105" i="2"/>
  <c r="CJ105" i="2"/>
  <c r="CK105" i="2"/>
  <c r="CL105" i="2"/>
  <c r="CG106" i="2"/>
  <c r="CH106" i="2"/>
  <c r="CI106" i="2"/>
  <c r="CJ106" i="2"/>
  <c r="CK106" i="2"/>
  <c r="CL106" i="2"/>
  <c r="CG107" i="2"/>
  <c r="CH107" i="2"/>
  <c r="CI107" i="2"/>
  <c r="CJ107" i="2"/>
  <c r="CK107" i="2"/>
  <c r="CL107" i="2"/>
  <c r="CG108" i="2"/>
  <c r="CH108" i="2"/>
  <c r="CI108" i="2"/>
  <c r="CJ108" i="2"/>
  <c r="CK108" i="2"/>
  <c r="CL108" i="2"/>
  <c r="CG109" i="2"/>
  <c r="CH109" i="2"/>
  <c r="CI109" i="2"/>
  <c r="CJ109" i="2"/>
  <c r="CK109" i="2"/>
  <c r="CL109" i="2"/>
  <c r="CG110" i="2"/>
  <c r="CH110" i="2"/>
  <c r="CI110" i="2"/>
  <c r="CJ110" i="2"/>
  <c r="CK110" i="2"/>
  <c r="CL110" i="2"/>
  <c r="CG111" i="2"/>
  <c r="CH111" i="2"/>
  <c r="CI111" i="2"/>
  <c r="CJ111" i="2"/>
  <c r="CK111" i="2"/>
  <c r="CL111" i="2"/>
  <c r="CG112" i="2"/>
  <c r="CH112" i="2"/>
  <c r="CI112" i="2"/>
  <c r="CJ112" i="2"/>
  <c r="CK112" i="2"/>
  <c r="CL112" i="2"/>
  <c r="CG113" i="2"/>
  <c r="CH113" i="2"/>
  <c r="CI113" i="2"/>
  <c r="CJ113" i="2"/>
  <c r="CK113" i="2"/>
  <c r="CL113" i="2"/>
  <c r="CG114" i="2"/>
  <c r="CH114" i="2"/>
  <c r="CI114" i="2"/>
  <c r="CJ114" i="2"/>
  <c r="CK114" i="2"/>
  <c r="CL114" i="2"/>
  <c r="CG115" i="2"/>
  <c r="CH115" i="2"/>
  <c r="CI115" i="2"/>
  <c r="CJ115" i="2"/>
  <c r="CK115" i="2"/>
  <c r="CL115" i="2"/>
  <c r="CG116" i="2"/>
  <c r="CH116" i="2"/>
  <c r="CI116" i="2"/>
  <c r="CJ116" i="2"/>
  <c r="CK116" i="2"/>
  <c r="CL116" i="2"/>
  <c r="CG117" i="2"/>
  <c r="CH117" i="2"/>
  <c r="CI117" i="2"/>
  <c r="CJ117" i="2"/>
  <c r="CK117" i="2"/>
  <c r="CL117" i="2"/>
  <c r="CG118" i="2"/>
  <c r="CH118" i="2"/>
  <c r="CI118" i="2"/>
  <c r="CJ118" i="2"/>
  <c r="CK118" i="2"/>
  <c r="CL118" i="2"/>
  <c r="CG119" i="2"/>
  <c r="CH119" i="2"/>
  <c r="CI119" i="2"/>
  <c r="CJ119" i="2"/>
  <c r="CK119" i="2"/>
  <c r="CL119" i="2"/>
  <c r="CG120" i="2"/>
  <c r="CH120" i="2"/>
  <c r="CI120" i="2"/>
  <c r="CJ120" i="2"/>
  <c r="CK120" i="2"/>
  <c r="CL120" i="2"/>
  <c r="CG121" i="2"/>
  <c r="CH121" i="2"/>
  <c r="CI121" i="2"/>
  <c r="CJ121" i="2"/>
  <c r="CK121" i="2"/>
  <c r="CL121" i="2"/>
  <c r="CL4" i="2"/>
  <c r="CK4" i="2"/>
  <c r="CJ4" i="2"/>
  <c r="CI4" i="2"/>
  <c r="CH4" i="2"/>
  <c r="CG4" i="2"/>
  <c r="AM5" i="2" l="1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AM82" i="2"/>
  <c r="AM83" i="2"/>
  <c r="AM84" i="2"/>
  <c r="AM85" i="2"/>
  <c r="AM86" i="2"/>
  <c r="AM87" i="2"/>
  <c r="AM88" i="2"/>
  <c r="AM89" i="2"/>
  <c r="AM90" i="2"/>
  <c r="AM91" i="2"/>
  <c r="AM92" i="2"/>
  <c r="AM93" i="2"/>
  <c r="AM94" i="2"/>
  <c r="AM95" i="2"/>
  <c r="AM96" i="2"/>
  <c r="AM97" i="2"/>
  <c r="AM98" i="2"/>
  <c r="AM99" i="2"/>
  <c r="AM100" i="2"/>
  <c r="AM101" i="2"/>
  <c r="AM102" i="2"/>
  <c r="AM103" i="2"/>
  <c r="AM104" i="2"/>
  <c r="AM105" i="2"/>
  <c r="AM106" i="2"/>
  <c r="AM107" i="2"/>
  <c r="AM108" i="2"/>
  <c r="AM109" i="2"/>
  <c r="AM110" i="2"/>
  <c r="AM111" i="2"/>
  <c r="AM112" i="2"/>
  <c r="AM113" i="2"/>
  <c r="AM114" i="2"/>
  <c r="AM115" i="2"/>
  <c r="AM116" i="2"/>
  <c r="AM117" i="2"/>
  <c r="AM118" i="2"/>
  <c r="AM119" i="2"/>
  <c r="AM120" i="2"/>
  <c r="AM121" i="2"/>
  <c r="AM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4" i="2"/>
  <c r="CM5" i="2"/>
  <c r="CM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CM79" i="2"/>
  <c r="CM80" i="2"/>
  <c r="CM81" i="2"/>
  <c r="CM82" i="2"/>
  <c r="CM83" i="2"/>
  <c r="CM84" i="2"/>
  <c r="CM85" i="2"/>
  <c r="CM86" i="2"/>
  <c r="CM87" i="2"/>
  <c r="CM88" i="2"/>
  <c r="CM89" i="2"/>
  <c r="CM90" i="2"/>
  <c r="CM91" i="2"/>
  <c r="CM92" i="2"/>
  <c r="CM93" i="2"/>
  <c r="CM94" i="2"/>
  <c r="CM95" i="2"/>
  <c r="CM96" i="2"/>
  <c r="CM97" i="2"/>
  <c r="CM98" i="2"/>
  <c r="CM99" i="2"/>
  <c r="CM100" i="2"/>
  <c r="CM101" i="2"/>
  <c r="CM102" i="2"/>
  <c r="CM103" i="2"/>
  <c r="CM104" i="2"/>
  <c r="CM105" i="2"/>
  <c r="CM106" i="2"/>
  <c r="CM107" i="2"/>
  <c r="CM108" i="2"/>
  <c r="CM109" i="2"/>
  <c r="CM110" i="2"/>
  <c r="CM111" i="2"/>
  <c r="CM112" i="2"/>
  <c r="CM113" i="2"/>
  <c r="CM114" i="2"/>
  <c r="CM115" i="2"/>
  <c r="CM116" i="2"/>
  <c r="CM117" i="2"/>
  <c r="CM118" i="2"/>
  <c r="CM119" i="2"/>
  <c r="CM120" i="2"/>
  <c r="CM121" i="2"/>
  <c r="CM4" i="2"/>
  <c r="AX5" i="2" l="1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BO104" i="2"/>
  <c r="BP104" i="2"/>
  <c r="BQ104" i="2"/>
  <c r="BR104" i="2"/>
  <c r="BS104" i="2"/>
  <c r="BT104" i="2"/>
  <c r="BU104" i="2"/>
  <c r="BV104" i="2"/>
  <c r="BW104" i="2"/>
  <c r="BX104" i="2"/>
  <c r="BY104" i="2"/>
  <c r="BZ104" i="2"/>
  <c r="CA104" i="2"/>
  <c r="CB104" i="2"/>
  <c r="CC104" i="2"/>
  <c r="CD104" i="2"/>
  <c r="CE104" i="2"/>
  <c r="CF104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Z105" i="2"/>
  <c r="CA105" i="2"/>
  <c r="CB105" i="2"/>
  <c r="CC105" i="2"/>
  <c r="CD105" i="2"/>
  <c r="CE105" i="2"/>
  <c r="CF105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BO106" i="2"/>
  <c r="BP106" i="2"/>
  <c r="BQ106" i="2"/>
  <c r="BR106" i="2"/>
  <c r="BS106" i="2"/>
  <c r="BT106" i="2"/>
  <c r="BU106" i="2"/>
  <c r="BV106" i="2"/>
  <c r="BW106" i="2"/>
  <c r="BX106" i="2"/>
  <c r="BY106" i="2"/>
  <c r="BZ106" i="2"/>
  <c r="CA106" i="2"/>
  <c r="CB106" i="2"/>
  <c r="CC106" i="2"/>
  <c r="CD106" i="2"/>
  <c r="CE106" i="2"/>
  <c r="CF106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BN107" i="2"/>
  <c r="BO107" i="2"/>
  <c r="BP107" i="2"/>
  <c r="BQ107" i="2"/>
  <c r="BR107" i="2"/>
  <c r="BS107" i="2"/>
  <c r="BT107" i="2"/>
  <c r="BU107" i="2"/>
  <c r="BV107" i="2"/>
  <c r="BW107" i="2"/>
  <c r="BX107" i="2"/>
  <c r="BY107" i="2"/>
  <c r="BZ107" i="2"/>
  <c r="CA107" i="2"/>
  <c r="CB107" i="2"/>
  <c r="CC107" i="2"/>
  <c r="CD107" i="2"/>
  <c r="CE107" i="2"/>
  <c r="CF107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BN108" i="2"/>
  <c r="BO108" i="2"/>
  <c r="BP108" i="2"/>
  <c r="BQ108" i="2"/>
  <c r="BR108" i="2"/>
  <c r="BS108" i="2"/>
  <c r="BT108" i="2"/>
  <c r="BU108" i="2"/>
  <c r="BV108" i="2"/>
  <c r="BW108" i="2"/>
  <c r="BX108" i="2"/>
  <c r="BY108" i="2"/>
  <c r="BZ108" i="2"/>
  <c r="CA108" i="2"/>
  <c r="CB108" i="2"/>
  <c r="CC108" i="2"/>
  <c r="CD108" i="2"/>
  <c r="CE108" i="2"/>
  <c r="CF108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BO110" i="2"/>
  <c r="BP110" i="2"/>
  <c r="BQ110" i="2"/>
  <c r="BR110" i="2"/>
  <c r="BS110" i="2"/>
  <c r="BT110" i="2"/>
  <c r="BU110" i="2"/>
  <c r="BV110" i="2"/>
  <c r="BW110" i="2"/>
  <c r="BX110" i="2"/>
  <c r="BY110" i="2"/>
  <c r="BZ110" i="2"/>
  <c r="CA110" i="2"/>
  <c r="CB110" i="2"/>
  <c r="CC110" i="2"/>
  <c r="CD110" i="2"/>
  <c r="CE110" i="2"/>
  <c r="CF110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Z113" i="2"/>
  <c r="CA113" i="2"/>
  <c r="CB113" i="2"/>
  <c r="CC113" i="2"/>
  <c r="CD113" i="2"/>
  <c r="CE113" i="2"/>
  <c r="CF113" i="2"/>
  <c r="AX114" i="2"/>
  <c r="AY114" i="2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BO114" i="2"/>
  <c r="BP114" i="2"/>
  <c r="BQ114" i="2"/>
  <c r="BR114" i="2"/>
  <c r="BS114" i="2"/>
  <c r="BT114" i="2"/>
  <c r="BU114" i="2"/>
  <c r="BV114" i="2"/>
  <c r="BW114" i="2"/>
  <c r="BX114" i="2"/>
  <c r="BY114" i="2"/>
  <c r="BZ114" i="2"/>
  <c r="CA114" i="2"/>
  <c r="CB114" i="2"/>
  <c r="CC114" i="2"/>
  <c r="CD114" i="2"/>
  <c r="CE114" i="2"/>
  <c r="CF114" i="2"/>
  <c r="AX115" i="2"/>
  <c r="AY115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Z115" i="2"/>
  <c r="CA115" i="2"/>
  <c r="CB115" i="2"/>
  <c r="CC115" i="2"/>
  <c r="CD115" i="2"/>
  <c r="CE115" i="2"/>
  <c r="CF115" i="2"/>
  <c r="AX116" i="2"/>
  <c r="AY116" i="2"/>
  <c r="AZ116" i="2"/>
  <c r="BA116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BO116" i="2"/>
  <c r="BP116" i="2"/>
  <c r="BQ116" i="2"/>
  <c r="BR116" i="2"/>
  <c r="BS116" i="2"/>
  <c r="BT116" i="2"/>
  <c r="BU116" i="2"/>
  <c r="BV116" i="2"/>
  <c r="BW116" i="2"/>
  <c r="BX116" i="2"/>
  <c r="BY116" i="2"/>
  <c r="BZ116" i="2"/>
  <c r="CA116" i="2"/>
  <c r="CB116" i="2"/>
  <c r="CC116" i="2"/>
  <c r="CD116" i="2"/>
  <c r="CE116" i="2"/>
  <c r="CF116" i="2"/>
  <c r="AX117" i="2"/>
  <c r="AY117" i="2"/>
  <c r="AZ117" i="2"/>
  <c r="BA117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BO117" i="2"/>
  <c r="BP117" i="2"/>
  <c r="BQ117" i="2"/>
  <c r="BR117" i="2"/>
  <c r="BS117" i="2"/>
  <c r="BT117" i="2"/>
  <c r="BU117" i="2"/>
  <c r="BV117" i="2"/>
  <c r="BW117" i="2"/>
  <c r="BX117" i="2"/>
  <c r="BY117" i="2"/>
  <c r="BZ117" i="2"/>
  <c r="CA117" i="2"/>
  <c r="CB117" i="2"/>
  <c r="CC117" i="2"/>
  <c r="CD117" i="2"/>
  <c r="CE117" i="2"/>
  <c r="CF117" i="2"/>
  <c r="AX118" i="2"/>
  <c r="AY118" i="2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BO118" i="2"/>
  <c r="BP118" i="2"/>
  <c r="BQ118" i="2"/>
  <c r="BR118" i="2"/>
  <c r="BS118" i="2"/>
  <c r="BT118" i="2"/>
  <c r="BU118" i="2"/>
  <c r="BV118" i="2"/>
  <c r="BW118" i="2"/>
  <c r="BX118" i="2"/>
  <c r="BY118" i="2"/>
  <c r="BZ118" i="2"/>
  <c r="CA118" i="2"/>
  <c r="CB118" i="2"/>
  <c r="CC118" i="2"/>
  <c r="CD118" i="2"/>
  <c r="CE118" i="2"/>
  <c r="CF118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W119" i="2"/>
  <c r="BX119" i="2"/>
  <c r="BY119" i="2"/>
  <c r="BZ119" i="2"/>
  <c r="CA119" i="2"/>
  <c r="CB119" i="2"/>
  <c r="CC119" i="2"/>
  <c r="CD119" i="2"/>
  <c r="CE119" i="2"/>
  <c r="CF119" i="2"/>
  <c r="AX120" i="2"/>
  <c r="AY120" i="2"/>
  <c r="AZ120" i="2"/>
  <c r="BA120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BO120" i="2"/>
  <c r="BP120" i="2"/>
  <c r="BQ120" i="2"/>
  <c r="BR120" i="2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CF120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BO121" i="2"/>
  <c r="BP121" i="2"/>
  <c r="BQ121" i="2"/>
  <c r="BR121" i="2"/>
  <c r="BS121" i="2"/>
  <c r="BT121" i="2"/>
  <c r="BU121" i="2"/>
  <c r="BV121" i="2"/>
  <c r="BW121" i="2"/>
  <c r="BX121" i="2"/>
  <c r="BY121" i="2"/>
  <c r="BZ121" i="2"/>
  <c r="CA121" i="2"/>
  <c r="CB121" i="2"/>
  <c r="CC121" i="2"/>
  <c r="CD121" i="2"/>
  <c r="CE121" i="2"/>
  <c r="CF121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5" i="2"/>
  <c r="AW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3" i="2"/>
  <c r="AW54" i="2"/>
  <c r="AW55" i="2"/>
  <c r="AW56" i="2"/>
  <c r="AW57" i="2"/>
  <c r="AW58" i="2"/>
  <c r="AW59" i="2"/>
  <c r="AW60" i="2"/>
  <c r="AW61" i="2"/>
  <c r="AW62" i="2"/>
  <c r="AW63" i="2"/>
  <c r="AW64" i="2"/>
  <c r="AW65" i="2"/>
  <c r="AW66" i="2"/>
  <c r="AW67" i="2"/>
  <c r="AW68" i="2"/>
  <c r="AW69" i="2"/>
  <c r="AW70" i="2"/>
  <c r="AW71" i="2"/>
  <c r="AW72" i="2"/>
  <c r="AW73" i="2"/>
  <c r="AW74" i="2"/>
  <c r="AW75" i="2"/>
  <c r="AW76" i="2"/>
  <c r="AW77" i="2"/>
  <c r="AW78" i="2"/>
  <c r="AW79" i="2"/>
  <c r="AW80" i="2"/>
  <c r="AW81" i="2"/>
  <c r="AW82" i="2"/>
  <c r="AW83" i="2"/>
  <c r="AW84" i="2"/>
  <c r="AW85" i="2"/>
  <c r="AW86" i="2"/>
  <c r="AW87" i="2"/>
  <c r="AW88" i="2"/>
  <c r="AW89" i="2"/>
  <c r="AW90" i="2"/>
  <c r="AW91" i="2"/>
  <c r="AW92" i="2"/>
  <c r="AW93" i="2"/>
  <c r="AW94" i="2"/>
  <c r="AW95" i="2"/>
  <c r="AW96" i="2"/>
  <c r="AW97" i="2"/>
  <c r="AW98" i="2"/>
  <c r="AW99" i="2"/>
  <c r="AW100" i="2"/>
  <c r="AW101" i="2"/>
  <c r="AW102" i="2"/>
  <c r="AW103" i="2"/>
  <c r="AW104" i="2"/>
  <c r="AW105" i="2"/>
  <c r="AW106" i="2"/>
  <c r="AW107" i="2"/>
  <c r="AW108" i="2"/>
  <c r="AW109" i="2"/>
  <c r="AW110" i="2"/>
  <c r="AW111" i="2"/>
  <c r="AW112" i="2"/>
  <c r="AW113" i="2"/>
  <c r="AW114" i="2"/>
  <c r="AW115" i="2"/>
  <c r="AW116" i="2"/>
  <c r="AW117" i="2"/>
  <c r="AW118" i="2"/>
  <c r="AW119" i="2"/>
  <c r="AW120" i="2"/>
  <c r="AW121" i="2"/>
  <c r="AW4" i="2"/>
  <c r="AV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4" i="2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45" i="2"/>
  <c r="AU46" i="2"/>
  <c r="AU47" i="2"/>
  <c r="AU48" i="2"/>
  <c r="AU49" i="2"/>
  <c r="AU50" i="2"/>
  <c r="AU51" i="2"/>
  <c r="AU52" i="2"/>
  <c r="AU53" i="2"/>
  <c r="AU54" i="2"/>
  <c r="AU55" i="2"/>
  <c r="AU56" i="2"/>
  <c r="AU57" i="2"/>
  <c r="AU58" i="2"/>
  <c r="AU59" i="2"/>
  <c r="AU60" i="2"/>
  <c r="AU61" i="2"/>
  <c r="AU62" i="2"/>
  <c r="AU63" i="2"/>
  <c r="AU64" i="2"/>
  <c r="AU65" i="2"/>
  <c r="AU66" i="2"/>
  <c r="AU67" i="2"/>
  <c r="AU68" i="2"/>
  <c r="AU69" i="2"/>
  <c r="AU70" i="2"/>
  <c r="AU71" i="2"/>
  <c r="AU72" i="2"/>
  <c r="AU73" i="2"/>
  <c r="AU74" i="2"/>
  <c r="AU75" i="2"/>
  <c r="AU76" i="2"/>
  <c r="AU77" i="2"/>
  <c r="AU78" i="2"/>
  <c r="AU79" i="2"/>
  <c r="AU80" i="2"/>
  <c r="AU81" i="2"/>
  <c r="AU82" i="2"/>
  <c r="AU83" i="2"/>
  <c r="AU84" i="2"/>
  <c r="AU85" i="2"/>
  <c r="AU86" i="2"/>
  <c r="AU87" i="2"/>
  <c r="AU88" i="2"/>
  <c r="AU89" i="2"/>
  <c r="AU90" i="2"/>
  <c r="AU91" i="2"/>
  <c r="AU92" i="2"/>
  <c r="AU93" i="2"/>
  <c r="AU94" i="2"/>
  <c r="AU95" i="2"/>
  <c r="AU96" i="2"/>
  <c r="AU97" i="2"/>
  <c r="AU98" i="2"/>
  <c r="AU99" i="2"/>
  <c r="AU100" i="2"/>
  <c r="AU101" i="2"/>
  <c r="AU102" i="2"/>
  <c r="AU103" i="2"/>
  <c r="AU104" i="2"/>
  <c r="AU105" i="2"/>
  <c r="AU106" i="2"/>
  <c r="AU107" i="2"/>
  <c r="AU108" i="2"/>
  <c r="AU109" i="2"/>
  <c r="AU110" i="2"/>
  <c r="AU111" i="2"/>
  <c r="AU112" i="2"/>
  <c r="AU113" i="2"/>
  <c r="AU114" i="2"/>
  <c r="AU115" i="2"/>
  <c r="AU116" i="2"/>
  <c r="AU117" i="2"/>
  <c r="AU118" i="2"/>
  <c r="AU119" i="2"/>
  <c r="AU120" i="2"/>
  <c r="AU121" i="2"/>
  <c r="AU4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45" i="2"/>
  <c r="AT46" i="2"/>
  <c r="AT47" i="2"/>
  <c r="AT48" i="2"/>
  <c r="AT49" i="2"/>
  <c r="AT50" i="2"/>
  <c r="AT51" i="2"/>
  <c r="AT52" i="2"/>
  <c r="AT53" i="2"/>
  <c r="AT54" i="2"/>
  <c r="AT55" i="2"/>
  <c r="AT56" i="2"/>
  <c r="AT57" i="2"/>
  <c r="AT58" i="2"/>
  <c r="AT59" i="2"/>
  <c r="AT60" i="2"/>
  <c r="AT61" i="2"/>
  <c r="AT62" i="2"/>
  <c r="AT63" i="2"/>
  <c r="AT64" i="2"/>
  <c r="AT65" i="2"/>
  <c r="AT66" i="2"/>
  <c r="AT67" i="2"/>
  <c r="AT68" i="2"/>
  <c r="AT69" i="2"/>
  <c r="AT70" i="2"/>
  <c r="AT71" i="2"/>
  <c r="AT72" i="2"/>
  <c r="AT73" i="2"/>
  <c r="AT74" i="2"/>
  <c r="AT75" i="2"/>
  <c r="AT76" i="2"/>
  <c r="AT77" i="2"/>
  <c r="AT78" i="2"/>
  <c r="AT79" i="2"/>
  <c r="AT80" i="2"/>
  <c r="AT81" i="2"/>
  <c r="AT82" i="2"/>
  <c r="AT83" i="2"/>
  <c r="AT84" i="2"/>
  <c r="AT85" i="2"/>
  <c r="AT86" i="2"/>
  <c r="AT87" i="2"/>
  <c r="AT88" i="2"/>
  <c r="AT89" i="2"/>
  <c r="AT90" i="2"/>
  <c r="AT91" i="2"/>
  <c r="AT92" i="2"/>
  <c r="AT93" i="2"/>
  <c r="AT94" i="2"/>
  <c r="AT95" i="2"/>
  <c r="AT96" i="2"/>
  <c r="AT97" i="2"/>
  <c r="AT98" i="2"/>
  <c r="AT99" i="2"/>
  <c r="AT100" i="2"/>
  <c r="AT101" i="2"/>
  <c r="AT102" i="2"/>
  <c r="AT103" i="2"/>
  <c r="AT104" i="2"/>
  <c r="AT105" i="2"/>
  <c r="AT106" i="2"/>
  <c r="AT107" i="2"/>
  <c r="AT108" i="2"/>
  <c r="AT109" i="2"/>
  <c r="AT110" i="2"/>
  <c r="AT111" i="2"/>
  <c r="AT112" i="2"/>
  <c r="AT113" i="2"/>
  <c r="AT114" i="2"/>
  <c r="AT115" i="2"/>
  <c r="AT116" i="2"/>
  <c r="AT117" i="2"/>
  <c r="AT118" i="2"/>
  <c r="AT119" i="2"/>
  <c r="AT120" i="2"/>
  <c r="AT121" i="2"/>
  <c r="AT4" i="2"/>
  <c r="AS5" i="2"/>
  <c r="AS6" i="2"/>
  <c r="AS7" i="2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S32" i="2"/>
  <c r="AS33" i="2"/>
  <c r="AS34" i="2"/>
  <c r="AS35" i="2"/>
  <c r="AS36" i="2"/>
  <c r="AS37" i="2"/>
  <c r="AS38" i="2"/>
  <c r="AS39" i="2"/>
  <c r="AS40" i="2"/>
  <c r="AS41" i="2"/>
  <c r="AS42" i="2"/>
  <c r="AS43" i="2"/>
  <c r="AS44" i="2"/>
  <c r="AS45" i="2"/>
  <c r="AS46" i="2"/>
  <c r="AS47" i="2"/>
  <c r="AS48" i="2"/>
  <c r="AS49" i="2"/>
  <c r="AS50" i="2"/>
  <c r="AS51" i="2"/>
  <c r="AS52" i="2"/>
  <c r="AS53" i="2"/>
  <c r="AS54" i="2"/>
  <c r="AS55" i="2"/>
  <c r="AS56" i="2"/>
  <c r="AS57" i="2"/>
  <c r="AS58" i="2"/>
  <c r="AS59" i="2"/>
  <c r="AS60" i="2"/>
  <c r="AS61" i="2"/>
  <c r="AS62" i="2"/>
  <c r="AS63" i="2"/>
  <c r="AS64" i="2"/>
  <c r="AS65" i="2"/>
  <c r="AS66" i="2"/>
  <c r="AS67" i="2"/>
  <c r="AS68" i="2"/>
  <c r="AS69" i="2"/>
  <c r="AS70" i="2"/>
  <c r="AS71" i="2"/>
  <c r="AS72" i="2"/>
  <c r="AS73" i="2"/>
  <c r="AS74" i="2"/>
  <c r="AS75" i="2"/>
  <c r="AS76" i="2"/>
  <c r="AS77" i="2"/>
  <c r="AS78" i="2"/>
  <c r="AS79" i="2"/>
  <c r="AS80" i="2"/>
  <c r="AS81" i="2"/>
  <c r="AS82" i="2"/>
  <c r="AS83" i="2"/>
  <c r="AS84" i="2"/>
  <c r="AS85" i="2"/>
  <c r="AS86" i="2"/>
  <c r="AS87" i="2"/>
  <c r="AS88" i="2"/>
  <c r="AS89" i="2"/>
  <c r="AS90" i="2"/>
  <c r="AS91" i="2"/>
  <c r="AS92" i="2"/>
  <c r="AS93" i="2"/>
  <c r="AS94" i="2"/>
  <c r="AS95" i="2"/>
  <c r="AS96" i="2"/>
  <c r="AS97" i="2"/>
  <c r="AS98" i="2"/>
  <c r="AS99" i="2"/>
  <c r="AS100" i="2"/>
  <c r="AS101" i="2"/>
  <c r="AS102" i="2"/>
  <c r="AS103" i="2"/>
  <c r="AS104" i="2"/>
  <c r="AS105" i="2"/>
  <c r="AS106" i="2"/>
  <c r="AS107" i="2"/>
  <c r="AS108" i="2"/>
  <c r="AS109" i="2"/>
  <c r="AS110" i="2"/>
  <c r="AS111" i="2"/>
  <c r="AS112" i="2"/>
  <c r="AS113" i="2"/>
  <c r="AS114" i="2"/>
  <c r="AS115" i="2"/>
  <c r="AS116" i="2"/>
  <c r="AS117" i="2"/>
  <c r="AS118" i="2"/>
  <c r="AS119" i="2"/>
  <c r="AS120" i="2"/>
  <c r="AS121" i="2"/>
  <c r="AS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Q73" i="2"/>
  <c r="AQ74" i="2"/>
  <c r="AQ75" i="2"/>
  <c r="AQ76" i="2"/>
  <c r="AQ77" i="2"/>
  <c r="AQ78" i="2"/>
  <c r="AQ79" i="2"/>
  <c r="AQ80" i="2"/>
  <c r="AQ81" i="2"/>
  <c r="AQ82" i="2"/>
  <c r="AQ83" i="2"/>
  <c r="AQ84" i="2"/>
  <c r="AQ85" i="2"/>
  <c r="AQ86" i="2"/>
  <c r="AQ87" i="2"/>
  <c r="AQ88" i="2"/>
  <c r="AQ89" i="2"/>
  <c r="AQ90" i="2"/>
  <c r="AQ91" i="2"/>
  <c r="AQ92" i="2"/>
  <c r="AQ93" i="2"/>
  <c r="AQ94" i="2"/>
  <c r="AQ95" i="2"/>
  <c r="AQ96" i="2"/>
  <c r="AQ97" i="2"/>
  <c r="AQ98" i="2"/>
  <c r="AQ99" i="2"/>
  <c r="AQ100" i="2"/>
  <c r="AQ101" i="2"/>
  <c r="AQ102" i="2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119" i="2"/>
  <c r="AP120" i="2"/>
  <c r="AP121" i="2"/>
  <c r="AP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74" i="2"/>
  <c r="AO75" i="2"/>
  <c r="AO76" i="2"/>
  <c r="AO77" i="2"/>
  <c r="AO78" i="2"/>
  <c r="AO79" i="2"/>
  <c r="AO80" i="2"/>
  <c r="AO81" i="2"/>
  <c r="AO82" i="2"/>
  <c r="AO83" i="2"/>
  <c r="AO84" i="2"/>
  <c r="AO85" i="2"/>
  <c r="AO86" i="2"/>
  <c r="AO87" i="2"/>
  <c r="AO88" i="2"/>
  <c r="AO89" i="2"/>
  <c r="AO90" i="2"/>
  <c r="AO91" i="2"/>
  <c r="AO92" i="2"/>
  <c r="AO93" i="2"/>
  <c r="AO94" i="2"/>
  <c r="AO95" i="2"/>
  <c r="AO96" i="2"/>
  <c r="AO97" i="2"/>
  <c r="AO98" i="2"/>
  <c r="AO99" i="2"/>
  <c r="AO100" i="2"/>
  <c r="AO101" i="2"/>
  <c r="AO102" i="2"/>
  <c r="AO103" i="2"/>
  <c r="AO104" i="2"/>
  <c r="AO105" i="2"/>
  <c r="AO106" i="2"/>
  <c r="AO107" i="2"/>
  <c r="AO108" i="2"/>
  <c r="AO109" i="2"/>
  <c r="AO110" i="2"/>
  <c r="AO111" i="2"/>
  <c r="AO112" i="2"/>
  <c r="AO113" i="2"/>
  <c r="AO114" i="2"/>
  <c r="AO115" i="2"/>
  <c r="AO116" i="2"/>
  <c r="AO117" i="2"/>
  <c r="AO118" i="2"/>
  <c r="AO119" i="2"/>
  <c r="AO120" i="2"/>
  <c r="AO121" i="2"/>
  <c r="AO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N54" i="2"/>
  <c r="AN55" i="2"/>
  <c r="AN56" i="2"/>
  <c r="AN57" i="2"/>
  <c r="AN58" i="2"/>
  <c r="AN59" i="2"/>
  <c r="AN60" i="2"/>
  <c r="AN61" i="2"/>
  <c r="AN62" i="2"/>
  <c r="AN63" i="2"/>
  <c r="AN64" i="2"/>
  <c r="AN65" i="2"/>
  <c r="AN66" i="2"/>
  <c r="AN67" i="2"/>
  <c r="AN68" i="2"/>
  <c r="AN69" i="2"/>
  <c r="AN70" i="2"/>
  <c r="AN71" i="2"/>
  <c r="AN72" i="2"/>
  <c r="AN73" i="2"/>
  <c r="AN74" i="2"/>
  <c r="AN75" i="2"/>
  <c r="AN76" i="2"/>
  <c r="AN77" i="2"/>
  <c r="AN78" i="2"/>
  <c r="AN79" i="2"/>
  <c r="AN80" i="2"/>
  <c r="AN81" i="2"/>
  <c r="AN82" i="2"/>
  <c r="AN83" i="2"/>
  <c r="AN84" i="2"/>
  <c r="AN85" i="2"/>
  <c r="AN86" i="2"/>
  <c r="AN87" i="2"/>
  <c r="AN88" i="2"/>
  <c r="AN89" i="2"/>
  <c r="AN90" i="2"/>
  <c r="AN91" i="2"/>
  <c r="AN92" i="2"/>
  <c r="AN93" i="2"/>
  <c r="AN94" i="2"/>
  <c r="AN95" i="2"/>
  <c r="AN96" i="2"/>
  <c r="AN97" i="2"/>
  <c r="AN98" i="2"/>
  <c r="AN99" i="2"/>
  <c r="AN100" i="2"/>
  <c r="AN101" i="2"/>
  <c r="AN102" i="2"/>
  <c r="AN103" i="2"/>
  <c r="AN104" i="2"/>
  <c r="AN105" i="2"/>
  <c r="AN106" i="2"/>
  <c r="AN107" i="2"/>
  <c r="AN108" i="2"/>
  <c r="AN109" i="2"/>
  <c r="AN110" i="2"/>
  <c r="AN111" i="2"/>
  <c r="AN112" i="2"/>
  <c r="AN113" i="2"/>
  <c r="AN114" i="2"/>
  <c r="AN115" i="2"/>
  <c r="AN116" i="2"/>
  <c r="AN117" i="2"/>
  <c r="AN118" i="2"/>
  <c r="AN119" i="2"/>
  <c r="AN120" i="2"/>
  <c r="AN121" i="2"/>
  <c r="AN4" i="2"/>
  <c r="AL5" i="2"/>
  <c r="AL6" i="2"/>
  <c r="AL7" i="2"/>
  <c r="AL8" i="2"/>
  <c r="AL9" i="2"/>
  <c r="AL10" i="2"/>
  <c r="AL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45" i="2"/>
  <c r="AL46" i="2"/>
  <c r="AL47" i="2"/>
  <c r="AL48" i="2"/>
  <c r="AL49" i="2"/>
  <c r="AL50" i="2"/>
  <c r="AL51" i="2"/>
  <c r="AL52" i="2"/>
  <c r="AL53" i="2"/>
  <c r="AL54" i="2"/>
  <c r="AL55" i="2"/>
  <c r="AL56" i="2"/>
  <c r="AL57" i="2"/>
  <c r="AL58" i="2"/>
  <c r="AL59" i="2"/>
  <c r="AL60" i="2"/>
  <c r="AL61" i="2"/>
  <c r="AL62" i="2"/>
  <c r="AL63" i="2"/>
  <c r="AL64" i="2"/>
  <c r="AL65" i="2"/>
  <c r="AL66" i="2"/>
  <c r="AL67" i="2"/>
  <c r="AL68" i="2"/>
  <c r="AL69" i="2"/>
  <c r="AL70" i="2"/>
  <c r="AL71" i="2"/>
  <c r="AL72" i="2"/>
  <c r="AL73" i="2"/>
  <c r="AL74" i="2"/>
  <c r="AL75" i="2"/>
  <c r="AL76" i="2"/>
  <c r="AL77" i="2"/>
  <c r="AL78" i="2"/>
  <c r="AL79" i="2"/>
  <c r="AL80" i="2"/>
  <c r="AL81" i="2"/>
  <c r="AL82" i="2"/>
  <c r="AL83" i="2"/>
  <c r="AL84" i="2"/>
  <c r="AL85" i="2"/>
  <c r="AL86" i="2"/>
  <c r="AL87" i="2"/>
  <c r="AL88" i="2"/>
  <c r="AL89" i="2"/>
  <c r="AL90" i="2"/>
  <c r="AL91" i="2"/>
  <c r="AL92" i="2"/>
  <c r="AL93" i="2"/>
  <c r="AL94" i="2"/>
  <c r="AL95" i="2"/>
  <c r="AL96" i="2"/>
  <c r="AL97" i="2"/>
  <c r="AL98" i="2"/>
  <c r="AL99" i="2"/>
  <c r="AL100" i="2"/>
  <c r="AL101" i="2"/>
  <c r="AL102" i="2"/>
  <c r="AL103" i="2"/>
  <c r="AL104" i="2"/>
  <c r="AL105" i="2"/>
  <c r="AL106" i="2"/>
  <c r="AL107" i="2"/>
  <c r="AL108" i="2"/>
  <c r="AL109" i="2"/>
  <c r="AL110" i="2"/>
  <c r="AL111" i="2"/>
  <c r="AL112" i="2"/>
  <c r="AL113" i="2"/>
  <c r="AL114" i="2"/>
  <c r="AL115" i="2"/>
  <c r="AL116" i="2"/>
  <c r="AL117" i="2"/>
  <c r="AL118" i="2"/>
  <c r="AL119" i="2"/>
  <c r="AL120" i="2"/>
  <c r="AL121" i="2"/>
  <c r="AL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82" i="2"/>
  <c r="AK83" i="2"/>
  <c r="AK84" i="2"/>
  <c r="AK85" i="2"/>
  <c r="AK86" i="2"/>
  <c r="AK87" i="2"/>
  <c r="AK88" i="2"/>
  <c r="AK89" i="2"/>
  <c r="AK90" i="2"/>
  <c r="AK91" i="2"/>
  <c r="AK92" i="2"/>
  <c r="AK93" i="2"/>
  <c r="AK94" i="2"/>
  <c r="AK95" i="2"/>
  <c r="AK96" i="2"/>
  <c r="AK97" i="2"/>
  <c r="AK98" i="2"/>
  <c r="AK99" i="2"/>
  <c r="AK100" i="2"/>
  <c r="AK101" i="2"/>
  <c r="AK102" i="2"/>
  <c r="AK103" i="2"/>
  <c r="AK104" i="2"/>
  <c r="AK105" i="2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57" i="2"/>
  <c r="AJ58" i="2"/>
  <c r="AJ59" i="2"/>
  <c r="AJ60" i="2"/>
  <c r="AJ61" i="2"/>
  <c r="AJ62" i="2"/>
  <c r="AJ63" i="2"/>
  <c r="AJ64" i="2"/>
  <c r="AJ65" i="2"/>
  <c r="AJ66" i="2"/>
  <c r="AJ67" i="2"/>
  <c r="AJ68" i="2"/>
  <c r="AJ69" i="2"/>
  <c r="AJ70" i="2"/>
  <c r="AJ71" i="2"/>
  <c r="AJ72" i="2"/>
  <c r="AJ73" i="2"/>
  <c r="AJ74" i="2"/>
  <c r="AJ75" i="2"/>
  <c r="AJ76" i="2"/>
  <c r="AJ77" i="2"/>
  <c r="AJ78" i="2"/>
  <c r="AJ79" i="2"/>
  <c r="AJ80" i="2"/>
  <c r="AJ81" i="2"/>
  <c r="AJ82" i="2"/>
  <c r="AJ83" i="2"/>
  <c r="AJ84" i="2"/>
  <c r="AJ85" i="2"/>
  <c r="AJ86" i="2"/>
  <c r="AJ87" i="2"/>
  <c r="AJ88" i="2"/>
  <c r="AJ89" i="2"/>
  <c r="AJ90" i="2"/>
  <c r="AJ91" i="2"/>
  <c r="AJ92" i="2"/>
  <c r="AJ93" i="2"/>
  <c r="AJ94" i="2"/>
  <c r="AJ95" i="2"/>
  <c r="AJ96" i="2"/>
  <c r="AJ97" i="2"/>
  <c r="AJ98" i="2"/>
  <c r="AJ99" i="2"/>
  <c r="AJ100" i="2"/>
  <c r="AJ101" i="2"/>
  <c r="AJ102" i="2"/>
  <c r="AJ103" i="2"/>
  <c r="AJ104" i="2"/>
  <c r="AJ105" i="2"/>
  <c r="AJ106" i="2"/>
  <c r="AJ107" i="2"/>
  <c r="AJ108" i="2"/>
  <c r="AJ109" i="2"/>
  <c r="AJ110" i="2"/>
  <c r="AJ111" i="2"/>
  <c r="AJ112" i="2"/>
  <c r="AJ113" i="2"/>
  <c r="AJ114" i="2"/>
  <c r="AJ115" i="2"/>
  <c r="AJ116" i="2"/>
  <c r="AJ117" i="2"/>
  <c r="AJ118" i="2"/>
  <c r="AJ119" i="2"/>
  <c r="AJ120" i="2"/>
  <c r="AJ121" i="2"/>
  <c r="AJ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4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4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4" i="2"/>
  <c r="AD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4" i="2"/>
</calcChain>
</file>

<file path=xl/sharedStrings.xml><?xml version="1.0" encoding="utf-8"?>
<sst xmlns="http://schemas.openxmlformats.org/spreadsheetml/2006/main" count="3037" uniqueCount="1670">
  <si>
    <t>Atomic Number</t>
  </si>
  <si>
    <t>Hydrogen</t>
  </si>
  <si>
    <t>Helium</t>
  </si>
  <si>
    <t>Lithium</t>
  </si>
  <si>
    <t>Beryllium</t>
  </si>
  <si>
    <t>Boron</t>
  </si>
  <si>
    <t>Carbon</t>
  </si>
  <si>
    <t>Nitrogen</t>
  </si>
  <si>
    <t>Oxygen</t>
  </si>
  <si>
    <t>Fluorine</t>
  </si>
  <si>
    <t>Neon</t>
  </si>
  <si>
    <t>Sodium</t>
  </si>
  <si>
    <t>Magnesium</t>
  </si>
  <si>
    <t>Aluminum</t>
  </si>
  <si>
    <t>Silicon</t>
  </si>
  <si>
    <t>Phosphorus</t>
  </si>
  <si>
    <t>Sulfur</t>
  </si>
  <si>
    <t>Chlorine</t>
  </si>
  <si>
    <t>Argon</t>
  </si>
  <si>
    <t>Potassium</t>
  </si>
  <si>
    <t>Calcium</t>
  </si>
  <si>
    <t>Scandium</t>
  </si>
  <si>
    <t>Titanium</t>
  </si>
  <si>
    <t>Vanadium</t>
  </si>
  <si>
    <t>Chromium</t>
  </si>
  <si>
    <t>Manganese</t>
  </si>
  <si>
    <t>Iron</t>
  </si>
  <si>
    <t>Cobalt</t>
  </si>
  <si>
    <t>Nickel</t>
  </si>
  <si>
    <t>Copper</t>
  </si>
  <si>
    <t>Zinc</t>
  </si>
  <si>
    <t>Gallium</t>
  </si>
  <si>
    <t>Germanium</t>
  </si>
  <si>
    <t>Arsenic</t>
  </si>
  <si>
    <t>Selenium</t>
  </si>
  <si>
    <t>Bromine</t>
  </si>
  <si>
    <t>Krypton</t>
  </si>
  <si>
    <t>Rubidium</t>
  </si>
  <si>
    <t>Strontium</t>
  </si>
  <si>
    <t>Yttrium</t>
  </si>
  <si>
    <t>Zirconium</t>
  </si>
  <si>
    <t>Niobium</t>
  </si>
  <si>
    <t>Molybdenum</t>
  </si>
  <si>
    <t>Technetium</t>
  </si>
  <si>
    <t>Ruthenium</t>
  </si>
  <si>
    <t>Rhodium</t>
  </si>
  <si>
    <t>Palladium</t>
  </si>
  <si>
    <t>Silver</t>
  </si>
  <si>
    <t>Cadmium</t>
  </si>
  <si>
    <t>Indium</t>
  </si>
  <si>
    <t>Tin</t>
  </si>
  <si>
    <t>Antimony</t>
  </si>
  <si>
    <t>Tellurium</t>
  </si>
  <si>
    <t>Iodine</t>
  </si>
  <si>
    <t>Xenon</t>
  </si>
  <si>
    <t>Cesium</t>
  </si>
  <si>
    <t>Barium</t>
  </si>
  <si>
    <t>Lanthanum</t>
  </si>
  <si>
    <t>Cerium</t>
  </si>
  <si>
    <t>Praseodymium</t>
  </si>
  <si>
    <t>Neodymium</t>
  </si>
  <si>
    <t>Promethium</t>
  </si>
  <si>
    <t>Samarium</t>
  </si>
  <si>
    <t>Europium</t>
  </si>
  <si>
    <t>Gadolinium</t>
  </si>
  <si>
    <t>Terbium</t>
  </si>
  <si>
    <t>Dysprosium</t>
  </si>
  <si>
    <t>Holmium</t>
  </si>
  <si>
    <t>Erbium</t>
  </si>
  <si>
    <t>Thulium</t>
  </si>
  <si>
    <t>Ytterbium</t>
  </si>
  <si>
    <t>Lutetium</t>
  </si>
  <si>
    <t>Hafnium</t>
  </si>
  <si>
    <t>Tantalum</t>
  </si>
  <si>
    <t>Tungsten</t>
  </si>
  <si>
    <t>Rhenium</t>
  </si>
  <si>
    <t>Osmium</t>
  </si>
  <si>
    <t>Iridium</t>
  </si>
  <si>
    <t>Platinum</t>
  </si>
  <si>
    <t>Gold</t>
  </si>
  <si>
    <t>Mercury</t>
  </si>
  <si>
    <t>Thallium</t>
  </si>
  <si>
    <t>Lead</t>
  </si>
  <si>
    <t>Bismuth</t>
  </si>
  <si>
    <t>Polonium</t>
  </si>
  <si>
    <t>Astatine</t>
  </si>
  <si>
    <t>Radon</t>
  </si>
  <si>
    <t>Francium</t>
  </si>
  <si>
    <t>Radium</t>
  </si>
  <si>
    <t>Actinium</t>
  </si>
  <si>
    <t>Thorium</t>
  </si>
  <si>
    <t>Protactinium</t>
  </si>
  <si>
    <t>Uranium</t>
  </si>
  <si>
    <t>Neptunium</t>
  </si>
  <si>
    <t>Plutonium</t>
  </si>
  <si>
    <t>Americium</t>
  </si>
  <si>
    <t>Curium</t>
  </si>
  <si>
    <t>Berkelium</t>
  </si>
  <si>
    <t>Californium</t>
  </si>
  <si>
    <t>Einsteinium</t>
  </si>
  <si>
    <t>Fermium</t>
  </si>
  <si>
    <t>Mendelevium</t>
  </si>
  <si>
    <t>Nobelium</t>
  </si>
  <si>
    <t>Lawrencium</t>
  </si>
  <si>
    <t>Rutherfordium</t>
  </si>
  <si>
    <t>Dubnium</t>
  </si>
  <si>
    <t>Seaborgium</t>
  </si>
  <si>
    <t>Bohrium</t>
  </si>
  <si>
    <t>Hassium</t>
  </si>
  <si>
    <t>Meitnerium</t>
  </si>
  <si>
    <t>Darmstadtium</t>
  </si>
  <si>
    <t>Roentgenium</t>
  </si>
  <si>
    <t>Copernicium</t>
  </si>
  <si>
    <t>Ununtrium</t>
  </si>
  <si>
    <t>Ununquadium</t>
  </si>
  <si>
    <t>Ununpentium</t>
  </si>
  <si>
    <t>Ununhexium</t>
  </si>
  <si>
    <t>Ununseptium</t>
  </si>
  <si>
    <t>Ununoctium</t>
  </si>
  <si>
    <t>Name</t>
  </si>
  <si>
    <t>Symbol</t>
  </si>
  <si>
    <t>H</t>
  </si>
  <si>
    <t>He</t>
  </si>
  <si>
    <t>Li</t>
  </si>
  <si>
    <t>Be</t>
  </si>
  <si>
    <t>B</t>
  </si>
  <si>
    <t>C</t>
  </si>
  <si>
    <t>N</t>
  </si>
  <si>
    <t>O</t>
  </si>
  <si>
    <t>F</t>
  </si>
  <si>
    <t>Ne</t>
  </si>
  <si>
    <t>Na</t>
  </si>
  <si>
    <t>Mg</t>
  </si>
  <si>
    <t>Al</t>
  </si>
  <si>
    <t>Si</t>
  </si>
  <si>
    <t>P</t>
  </si>
  <si>
    <t>S</t>
  </si>
  <si>
    <t>Cl</t>
  </si>
  <si>
    <t>Ar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</si>
  <si>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</si>
  <si>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</si>
  <si>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</si>
  <si>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</si>
  <si>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</si>
  <si>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</si>
  <si>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</si>
  <si>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</si>
  <si>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</si>
  <si>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</si>
  <si>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</si>
  <si>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</si>
  <si>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</si>
  <si>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</si>
  <si>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</si>
  <si>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Se</t>
  </si>
  <si>
    <t>Br</t>
  </si>
  <si>
    <t>Kr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</si>
  <si>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</si>
  <si>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</si>
  <si>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</si>
  <si>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</si>
  <si>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</si>
  <si>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</si>
  <si>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</si>
  <si>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</si>
  <si>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</si>
  <si>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</si>
  <si>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</si>
  <si>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</si>
  <si>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</si>
  <si>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</si>
  <si>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</si>
  <si>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</si>
  <si>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</si>
  <si>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Xe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</si>
  <si>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</si>
  <si>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</si>
  <si>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</si>
  <si>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</si>
  <si>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</si>
  <si>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</si>
  <si>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</si>
  <si>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</si>
  <si>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</si>
  <si>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</si>
  <si>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</si>
  <si>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</si>
  <si>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</si>
  <si>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</si>
  <si>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</si>
  <si>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</si>
  <si>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</si>
  <si>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</si>
  <si>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</si>
  <si>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</si>
  <si>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</si>
  <si>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</si>
  <si>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</si>
  <si>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</si>
  <si>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</si>
  <si>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</si>
  <si>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</si>
  <si>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</si>
  <si>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</si>
  <si>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Po</t>
  </si>
  <si>
    <t>At</t>
  </si>
  <si>
    <t>Rn</t>
  </si>
  <si>
    <t>Fr</t>
  </si>
  <si>
    <t>Ra</t>
  </si>
  <si>
    <t>Ac</t>
  </si>
  <si>
    <t>Th</t>
  </si>
  <si>
    <t>Pa</t>
  </si>
  <si>
    <t>U</t>
  </si>
  <si>
    <t>Np</t>
  </si>
  <si>
    <t>Pu</t>
  </si>
  <si>
    <t>Am</t>
  </si>
  <si>
    <t>Cm</t>
  </si>
  <si>
    <t>Bk</t>
  </si>
  <si>
    <t>Cf</t>
  </si>
  <si>
    <t>Es</t>
  </si>
  <si>
    <t>Fm</t>
  </si>
  <si>
    <t>Md</t>
  </si>
  <si>
    <t>No</t>
  </si>
  <si>
    <t>Lr</t>
  </si>
  <si>
    <t>Rf</t>
  </si>
  <si>
    <t>Db</t>
  </si>
  <si>
    <t>Sg</t>
  </si>
  <si>
    <t>Bh</t>
  </si>
  <si>
    <t>Hs</t>
  </si>
  <si>
    <t>Mt</t>
  </si>
  <si>
    <t>Ds</t>
  </si>
  <si>
    <t>Rg</t>
  </si>
  <si>
    <t>Cn</t>
  </si>
  <si>
    <t>Uut</t>
  </si>
  <si>
    <t>Uuq</t>
  </si>
  <si>
    <t>Uup</t>
  </si>
  <si>
    <t>Uuh</t>
  </si>
  <si>
    <t>Uus</t>
  </si>
  <si>
    <t>Uuo</t>
  </si>
  <si>
    <t>{}</t>
  </si>
  <si>
    <t>CAS1333-74-0</t>
  </si>
  <si>
    <t>CAS7440-59-7</t>
  </si>
  <si>
    <t>CAS7439-93-2</t>
  </si>
  <si>
    <t>CAS7440-41-7</t>
  </si>
  <si>
    <t>CAS7440-42-8</t>
  </si>
  <si>
    <t>CAS7440-44-0</t>
  </si>
  <si>
    <t>CAS7727-37-9</t>
  </si>
  <si>
    <t>CAS7782-44-7</t>
  </si>
  <si>
    <t>CAS7782-41-4</t>
  </si>
  <si>
    <t>CAS7440-01-9</t>
  </si>
  <si>
    <t>CAS7440-23-5</t>
  </si>
  <si>
    <t>CAS7439-95-4</t>
  </si>
  <si>
    <t>CAS7429-90-5</t>
  </si>
  <si>
    <t>CAS7440-21-3</t>
  </si>
  <si>
    <t>CAS7723-14-0</t>
  </si>
  <si>
    <t>CAS7704-34-9</t>
  </si>
  <si>
    <t>CAS7782-50-5</t>
  </si>
  <si>
    <t>CAS7440-37-1</t>
  </si>
  <si>
    <t>CAS7440-09-7</t>
  </si>
  <si>
    <t>CAS7440-70-2</t>
  </si>
  <si>
    <t>CAS7440-20-2</t>
  </si>
  <si>
    <t>CAS7440-32-6</t>
  </si>
  <si>
    <t>CAS7440-62-2</t>
  </si>
  <si>
    <t>CAS7440-47-3</t>
  </si>
  <si>
    <t>CAS7439-96-5</t>
  </si>
  <si>
    <t>CAS7439-89-6</t>
  </si>
  <si>
    <t>CAS7440-48-4</t>
  </si>
  <si>
    <t>CAS7440-02-0</t>
  </si>
  <si>
    <t>CAS7440-50-8</t>
  </si>
  <si>
    <t>CAS7440-66-6</t>
  </si>
  <si>
    <t>CAS7440-55-3</t>
  </si>
  <si>
    <t>CAS7440-56-4</t>
  </si>
  <si>
    <t>CAS7440-38-2</t>
  </si>
  <si>
    <t>CAS7782-49-2</t>
  </si>
  <si>
    <t>CAS7726-95-6</t>
  </si>
  <si>
    <t>CAS7439-90-9</t>
  </si>
  <si>
    <t>CAS7440-17-7</t>
  </si>
  <si>
    <t>CAS7440-24-6</t>
  </si>
  <si>
    <t>CAS7440-65-5</t>
  </si>
  <si>
    <t>CAS7440-67-7</t>
  </si>
  <si>
    <t>CAS7440-03-1</t>
  </si>
  <si>
    <t>CAS7439-98-7</t>
  </si>
  <si>
    <t>CAS7440-26-8</t>
  </si>
  <si>
    <t>CAS7440-18-8</t>
  </si>
  <si>
    <t>CAS7440-16-6</t>
  </si>
  <si>
    <t>CAS7440-05-3</t>
  </si>
  <si>
    <t>CAS7440-22-4</t>
  </si>
  <si>
    <t>CAS7440-43-9</t>
  </si>
  <si>
    <t>CAS7440-74-6</t>
  </si>
  <si>
    <t>CAS7440-31-5</t>
  </si>
  <si>
    <t>CAS7440-36-0</t>
  </si>
  <si>
    <t>CAS13494-80-9</t>
  </si>
  <si>
    <t>CAS7553-56-2</t>
  </si>
  <si>
    <t>CAS7440-63-3</t>
  </si>
  <si>
    <t>CAS7440-46-2</t>
  </si>
  <si>
    <t>CAS7440-39-3</t>
  </si>
  <si>
    <t>CAS7439-91-0</t>
  </si>
  <si>
    <t>CAS7440-45-1</t>
  </si>
  <si>
    <t>CAS7440-10-0</t>
  </si>
  <si>
    <t>CAS7440-00-8</t>
  </si>
  <si>
    <t>CAS7440-12-2</t>
  </si>
  <si>
    <t>CAS7440-19-9</t>
  </si>
  <si>
    <t>CAS7440-53-1</t>
  </si>
  <si>
    <t>CAS7440-54-2</t>
  </si>
  <si>
    <t>CAS7440-27-9</t>
  </si>
  <si>
    <t>CAS7429-91-6</t>
  </si>
  <si>
    <t>CAS7440-60-0</t>
  </si>
  <si>
    <t>CAS7440-52-0</t>
  </si>
  <si>
    <t>CAS7440-30-4</t>
  </si>
  <si>
    <t>CAS7440-64-4</t>
  </si>
  <si>
    <t>CAS7439-94-3</t>
  </si>
  <si>
    <t>CAS7440-58-6</t>
  </si>
  <si>
    <t>CAS7440-25-7</t>
  </si>
  <si>
    <t>CAS7440-33-7</t>
  </si>
  <si>
    <t>CAS7440-15-5</t>
  </si>
  <si>
    <t>CAS7440-04-2</t>
  </si>
  <si>
    <t>CAS7439-88-5</t>
  </si>
  <si>
    <t>CAS7440-06-4</t>
  </si>
  <si>
    <t>CAS7440-57-5</t>
  </si>
  <si>
    <t>CAS7439-97-6</t>
  </si>
  <si>
    <t>CAS7440-28-0</t>
  </si>
  <si>
    <t>CAS7439-92-1</t>
  </si>
  <si>
    <t>CAS7440-69-9</t>
  </si>
  <si>
    <t>CAS7440-08-6</t>
  </si>
  <si>
    <t>CAS7440-68-8</t>
  </si>
  <si>
    <t>CAS10043-92-2</t>
  </si>
  <si>
    <t>CAS7440-73-5</t>
  </si>
  <si>
    <t>CAS7440-14-4</t>
  </si>
  <si>
    <t>CAS7440-34-8</t>
  </si>
  <si>
    <t>CAS7440-29-1</t>
  </si>
  <si>
    <t>CAS7440-13-3</t>
  </si>
  <si>
    <t>CAS7440-61-1</t>
  </si>
  <si>
    <t>CAS7439-99-8</t>
  </si>
  <si>
    <t>CAS7440-07-5</t>
  </si>
  <si>
    <t>CAS7440-35-9</t>
  </si>
  <si>
    <t>CAS7440-51-9</t>
  </si>
  <si>
    <t>CAS7440-40-6</t>
  </si>
  <si>
    <t>CAS7440-71-3</t>
  </si>
  <si>
    <t>CAS7429-92-7</t>
  </si>
  <si>
    <t>CAS7440-72-4</t>
  </si>
  <si>
    <t>CAS7440-11-1</t>
  </si>
  <si>
    <t>CAS10028-14-5</t>
  </si>
  <si>
    <t>CAS22537-19-5</t>
  </si>
  <si>
    <t>CAS53850-36-5</t>
  </si>
  <si>
    <t>CAS53850-35-4</t>
  </si>
  <si>
    <t>CAS54038-81-2</t>
  </si>
  <si>
    <t>CAS54037-14-8</t>
  </si>
  <si>
    <t>CAS54037-57-9</t>
  </si>
  <si>
    <t>CAS54038-01-6</t>
  </si>
  <si>
    <t>CAS54083-77-1</t>
  </si>
  <si>
    <t>CAS54386-24-2</t>
  </si>
  <si>
    <t>CAS54084-26-3</t>
  </si>
  <si>
    <t>CAS54084-70-7</t>
  </si>
  <si>
    <t>CAS54085-16-4</t>
  </si>
  <si>
    <t>CAS54085-64-2</t>
  </si>
  <si>
    <t>CAS54100-71-9</t>
  </si>
  <si>
    <t>CAS87658-56-8</t>
  </si>
  <si>
    <t>CAS54144-19-3</t>
  </si>
  <si>
    <t>Name Related</t>
  </si>
  <si>
    <t>Block</t>
  </si>
  <si>
    <t>s</t>
  </si>
  <si>
    <t>p</t>
  </si>
  <si>
    <t>d</t>
  </si>
  <si>
    <t>f</t>
  </si>
  <si>
    <t>Group</t>
  </si>
  <si>
    <t>Period</t>
  </si>
  <si>
    <t>Series</t>
  </si>
  <si>
    <t>Nonmetal</t>
  </si>
  <si>
    <t>NobleGas</t>
  </si>
  <si>
    <t>AlkaliMetal</t>
  </si>
  <si>
    <t>AlkalineEarthMetal</t>
  </si>
  <si>
    <t>Metalloid</t>
  </si>
  <si>
    <t>Chalcogen</t>
  </si>
  <si>
    <t>Halogen</t>
  </si>
  <si>
    <t>PoorMetal</t>
  </si>
  <si>
    <t>TransitionMetal</t>
  </si>
  <si>
    <t>Lanthanide</t>
  </si>
  <si>
    <t>Actinide</t>
  </si>
  <si>
    <t>Periodic Table</t>
  </si>
  <si>
    <t>Atomic Weight</t>
  </si>
  <si>
    <t>Brinell Hardness</t>
  </si>
  <si>
    <t>Bulk Modulus</t>
  </si>
  <si>
    <t>Density</t>
  </si>
  <si>
    <t>Liquid Density</t>
  </si>
  <si>
    <t>Mohs Hardness</t>
  </si>
  <si>
    <t>Poisson Ratio</t>
  </si>
  <si>
    <t>Shear Modulus</t>
  </si>
  <si>
    <t>Sound Speed</t>
  </si>
  <si>
    <t>Thermal Conductivity</t>
  </si>
  <si>
    <t>Thermal Expansion</t>
  </si>
  <si>
    <t>Vickers Hardness</t>
  </si>
  <si>
    <t>Young Modulus</t>
  </si>
  <si>
    <t>Material Properties</t>
  </si>
  <si>
    <t>Molar Volume</t>
  </si>
  <si>
    <t>Phase</t>
  </si>
  <si>
    <t>Gas</t>
  </si>
  <si>
    <t>Solid</t>
  </si>
  <si>
    <t>Liquid</t>
  </si>
  <si>
    <t>Thermodynamic Properties</t>
  </si>
  <si>
    <t>Absolute Boiling Point</t>
  </si>
  <si>
    <t>Absolute Melting Point</t>
  </si>
  <si>
    <t>Adiabatic Index</t>
  </si>
  <si>
    <t>Boiling Point</t>
  </si>
  <si>
    <t>Critical Pressure</t>
  </si>
  <si>
    <t>Critical Temperature</t>
  </si>
  <si>
    <t>Curie Point</t>
  </si>
  <si>
    <t>Fusion Heat</t>
  </si>
  <si>
    <t>Melting Point</t>
  </si>
  <si>
    <t>Neel Point</t>
  </si>
  <si>
    <t>Specific Heat</t>
  </si>
  <si>
    <t>Superconducting Point</t>
  </si>
  <si>
    <t>Vaporization Heat</t>
  </si>
  <si>
    <t>Color</t>
  </si>
  <si>
    <t>Colorless</t>
  </si>
  <si>
    <t>SlateGray</t>
  </si>
  <si>
    <t>Black</t>
  </si>
  <si>
    <t>Gray</t>
  </si>
  <si>
    <t>Yellow</t>
  </si>
  <si>
    <t>Red</t>
  </si>
  <si>
    <t>Conductor</t>
  </si>
  <si>
    <t>Insulator</t>
  </si>
  <si>
    <t>Semiconductor</t>
  </si>
  <si>
    <t>Diamagnetic</t>
  </si>
  <si>
    <t>Paramagnetic</t>
  </si>
  <si>
    <t>Antiferromagnetic</t>
  </si>
  <si>
    <t>Ferromagnetic</t>
  </si>
  <si>
    <t>Resistivity</t>
  </si>
  <si>
    <t>Electromagnetic and Optical Properties</t>
  </si>
  <si>
    <t>{2}</t>
  </si>
  <si>
    <t>Electronegativity</t>
  </si>
  <si>
    <t>Valence</t>
  </si>
  <si>
    <t>Basic Chemical Properties</t>
  </si>
  <si>
    <t>SimpleHexagonal</t>
  </si>
  <si>
    <t>FaceCenteredCubic</t>
  </si>
  <si>
    <t>BodyCenteredCubic</t>
  </si>
  <si>
    <t>SimpleTrigonal</t>
  </si>
  <si>
    <t>BaseCenteredMonoclinic</t>
  </si>
  <si>
    <t>TetrahedralPacking</t>
  </si>
  <si>
    <t>SimpleTriclinic</t>
  </si>
  <si>
    <t>FaceCenteredOrthorhombic</t>
  </si>
  <si>
    <t>BaseCenteredOrthorhombic</t>
  </si>
  <si>
    <t>SimpleMonoclinic</t>
  </si>
  <si>
    <t>CenteredTetragonal</t>
  </si>
  <si>
    <t>SimpleCubic</t>
  </si>
  <si>
    <t>SimpleOrthorhombic</t>
  </si>
  <si>
    <t>{Pi/2, Pi/2, (2*Pi)/3}</t>
  </si>
  <si>
    <t>{Pi/2, Pi/2, Pi/2}</t>
  </si>
  <si>
    <t>{1.01333816370790775236189486018448854142`5., 1.01333816370790775236189486018448854142`5., 1.01333816370790775236189486018448854142`5.}</t>
  </si>
  <si>
    <t>{Pi/2, 2.31308485766808498829696737547795842912`6., Pi/2}</t>
  </si>
  <si>
    <t>{1.25384453463272636806197944808221937334`5., 1.57725404502727563866593934748315930914`5., 1.24895761272714224524659311393045125774`5.}</t>
  </si>
  <si>
    <t>{Pi/2, 1.58493349373605068880440358686450920508`5., Pi/2}</t>
  </si>
  <si>
    <t>{1.23080618850640121764658672993816968552`5., 1.23080618850640121764658672993816968552`5., 1.23080618850640121764658672993816968552`5.}</t>
  </si>
  <si>
    <t>{Pi/2, 1.92562176372534382221990802487348640674`6., Pi/2}</t>
  </si>
  <si>
    <t>{Pi/2, 1.77657064560502807635062483324455888101`6., Pi/2}</t>
  </si>
  <si>
    <t>{470.`3., 470.`3., 340.`3.}</t>
  </si>
  <si>
    <t>{424.2`4., 424.2`4., 424.2`4.}</t>
  </si>
  <si>
    <t>{351.`3., 351.`3., 351.`3.}</t>
  </si>
  <si>
    <t>{228.58`5., 228.58`5., 358.43`5.}</t>
  </si>
  <si>
    <t>{506.`3., 506.`3., 506.`3.}</t>
  </si>
  <si>
    <t>{246.4`4., 246.4`4., 671.1`4.}</t>
  </si>
  <si>
    <t>{386.1`4., 386.1`4., 626.5`4.}</t>
  </si>
  <si>
    <t>{540.3`4., 342.9`4., 508.6`4.}</t>
  </si>
  <si>
    <t>{550.`3., 328.`3., 728.`3.}</t>
  </si>
  <si>
    <t>{442.9`4., 442.9`4., 442.9`4.}</t>
  </si>
  <si>
    <t>{429.06`5., 429.06`5., 429.06`5.}</t>
  </si>
  <si>
    <t>{320.94`5., 320.94`5., 521.08`5.}</t>
  </si>
  <si>
    <t>{404.95`5., 404.95`5., 404.95`5.}</t>
  </si>
  <si>
    <t>{543.09`5., 543.09`5., 543.09`5.}</t>
  </si>
  <si>
    <t>{1145.`4., 550.3`4., 1126.1`5.}</t>
  </si>
  <si>
    <t>{1043.7`5., 1284.5`5., 2436.9`5.}</t>
  </si>
  <si>
    <t>{622.35`5., 445.61`5., 817.85`5.}</t>
  </si>
  <si>
    <t>{525.6`4., 525.6`4., 525.6`4.}</t>
  </si>
  <si>
    <t>{532.8`4., 532.8`4., 532.8`4.}</t>
  </si>
  <si>
    <t>{558.84`5., 558.84`5., 558.84`5.}</t>
  </si>
  <si>
    <t>{330.9`4., 330.9`4., 527.33`5.}</t>
  </si>
  <si>
    <t>{295.08`5., 295.08`5., 468.55`5.}</t>
  </si>
  <si>
    <t>{303.`3., 303.`3., 303.`3.}</t>
  </si>
  <si>
    <t>{291.`3., 291.`3., 291.`3.}</t>
  </si>
  <si>
    <t>{891.25`5., 891.25`5., 891.25`5.}</t>
  </si>
  <si>
    <t>{286.65`5., 286.65`5., 286.65`5.}</t>
  </si>
  <si>
    <t>{250.71`5., 250.71`5., 406.95`5.}</t>
  </si>
  <si>
    <t>{352.4`4., 352.4`4., 352.4`4.}</t>
  </si>
  <si>
    <t>{361.49`5., 361.49`5., 361.49`5.}</t>
  </si>
  <si>
    <t>{266.49`5., 266.49`5., 494.68`5.}</t>
  </si>
  <si>
    <t>{451.97`5., 766.33`5., 452.6`4.}</t>
  </si>
  <si>
    <t>{565.75`5., 565.75`5., 565.75`5.}</t>
  </si>
  <si>
    <t>{375.98`5., 375.98`5., 1054.75`6.}</t>
  </si>
  <si>
    <t>{905.4`4., 908.3`4., 1160.1`5.}</t>
  </si>
  <si>
    <t>{672.65`5., 464.51`5., 870.23`5.}</t>
  </si>
  <si>
    <t>{570.6`4., 570.6`4., 570.6`4.}</t>
  </si>
  <si>
    <t>{558.5`4., 558.5`4., 558.5`4.}</t>
  </si>
  <si>
    <t>{608.49`5., 608.49`5., 608.49`5.}</t>
  </si>
  <si>
    <t>{364.74`5., 364.74`5., 573.06`5.}</t>
  </si>
  <si>
    <t>{323.2`4., 323.2`4., 514.7`4.}</t>
  </si>
  <si>
    <t>{330.04`5., 330.04`5., 330.04`5.}</t>
  </si>
  <si>
    <t>{314.7`4., 314.7`4., 314.7`4.}</t>
  </si>
  <si>
    <t>{273.5`4., 273.5`4., 438.8`4.}</t>
  </si>
  <si>
    <t>{270.59`5., 270.59`5., 428.15`5.}</t>
  </si>
  <si>
    <t>{380.34`5., 380.34`5., 380.34`5.}</t>
  </si>
  <si>
    <t>{389.07`5., 389.07`5., 389.07`5.}</t>
  </si>
  <si>
    <t>{408.53`5., 408.53`5., 408.53`5.}</t>
  </si>
  <si>
    <t>{297.94`5., 297.94`5., 561.86`5.}</t>
  </si>
  <si>
    <t>{325.23`5., 325.23`5., 494.61`5.}</t>
  </si>
  <si>
    <t>{583.18`5., 583.18`5., 318.19`5.}</t>
  </si>
  <si>
    <t>{430.7`4., 430.7`4., 1127.3`5.}</t>
  </si>
  <si>
    <t>{445.72`5., 445.72`5., 592.9`4.}</t>
  </si>
  <si>
    <t>{718.02`5., 471.02`5., 981.03`5.}</t>
  </si>
  <si>
    <t>{620.23`5., 620.23`5., 620.23`5.}</t>
  </si>
  <si>
    <t>{614.1`4., 614.1`4., 614.1`4.}</t>
  </si>
  <si>
    <t>{502.8`4., 502.8`4., 502.8`4.}</t>
  </si>
  <si>
    <t>{377.2`4., 377.2`4., 1214.4`5.}</t>
  </si>
  <si>
    <t>{362.`3., 362.`3., 599.`3.}</t>
  </si>
  <si>
    <t>{367.25`5., 367.25`5., 1183.54`6.}</t>
  </si>
  <si>
    <t>{365.8`4., 365.8`4., 1179.9`5.}</t>
  </si>
  <si>
    <t>{362.1`4., 362.1`4., 2625.`4.}</t>
  </si>
  <si>
    <t>{458.1`4., 458.1`4., 458.1`4.}</t>
  </si>
  <si>
    <t>{363.6`4., 363.6`4., 578.26`5.}</t>
  </si>
  <si>
    <t>{360.1`4., 360.1`4., 569.36`5.}</t>
  </si>
  <si>
    <t>{359.3`4., 359.3`4., 565.37`5.}</t>
  </si>
  <si>
    <t>{357.73`5., 357.73`5., 561.58`5.}</t>
  </si>
  <si>
    <t>{355.88`5., 355.88`5., 558.74`5.}</t>
  </si>
  <si>
    <t>{353.75`5., 353.75`5., 555.46`5.}</t>
  </si>
  <si>
    <t>{548.47`5., 548.47`5., 548.47`5.}</t>
  </si>
  <si>
    <t>{350.31`5., 350.31`5., 555.09`5.}</t>
  </si>
  <si>
    <t>{319.64`5., 319.64`5., 505.11`5.}</t>
  </si>
  <si>
    <t>{330.13`5., 330.13`5., 330.13`5.}</t>
  </si>
  <si>
    <t>{316.52`5., 316.52`5., 316.52`5.}</t>
  </si>
  <si>
    <t>{276.1`4., 276.1`4., 445.6`4.}</t>
  </si>
  <si>
    <t>{273.44`5., 273.44`5., 431.73`5.}</t>
  </si>
  <si>
    <t>{383.9`4., 383.9`4., 383.9`4.}</t>
  </si>
  <si>
    <t>{392.42`5., 392.42`5., 392.42`5.}</t>
  </si>
  <si>
    <t>{407.82`5., 407.82`5., 407.82`5.}</t>
  </si>
  <si>
    <t>{300.5`4., 300.5`4., 300.5`4.}</t>
  </si>
  <si>
    <t>{345.66`5., 345.66`5., 552.48`5.}</t>
  </si>
  <si>
    <t>{495.08`5., 495.08`5., 495.08`5.}</t>
  </si>
  <si>
    <t>{667.4`4., 611.7`4., 330.4`4.}</t>
  </si>
  <si>
    <t>{335.9`4., 335.9`4., 335.9`4.}</t>
  </si>
  <si>
    <t>{514.8`4., 514.8`4., 514.8`4.}</t>
  </si>
  <si>
    <t>{567.`3., 567.`3., 567.`3.}</t>
  </si>
  <si>
    <t>{508.42`5., 508.42`5., 508.42`5.}</t>
  </si>
  <si>
    <t>{392.5`4., 392.5`4., 323.8`4.}</t>
  </si>
  <si>
    <t>{285.37`5., 586.95`5., 495.48`5.}</t>
  </si>
  <si>
    <t>{666.3`4., 472.3`4., 488.7`4.}</t>
  </si>
  <si>
    <t>{618.3`4., 482.2`4., 1096.3`5.}</t>
  </si>
  <si>
    <t>{346.81`5., 346.81`5., 1124.1`5.}</t>
  </si>
  <si>
    <t>{349.6`4., 349.6`4., 1133.1`5.}</t>
  </si>
  <si>
    <t>{341.6`4., 341.6`4., 1106.9`5.}</t>
  </si>
  <si>
    <t>{338.`3., 338.`3., 1102.5`5.}</t>
  </si>
  <si>
    <t>Row[{Subscript["P6", 3], "/", "mmc"}]</t>
  </si>
  <si>
    <t>Row[{"Fm", OverBar[3], "m"}]</t>
  </si>
  <si>
    <t>Row[{"Im", OverBar[3], "m"}]</t>
  </si>
  <si>
    <t>Row[{"R", OverBar[3], "m"}]</t>
  </si>
  <si>
    <t>C12/m1</t>
  </si>
  <si>
    <t>C12/c1</t>
  </si>
  <si>
    <t>Row[{"Fd", OverBar[3], "m"}]</t>
  </si>
  <si>
    <t>P-1</t>
  </si>
  <si>
    <t>Fddd</t>
  </si>
  <si>
    <t>Cmca</t>
  </si>
  <si>
    <t>Row[{"I", OverBar[4], "3m"}]</t>
  </si>
  <si>
    <t>Row[{Subscript["P12", 1], "/", "c1"}]</t>
  </si>
  <si>
    <t>I4/mmm</t>
  </si>
  <si>
    <t>Row[{Subscript["I4", 1], "/", "amd"}]</t>
  </si>
  <si>
    <t>Row[{Subscript["P3", 1], "21"}]</t>
  </si>
  <si>
    <t>Pm-3m</t>
  </si>
  <si>
    <t>Cmcm</t>
  </si>
  <si>
    <t>Pnma</t>
  </si>
  <si>
    <t>Row[{Subscript["P12", 1], "/", "m1"}]</t>
  </si>
  <si>
    <t>Crystallographic Properties</t>
  </si>
  <si>
    <t>{{1}}</t>
  </si>
  <si>
    <t>{{2}}</t>
  </si>
  <si>
    <t>{{2}, {1}}</t>
  </si>
  <si>
    <t>{{2}, {2}}</t>
  </si>
  <si>
    <t>{{2}, {2, 1}}</t>
  </si>
  <si>
    <t>{{2}, {2, 2}}</t>
  </si>
  <si>
    <t>{{2}, {2, 3}}</t>
  </si>
  <si>
    <t>{{2}, {2, 4}}</t>
  </si>
  <si>
    <t>{{2}, {2, 5}}</t>
  </si>
  <si>
    <t>{{2}, {2, 6}}</t>
  </si>
  <si>
    <t>{{2}, {2, 6}, {1}}</t>
  </si>
  <si>
    <t>{{2}, {2, 6}, {2}}</t>
  </si>
  <si>
    <t>{{2}, {2, 6}, {2, 1}}</t>
  </si>
  <si>
    <t>{{2}, {2, 6}, {2, 2}}</t>
  </si>
  <si>
    <t>{{2}, {2, 6}, {2, 3}}</t>
  </si>
  <si>
    <t>{{2}, {2, 6}, {2, 4}}</t>
  </si>
  <si>
    <t>{{2}, {2, 6}, {2, 5}}</t>
  </si>
  <si>
    <t>{{2}, {2, 6}, {2, 6}}</t>
  </si>
  <si>
    <t>{{2}, {2, 6}, {2, 6}, {1}}</t>
  </si>
  <si>
    <t>{{2}, {2, 6}, {2, 6}, {2}}</t>
  </si>
  <si>
    <t>{{2}, {2, 6}, {2, 6, 1}, {2}}</t>
  </si>
  <si>
    <t>{{2}, {2, 6}, {2, 6, 2}, {2}}</t>
  </si>
  <si>
    <t>{{2}, {2, 6}, {2, 6, 3}, {2}}</t>
  </si>
  <si>
    <t>{{2}, {2, 6}, {2, 6, 5}, {1}}</t>
  </si>
  <si>
    <t>{{2}, {2, 6}, {2, 6, 5}, {2}}</t>
  </si>
  <si>
    <t>{{2}, {2, 6}, {2, 6, 6}, {2}}</t>
  </si>
  <si>
    <t>{{2}, {2, 6}, {2, 6, 7}, {2}}</t>
  </si>
  <si>
    <t>{{2}, {2, 6}, {2, 6, 8}, {2}}</t>
  </si>
  <si>
    <t>{{2}, {2, 6}, {2, 6, 10}, {1}}</t>
  </si>
  <si>
    <t>{{2}, {2, 6}, {2, 6, 10}, {2}}</t>
  </si>
  <si>
    <t>{{2}, {2, 6}, {2, 6, 10}, {2, 1}}</t>
  </si>
  <si>
    <t>{{2}, {2, 6}, {2, 6, 10}, {2, 2}}</t>
  </si>
  <si>
    <t>{{2}, {2, 6}, {2, 6, 10}, {2, 3}}</t>
  </si>
  <si>
    <t>{{2}, {2, 6}, {2, 6, 10}, {2, 4}}</t>
  </si>
  <si>
    <t>{{2}, {2, 6}, {2, 6, 10}, {2, 5}}</t>
  </si>
  <si>
    <t>{{2}, {2, 6}, {2, 6, 10}, {2, 6}}</t>
  </si>
  <si>
    <t>{{2}, {2, 6}, {2, 6, 10}, {2, 6}, {1}}</t>
  </si>
  <si>
    <t>{{2}, {2, 6}, {2, 6, 10}, {2, 6}, {2}}</t>
  </si>
  <si>
    <t>{{2}, {2, 6}, {2, 6, 10}, {2, 6, 1}, {2}}</t>
  </si>
  <si>
    <t>{{2}, {2, 6}, {2, 6, 10}, {2, 6, 2}, {2}}</t>
  </si>
  <si>
    <t>{{2}, {2, 6}, {2, 6, 10}, {2, 6, 4}, {1}}</t>
  </si>
  <si>
    <t>{{2}, {2, 6}, {2, 6, 10}, {2, 6, 5}, {1}}</t>
  </si>
  <si>
    <t>{{2}, {2, 6}, {2, 6, 10}, {2, 6, 5}, {2}}</t>
  </si>
  <si>
    <t>{{2}, {2, 6}, {2, 6, 10}, {2, 6, 7}, {1}}</t>
  </si>
  <si>
    <t>{{2}, {2, 6}, {2, 6, 10}, {2, 6, 8}, {1}}</t>
  </si>
  <si>
    <t>{{2}, {2, 6}, {2, 6, 10}, {2, 6, 10}}</t>
  </si>
  <si>
    <t>{{2}, {2, 6}, {2, 6, 10}, {2, 6, 10}, {1}}</t>
  </si>
  <si>
    <t>{{2}, {2, 6}, {2, 6, 10}, {2, 6, 10}, {2}}</t>
  </si>
  <si>
    <t>{{2}, {2, 6}, {2, 6, 10}, {2, 6, 10}, {2, 1}}</t>
  </si>
  <si>
    <t>{{2}, {2, 6}, {2, 6, 10}, {2, 6, 10}, {2, 2}}</t>
  </si>
  <si>
    <t>{{2}, {2, 6}, {2, 6, 10}, {2, 6, 10}, {2, 3}}</t>
  </si>
  <si>
    <t>{{2}, {2, 6}, {2, 6, 10}, {2, 6, 10}, {2, 4}}</t>
  </si>
  <si>
    <t>{{2}, {2, 6}, {2, 6, 10}, {2, 6, 10}, {2, 5}}</t>
  </si>
  <si>
    <t>{{2}, {2, 6}, {2, 6, 10}, {2, 6, 10}, {2, 6}}</t>
  </si>
  <si>
    <t>{{2}, {2, 6}, {2, 6, 10}, {2, 6, 10}, {2, 6}, {1}}</t>
  </si>
  <si>
    <t>{{2}, {2, 6}, {2, 6, 10}, {2, 6, 10}, {2, 6}, {2}}</t>
  </si>
  <si>
    <t>{{2}, {2, 6}, {2, 6, 10}, {2, 6, 10}, {2, 6, 1}, {2}}</t>
  </si>
  <si>
    <t>{{2}, {2, 6}, {2, 6, 10}, {2, 6, 10, 1}, {2, 6, 1}, {2}}</t>
  </si>
  <si>
    <t>{{2}, {2, 6}, {2, 6, 10}, {2, 6, 10, 3}, {2, 6}, {2}}</t>
  </si>
  <si>
    <t>{{2}, {2, 6}, {2, 6, 10}, {2, 6, 10, 4}, {2, 6}, {2}}</t>
  </si>
  <si>
    <t>{{2}, {2, 6}, {2, 6, 10}, {2, 6, 10, 5}, {2, 6}, {2}}</t>
  </si>
  <si>
    <t>{{2}, {2, 6}, {2, 6, 10}, {2, 6, 10, 6}, {2, 6}, {2}}</t>
  </si>
  <si>
    <t>{{2}, {2, 6}, {2, 6, 10}, {2, 6, 10, 7}, {2, 6}, {2}}</t>
  </si>
  <si>
    <t>{{2}, {2, 6}, {2, 6, 10}, {2, 6, 10, 7}, {2, 6, 1}, {2}}</t>
  </si>
  <si>
    <t>{{2}, {2, 6}, {2, 6, 10}, {2, 6, 10, 9}, {2, 6}, {2}}</t>
  </si>
  <si>
    <t>{{2}, {2, 6}, {2, 6, 10}, {2, 6, 10, 10}, {2, 6}, {2}}</t>
  </si>
  <si>
    <t>{{2}, {2, 6}, {2, 6, 10}, {2, 6, 10, 11}, {2, 6}, {2}}</t>
  </si>
  <si>
    <t>{{2}, {2, 6}, {2, 6, 10}, {2, 6, 10, 12}, {2, 6}, {2}}</t>
  </si>
  <si>
    <t>{{2}, {2, 6}, {2, 6, 10}, {2, 6, 10, 13}, {2, 6}, {2}}</t>
  </si>
  <si>
    <t>{{2}, {2, 6}, {2, 6, 10}, {2, 6, 10, 14}, {2, 6}, {2}}</t>
  </si>
  <si>
    <t>{{2}, {2, 6}, {2, 6, 10}, {2, 6, 10, 14}, {2, 6, 1}, {2}}</t>
  </si>
  <si>
    <t>{{2}, {2, 6}, {2, 6, 10}, {2, 6, 10, 14}, {2, 6, 2}, {2}}</t>
  </si>
  <si>
    <t>{{2}, {2, 6}, {2, 6, 10}, {2, 6, 10, 14}, {2, 6, 3}, {2}}</t>
  </si>
  <si>
    <t>{{2}, {2, 6}, {2, 6, 10}, {2, 6, 10, 14}, {2, 6, 4}, {2}}</t>
  </si>
  <si>
    <t>{{2}, {2, 6}, {2, 6, 10}, {2, 6, 10, 14}, {2, 6, 5}, {2}}</t>
  </si>
  <si>
    <t>{{2}, {2, 6}, {2, 6, 10}, {2, 6, 10, 14}, {2, 6, 6}, {2}}</t>
  </si>
  <si>
    <t>{{2}, {2, 6}, {2, 6, 10}, {2, 6, 10, 14}, {2, 6, 7}, {2}}</t>
  </si>
  <si>
    <t>{{2}, {2, 6}, {2, 6, 10}, {2, 6, 10, 14}, {2, 6, 9}, {1}}</t>
  </si>
  <si>
    <t>{{2}, {2, 6}, {2, 6, 10}, {2, 6, 10, 14}, {2, 6, 10}, {1}}</t>
  </si>
  <si>
    <t>{{2}, {2, 6}, {2, 6, 10}, {2, 6, 10, 14}, {2, 6, 10}, {2}}</t>
  </si>
  <si>
    <t>{{2}, {2, 6}, {2, 6, 10}, {2, 6, 10, 14}, {2, 6, 10}, {2, 1}}</t>
  </si>
  <si>
    <t>{{2}, {2, 6}, {2, 6, 10}, {2, 6, 10, 14}, {2, 6, 10}, {2, 2}}</t>
  </si>
  <si>
    <t>{{2}, {2, 6}, {2, 6, 10}, {2, 6, 10, 14}, {2, 6, 10}, {2, 3}}</t>
  </si>
  <si>
    <t>{{2}, {2, 6}, {2, 6, 10}, {2, 6, 10, 14}, {2, 6, 10}, {2, 4}}</t>
  </si>
  <si>
    <t>{{2}, {2, 6}, {2, 6, 10}, {2, 6, 10, 14}, {2, 6, 10}, {2, 5}}</t>
  </si>
  <si>
    <t>{{2}, {2, 6}, {2, 6, 10}, {2, 6, 10, 14}, {2, 6, 10}, {2, 6}}</t>
  </si>
  <si>
    <t>{{2}, {2, 6}, {2, 6, 10}, {2, 6, 10, 14}, {2, 6, 10}, {2, 6}, {1}}</t>
  </si>
  <si>
    <t>{{2}, {2, 6}, {2, 6, 10}, {2, 6, 10, 14}, {2, 6, 10}, {2, 6}, {2}}</t>
  </si>
  <si>
    <t>{{2}, {2, 6}, {2, 6, 10}, {2, 6, 10, 14}, {2, 6, 10}, {2, 6, 1}, {2}}</t>
  </si>
  <si>
    <t>{{2}, {2, 6}, {2, 6, 10}, {2, 6, 10, 14}, {2, 6, 10}, {2, 6, 2}, {2}}</t>
  </si>
  <si>
    <t>{{2}, {2, 6}, {2, 6, 10}, {2, 6, 10, 14}, {2, 6, 10, 2}, {2, 6, 1}, {2}}</t>
  </si>
  <si>
    <t>{{2}, {2, 6}, {2, 6, 10}, {2, 6, 10, 14}, {2, 6, 10, 3}, {2, 6, 1}, {2}}</t>
  </si>
  <si>
    <t>{{2}, {2, 6}, {2, 6, 10}, {2, 6, 10, 14}, {2, 6, 10, 4}, {2, 6, 1}, {2}}</t>
  </si>
  <si>
    <t>{{2}, {2, 6}, {2, 6, 10}, {2, 6, 10, 14}, {2, 6, 10, 6}, {2, 6}, {2}}</t>
  </si>
  <si>
    <t>{{2}, {2, 6}, {2, 6, 10}, {2, 6, 10, 14}, {2, 6, 10, 7}, {2, 6}, {2}}</t>
  </si>
  <si>
    <t>{{2}, {2, 6}, {2, 6, 10}, {2, 6, 10, 14}, {2, 6, 10, 7}, {2, 6, 1}, {2}}</t>
  </si>
  <si>
    <t>{{2}, {2, 6}, {2, 6, 10}, {2, 6, 10, 14}, {2, 6, 10, 9}, {2, 6}, {2}}</t>
  </si>
  <si>
    <t>{{2}, {2, 6}, {2, 6, 10}, {2, 6, 10, 14}, {2, 6, 10, 10}, {2, 6}, {2}}</t>
  </si>
  <si>
    <t>{{2}, {2, 6}, {2, 6, 10}, {2, 6, 10, 14}, {2, 6, 10, 11}, {2, 6}, {2}}</t>
  </si>
  <si>
    <t>{{2}, {2, 6}, {2, 6, 10}, {2, 6, 10, 14}, {2, 6, 10, 12}, {2, 6}, {2}}</t>
  </si>
  <si>
    <t>{{2}, {2, 6}, {2, 6, 10}, {2, 6, 10, 14}, {2, 6, 10, 13}, {2, 6}, {2}}</t>
  </si>
  <si>
    <t>{{2}, {2, 6}, {2, 6, 10}, {2, 6, 10, 14}, {2, 6, 10, 14}, {2, 6}, {2}}</t>
  </si>
  <si>
    <t>{{2}, {2, 6}, {2, 6, 10}, {2, 6, 10, 14}, {2, 6, 10, 14}, {2, 6}, {2, 1}}</t>
  </si>
  <si>
    <t>{{2}, {2, 6}, {2, 6, 10}, {2, 6, 10, 14}, {2, 6, 10, 14}, {2, 6, 2}, {2}}</t>
  </si>
  <si>
    <t>{{2}, {2, 6}, {2, 6, 10}, {2, 6, 10, 14}, {2, 6, 10, 14}, {2, 6, 3}, {2}}</t>
  </si>
  <si>
    <t>{{2}, {2, 6}, {2, 6, 10}, {2, 6, 10, 14}, {2, 6, 10, 14}, {2, 6, 4}, {2}}</t>
  </si>
  <si>
    <t>{{2}, {2, 6}, {2, 6, 10}, {2, 6, 10, 14}, {2, 6, 10, 14}, {2, 6, 5}, {2}}</t>
  </si>
  <si>
    <t>{{2}, {2, 6}, {2, 6, 10}, {2, 6, 10, 14}, {2, 6, 10, 14}, {2, 6, 6}, {2}}</t>
  </si>
  <si>
    <t>{{2}, {2, 6}, {2, 6, 10}, {2, 6, 10, 14}, {2, 6, 10, 14}, {2, 6, 7}, {2}}</t>
  </si>
  <si>
    <t>{{2}, {2, 6}, {2, 6, 10}, {2, 6, 10, 14}, {2, 6, 10, 14}, {2, 6, 9}, {1}}</t>
  </si>
  <si>
    <t>{{2}, {2, 6}, {2, 6, 10}, {2, 6, 10, 14}, {2, 6, 10, 14}, {2, 6, 10}, {1}}</t>
  </si>
  <si>
    <t>{{2}, {2, 6}, {2, 6, 10}, {2, 6, 10, 14}, {2, 6, 10, 14}, {2, 6, 10}, {2}}</t>
  </si>
  <si>
    <t>{{2}, {2, 6}, {2, 6, 10}, {2, 6, 10, 14}, {2, 6, 10, 14}, {2, 6, 10}, {2, 1}}</t>
  </si>
  <si>
    <t>{{2}, {2, 6}, {2, 6, 10}, {2, 6, 10, 14}, {2, 6, 10, 14}, {2, 6, 10}, {2, 2}}</t>
  </si>
  <si>
    <t>{{2}, {2, 6}, {2, 6, 10}, {2, 6, 10, 14}, {2, 6, 10, 14}, {2, 6, 10}, {2, 3}}</t>
  </si>
  <si>
    <t>{{2}, {2, 6}, {2, 6, 10}, {2, 6, 10, 14}, {2, 6, 10, 14}, {2, 6, 10}, {2, 4}}</t>
  </si>
  <si>
    <t>{{2}, {2, 6}, {2, 6, 10}, {2, 6, 10, 14}, {2, 6, 10, 14}, {2, 6, 10}, {2, 5}}</t>
  </si>
  <si>
    <t>{{2}, {2, 6}, {2, 6, 10}, {2, 6, 10, 14}, {2, 6, 10, 14}, {2, 6, 10}, {2, 6}}</t>
  </si>
  <si>
    <t>Row[{1, Superscript["s", 1]}]</t>
  </si>
  <si>
    <t>Row[{1, Superscript["s", 2]}]</t>
  </si>
  <si>
    <t>Row[{"[He]", 2, Superscript["s", 1]}]</t>
  </si>
  <si>
    <t>Row[{"[He]", 2, Superscript["s", 2]}]</t>
  </si>
  <si>
    <t>Row[{"[He]", 2, Superscript["s", 2], 2, Superscript["p", 1]}]</t>
  </si>
  <si>
    <t>Row[{"[He]", 2, Superscript["s", 2], 2, Superscript["p", 2]}]</t>
  </si>
  <si>
    <t>Row[{"[He]", 2, Superscript["s", 2], 2, Superscript["p", 3]}]</t>
  </si>
  <si>
    <t>Row[{"[He]", 2, Superscript["s", 2], 2, Superscript["p", 4]}]</t>
  </si>
  <si>
    <t>Row[{"[He]", 2, Superscript["s", 2], 2, Superscript["p", 5]}]</t>
  </si>
  <si>
    <t>Row[{"[He]", 2, Superscript["s", 2], 2, Superscript["p", 6]}]</t>
  </si>
  <si>
    <t>Row[{"[Ne]", 3, Superscript["s", 1]}]</t>
  </si>
  <si>
    <t>Row[{"[Ne]", 3, Superscript["s", 2]}]</t>
  </si>
  <si>
    <t>Row[{"[Ne]", 3, Superscript["s", 2], 3, Superscript["p", 1]}]</t>
  </si>
  <si>
    <t>Row[{"[Ne]", 3, Superscript["s", 2], 3, Superscript["p", 2]}]</t>
  </si>
  <si>
    <t>Row[{"[Ne]", 3, Superscript["s", 2], 3, Superscript["p", 3]}]</t>
  </si>
  <si>
    <t>Row[{"[Ne]", 3, Superscript["s", 2], 3, Superscript["p", 4]}]</t>
  </si>
  <si>
    <t>Row[{"[Ne]", 3, Superscript["s", 2], 3, Superscript["p", 5]}]</t>
  </si>
  <si>
    <t>Row[{"[Ne]", 3, Superscript["s", 2], 3, Superscript["p", 6]}]</t>
  </si>
  <si>
    <t>Row[{"[Ar]", 4, Superscript["s", 1]}]</t>
  </si>
  <si>
    <t>Row[{"[Ar]", 4, Superscript["s", 2]}]</t>
  </si>
  <si>
    <t>Row[{"[Ar]", 4, Superscript["s", 2], 3, Superscript["d", 1]}]</t>
  </si>
  <si>
    <t>Row[{"[Ar]", 4, Superscript["s", 2], 3, Superscript["d", 2]}]</t>
  </si>
  <si>
    <t>Row[{"[Ar]", 4, Superscript["s", 2], 3, Superscript["d", 3]}]</t>
  </si>
  <si>
    <t>Row[{"[Ar]", 4, Superscript["s", 1], 3, Superscript["d", 5]}]</t>
  </si>
  <si>
    <t>Row[{"[Ar]", 4, Superscript["s", 2], 3, Superscript["d", 5]}]</t>
  </si>
  <si>
    <t>Row[{"[Ar]", 4, Superscript["s", 2], 3, Superscript["d", 6]}]</t>
  </si>
  <si>
    <t>Row[{"[Ar]", 4, Superscript["s", 2], 3, Superscript["d", 7]}]</t>
  </si>
  <si>
    <t>Row[{"[Ar]", 4, Superscript["s", 2], 3, Superscript["d", 8]}]</t>
  </si>
  <si>
    <t>Row[{"[Ar]", 4, Superscript["s", 1], 3, Superscript["d", 10]}]</t>
  </si>
  <si>
    <t>Row[{"[Ar]", 4, Superscript["s", 2], 3, Superscript["d", 10]}]</t>
  </si>
  <si>
    <t>Row[{"[Ar]", 4, Superscript["s", 2], 3, Superscript["d", 10], 4, Superscript["p", 1]}]</t>
  </si>
  <si>
    <t>Row[{"[Ar]", 4, Superscript["s", 2], 3, Superscript["d", 10], 4, Superscript["p", 2]}]</t>
  </si>
  <si>
    <t>Row[{"[Ar]", 4, Superscript["s", 2], 3, Superscript["d", 10], 4, Superscript["p", 3]}]</t>
  </si>
  <si>
    <t>Row[{"[Ar]", 4, Superscript["s", 2], 3, Superscript["d", 10], 4, Superscript["p", 4]}]</t>
  </si>
  <si>
    <t>Row[{"[Ar]", 4, Superscript["s", 2], 3, Superscript["d", 10], 4, Superscript["p", 5]}]</t>
  </si>
  <si>
    <t>Row[{"[Ar]", 4, Superscript["s", 2], 3, Superscript["d", 10], 4, Superscript["p", 6]}]</t>
  </si>
  <si>
    <t>Row[{"[Kr]", 5, Superscript["s", 1]}]</t>
  </si>
  <si>
    <t>Row[{"[Kr]", 5, Superscript["s", 2]}]</t>
  </si>
  <si>
    <t>Row[{"[Kr]", 5, Superscript["s", 2], 4, Superscript["d", 1]}]</t>
  </si>
  <si>
    <t>Row[{"[Kr]", 5, Superscript["s", 2], 4, Superscript["d", 2]}]</t>
  </si>
  <si>
    <t>Row[{"[Kr]", 5, Superscript["s", 1], 4, Superscript["d", 4]}]</t>
  </si>
  <si>
    <t>Row[{"[Kr]", 5, Superscript["s", 1], 4, Superscript["d", 5]}]</t>
  </si>
  <si>
    <t>Row[{"[Kr]", 5, Superscript["s", 2], 4, Superscript["d", 5]}]</t>
  </si>
  <si>
    <t>Row[{"[Kr]", 5, Superscript["s", 1], 4, Superscript["d", 7]}]</t>
  </si>
  <si>
    <t>Row[{"[Kr]", 5, Superscript["s", 1], 4, Superscript["d", 8]}]</t>
  </si>
  <si>
    <t>Row[{"[Kr]", 4, Superscript["d", 10]}]</t>
  </si>
  <si>
    <t>Row[{"[Kr]", 5, Superscript["s", 1], 4, Superscript["d", 10]}]</t>
  </si>
  <si>
    <t>Row[{"[Kr]", 5, Superscript["s", 2], 4, Superscript["d", 10]}]</t>
  </si>
  <si>
    <t>Row[{"[Kr]", 5, Superscript["s", 2], 4, Superscript["d", 10], 5, Superscript["p", 1]}]</t>
  </si>
  <si>
    <t>Row[{"[Kr]", 5, Superscript["s", 2], 4, Superscript["d", 10], 5, Superscript["p", 2]}]</t>
  </si>
  <si>
    <t>Row[{"[Kr]", 5, Superscript["s", 2], 4, Superscript["d", 10], 5, Superscript["p", 3]}]</t>
  </si>
  <si>
    <t>Row[{"[Kr]", 5, Superscript["s", 2], 4, Superscript["d", 10], 5, Superscript["p", 4]}]</t>
  </si>
  <si>
    <t>Row[{"[Kr]", 5, Superscript["s", 2], 4, Superscript["d", 10], 5, Superscript["p", 5]}]</t>
  </si>
  <si>
    <t>Row[{"[Kr]", 5, Superscript["s", 2], 4, Superscript["d", 10], 5, Superscript["p", 6]}]</t>
  </si>
  <si>
    <t>Row[{"[Xe]", 6, Superscript["s", 1]}]</t>
  </si>
  <si>
    <t>Row[{"[Xe]", 6, Superscript["s", 2]}]</t>
  </si>
  <si>
    <t>Row[{"[Xe]", 6, Superscript["s", 2], 5, Superscript["d", 1]}]</t>
  </si>
  <si>
    <t>Row[{"[Xe]", 6, Superscript["s", 2], 4, Superscript["f", 1], 5, Superscript["d", 1]}]</t>
  </si>
  <si>
    <t>Row[{"[Xe]", 6, Superscript["s", 2], 4, Superscript["f", 3]}]</t>
  </si>
  <si>
    <t>Row[{"[Xe]", 6, Superscript["s", 2], 4, Superscript["f", 4]}]</t>
  </si>
  <si>
    <t>Row[{"[Xe]", 6, Superscript["s", 2], 4, Superscript["f", 5]}]</t>
  </si>
  <si>
    <t>Row[{"[Xe]", 6, Superscript["s", 2], 4, Superscript["f", 6]}]</t>
  </si>
  <si>
    <t>Row[{"[Xe]", 6, Superscript["s", 2], 4, Superscript["f", 7]}]</t>
  </si>
  <si>
    <t>Row[{"[Xe]", 6, Superscript["s", 2], 4, Superscript["f", 7], 5, Superscript["d", 1]}]</t>
  </si>
  <si>
    <t>Row[{"[Xe]", 6, Superscript["s", 2], 4, Superscript["f", 9]}]</t>
  </si>
  <si>
    <t>Row[{"[Xe]", 6, Superscript["s", 2], 4, Superscript["f", 10]}]</t>
  </si>
  <si>
    <t>Row[{"[Xe]", 6, Superscript["s", 2], 4, Superscript["f", 11]}]</t>
  </si>
  <si>
    <t>Row[{"[Xe]", 6, Superscript["s", 2], 4, Superscript["f", 12]}]</t>
  </si>
  <si>
    <t>Row[{"[Xe]", 6, Superscript["s", 2], 4, Superscript["f", 13]}]</t>
  </si>
  <si>
    <t>Row[{"[Xe]", 6, Superscript["s", 2], 4, Superscript["f", 14]}]</t>
  </si>
  <si>
    <t>Row[{"[Xe]", 6, Superscript["s", 2], 4, Superscript["f", 14], 5, Superscript["d", 1]}]</t>
  </si>
  <si>
    <t>Row[{"[Xe]", 6, Superscript["s", 2], 4, Superscript["f", 14], 5, Superscript["d", 2]}]</t>
  </si>
  <si>
    <t>Row[{"[Xe]", 6, Superscript["s", 2], 4, Superscript["f", 14], 5, Superscript["d", 3]}]</t>
  </si>
  <si>
    <t>Row[{"[Xe]", 6, Superscript["s", 2], 4, Superscript["f", 14], 5, Superscript["d", 4]}]</t>
  </si>
  <si>
    <t>Row[{"[Xe]", 6, Superscript["s", 2], 4, Superscript["f", 14], 5, Superscript["d", 5]}]</t>
  </si>
  <si>
    <t>Row[{"[Xe]", 6, Superscript["s", 2], 4, Superscript["f", 14], 5, Superscript["d", 6]}]</t>
  </si>
  <si>
    <t>Row[{"[Xe]", 6, Superscript["s", 2], 4, Superscript["f", 14], 5, Superscript["d", 7]}]</t>
  </si>
  <si>
    <t>Row[{"[Xe]", 6, Superscript["s", 1], 4, Superscript["f", 14], 5, Superscript["d", 9]}]</t>
  </si>
  <si>
    <t>Row[{"[Xe]", 6, Superscript["s", 1], 4, Superscript["f", 14], 5, Superscript["d", 10]}]</t>
  </si>
  <si>
    <t>Row[{"[Xe]", 6, Superscript["s", 2], 4, Superscript["f", 14], 5, Superscript["d", 10]}]</t>
  </si>
  <si>
    <t>Row[{"[Xe]", 6, Superscript["s", 2], 4, Superscript["f", 14], 5, Superscript["d", 10], 6, Superscript["p", 1]}]</t>
  </si>
  <si>
    <t>Row[{"[Xe]", 6, Superscript["s", 2], 4, Superscript["f", 14], 5, Superscript["d", 10], 6, Superscript["p", 2]}]</t>
  </si>
  <si>
    <t>Row[{"[Xe]", 6, Superscript["s", 2], 4, Superscript["f", 14], 5, Superscript["d", 10], 6, Superscript["p", 3]}]</t>
  </si>
  <si>
    <t>Row[{"[Xe]", 6, Superscript["s", 2], 4, Superscript["f", 14], 5, Superscript["d", 10], 6, Superscript["p", 4]}]</t>
  </si>
  <si>
    <t>Row[{"[Xe]", 6, Superscript["s", 2], 4, Superscript["f", 14], 5, Superscript["d", 10], 6, Superscript["p", 5]}]</t>
  </si>
  <si>
    <t>Row[{"[Xe]", 6, Superscript["s", 2], 4, Superscript["f", 14], 5, Superscript["d", 10], 6, Superscript["p", 6]}]</t>
  </si>
  <si>
    <t>Row[{"[Rn]", 7, Superscript["s", 1]}]</t>
  </si>
  <si>
    <t>Row[{"[Rn]", 7, Superscript["s", 2]}]</t>
  </si>
  <si>
    <t>Row[{"[Rn]", 7, Superscript["s", 2], 6, Superscript["d", 1]}]</t>
  </si>
  <si>
    <t>Row[{"[Rn]", 7, Superscript["s", 2], 6, Superscript["d", 2]}]</t>
  </si>
  <si>
    <t>Row[{"[Rn]", 7, Superscript["s", 2], 5, Superscript["f", 2], 6, Superscript["d", 1]}]</t>
  </si>
  <si>
    <t>Row[{"[Rn]", 7, Superscript["s", 2], 5, Superscript["f", 3], 6, Superscript["d", 1]}]</t>
  </si>
  <si>
    <t>Row[{"[Rn]", 7, Superscript["s", 2], 5, Superscript["f", 4], 6, Superscript["d", 1]}]</t>
  </si>
  <si>
    <t>Row[{"[Rn]", 7, Superscript["s", 2], 5, Superscript["f", 6]}]</t>
  </si>
  <si>
    <t>Row[{"[Rn]", 7, Superscript["s", 2], 5, Superscript["f", 7]}]</t>
  </si>
  <si>
    <t>Row[{"[Rn]", 7, Superscript["s", 2], 5, Superscript["f", 7], 6, Superscript["d", 1]}]</t>
  </si>
  <si>
    <t>Row[{"[Rn]", 7, Superscript["s", 2], 5, Superscript["f", 9]}]</t>
  </si>
  <si>
    <t>Row[{"[Rn]", 7, Superscript["s", 2], 5, Superscript["f", 10]}]</t>
  </si>
  <si>
    <t>Row[{"[Rn]", 7, Superscript["s", 2], 5, Superscript["f", 11]}]</t>
  </si>
  <si>
    <t>Row[{"[Rn]", 7, Superscript["s", 2], 5, Superscript["f", 12]}]</t>
  </si>
  <si>
    <t>Row[{"[Rn]", 7, Superscript["s", 2], 5, Superscript["f", 13]}]</t>
  </si>
  <si>
    <t>Row[{"[Rn]", 7, Superscript["s", 2], 5, Superscript["f", 14]}]</t>
  </si>
  <si>
    <t>Row[{"[Rn]", 7, Superscript["s", 2], 5, Superscript["f", 14], 7, Superscript["p", 1]}]</t>
  </si>
  <si>
    <t>Row[{"[Rn]", 7, Superscript["s", 2], 5, Superscript["f", 14], 6, Superscript["d", 2]}]</t>
  </si>
  <si>
    <t>Row[{"[Rn]", 7, Superscript["s", 2], 5, Superscript["f", 14], 6, Superscript["d", 3]}]</t>
  </si>
  <si>
    <t>Row[{"[Rn]", 7, Superscript["s", 2], 5, Superscript["f", 14], 6, Superscript["d", 4]}]</t>
  </si>
  <si>
    <t>Row[{"[Rn]", 7, Superscript["s", 2], 5, Superscript["f", 14], 6, Superscript["d", 5]}]</t>
  </si>
  <si>
    <t>Row[{"[Rn]", 7, Superscript["s", 2], 5, Superscript["f", 14], 6, Superscript["d", 6]}]</t>
  </si>
  <si>
    <t>Row[{"[Rn]", 7, Superscript["s", 2], 5, Superscript["f", 14], 6, Superscript["d", 7]}]</t>
  </si>
  <si>
    <t>Row[{"[Rn]", 7, Superscript["s", 1], 5, Superscript["f", 14], 6, Superscript["d", 9]}]</t>
  </si>
  <si>
    <t>Row[{"[Rn]", 7, Superscript["s", 1], 5, Superscript["f", 14], 6, Superscript["d", 10]}]</t>
  </si>
  <si>
    <t>Row[{"[Rn]", 7, Superscript["s", 2], 5, Superscript["f", 14], 6, Superscript["d", 10]}]</t>
  </si>
  <si>
    <t>Row[{"[Rn]", 7, Superscript["s", 2], 5, Superscript["f", 14], 6, Superscript["d", 10], 7, Superscript["p", 1]}]</t>
  </si>
  <si>
    <t>Row[{"[Rn]", 7, Superscript["s", 2], 5, Superscript["f", 14], 6, Superscript["d", 10], 7, Superscript["p", 2]}]</t>
  </si>
  <si>
    <t>Row[{"[Rn]", 7, Superscript["s", 2], 5, Superscript["f", 14], 6, Superscript["d", 10], 7, Superscript["p", 3]}]</t>
  </si>
  <si>
    <t>Row[{"[Rn]", 7, Superscript["s", 2], 5, Superscript["f", 14], 6, Superscript["d", 10], 7, Superscript["p", 4]}]</t>
  </si>
  <si>
    <t>Row[{"[Rn]", 7, Superscript["s", 2], 5, Superscript["f", 14], 6, Superscript["d", 10], 7, Superscript["p", 5]}]</t>
  </si>
  <si>
    <t>Row[{"[Rn]", 7, Superscript["s", 2], 5, Superscript["f", 14], 6, Superscript["d", 10], 7, Superscript["p", 6]}]</t>
  </si>
  <si>
    <t>{1}</t>
  </si>
  <si>
    <t>{2, 1}</t>
  </si>
  <si>
    <t>{2, 2}</t>
  </si>
  <si>
    <t>{2, 3}</t>
  </si>
  <si>
    <t>{2, 4}</t>
  </si>
  <si>
    <t>{2, 5}</t>
  </si>
  <si>
    <t>{2, 6}</t>
  </si>
  <si>
    <t>{2, 7}</t>
  </si>
  <si>
    <t>{2, 8}</t>
  </si>
  <si>
    <t>{2, 8, 1}</t>
  </si>
  <si>
    <t>{2, 8, 2}</t>
  </si>
  <si>
    <t>{2, 8, 3}</t>
  </si>
  <si>
    <t>{2, 8, 4}</t>
  </si>
  <si>
    <t>{2, 8, 5}</t>
  </si>
  <si>
    <t>{2, 8, 6}</t>
  </si>
  <si>
    <t>{2, 8, 7}</t>
  </si>
  <si>
    <t>{2, 8, 8}</t>
  </si>
  <si>
    <t>{2, 8, 8, 1}</t>
  </si>
  <si>
    <t>{2, 8, 8, 2}</t>
  </si>
  <si>
    <t>{2, 8, 9, 2}</t>
  </si>
  <si>
    <t>{2, 8, 10, 2}</t>
  </si>
  <si>
    <t>{2, 8, 11, 2}</t>
  </si>
  <si>
    <t>{2, 8, 13, 1}</t>
  </si>
  <si>
    <t>{2, 8, 13, 2}</t>
  </si>
  <si>
    <t>{2, 8, 14, 2}</t>
  </si>
  <si>
    <t>{2, 8, 15, 2}</t>
  </si>
  <si>
    <t>{2, 8, 16, 2}</t>
  </si>
  <si>
    <t>{2, 8, 18, 1}</t>
  </si>
  <si>
    <t>{2, 8, 18, 2}</t>
  </si>
  <si>
    <t>{2, 8, 18, 3}</t>
  </si>
  <si>
    <t>{2, 8, 18, 4}</t>
  </si>
  <si>
    <t>{2, 8, 18, 5}</t>
  </si>
  <si>
    <t>{2, 8, 18, 6}</t>
  </si>
  <si>
    <t>{2, 8, 18, 7}</t>
  </si>
  <si>
    <t>{2, 8, 18, 8}</t>
  </si>
  <si>
    <t>{2, 8, 18, 8, 1}</t>
  </si>
  <si>
    <t>{2, 8, 18, 8, 2}</t>
  </si>
  <si>
    <t>{2, 8, 18, 9, 2}</t>
  </si>
  <si>
    <t>{2, 8, 18, 10, 2}</t>
  </si>
  <si>
    <t>{2, 8, 18, 12, 1}</t>
  </si>
  <si>
    <t>{2, 8, 18, 13, 1}</t>
  </si>
  <si>
    <t>{2, 8, 18, 13, 2}</t>
  </si>
  <si>
    <t>{2, 8, 18, 15, 1}</t>
  </si>
  <si>
    <t>{2, 8, 18, 16, 1}</t>
  </si>
  <si>
    <t>{2, 8, 18, 18}</t>
  </si>
  <si>
    <t>{2, 8, 18, 18, 1}</t>
  </si>
  <si>
    <t>{2, 8, 18, 18, 2}</t>
  </si>
  <si>
    <t>{2, 8, 18, 18, 3}</t>
  </si>
  <si>
    <t>{2, 8, 18, 18, 4}</t>
  </si>
  <si>
    <t>{2, 8, 18, 18, 5}</t>
  </si>
  <si>
    <t>{2, 8, 18, 18, 6}</t>
  </si>
  <si>
    <t>{2, 8, 18, 18, 7}</t>
  </si>
  <si>
    <t>{2, 8, 18, 18, 8}</t>
  </si>
  <si>
    <t>{2, 8, 18, 18, 8, 1}</t>
  </si>
  <si>
    <t>{2, 8, 18, 18, 8, 2}</t>
  </si>
  <si>
    <t>{2, 8, 18, 18, 9, 2}</t>
  </si>
  <si>
    <t>{2, 8, 18, 19, 9, 2}</t>
  </si>
  <si>
    <t>{2, 8, 18, 21, 8, 2}</t>
  </si>
  <si>
    <t>{2, 8, 18, 22, 8, 2}</t>
  </si>
  <si>
    <t>{2, 8, 18, 23, 8, 2}</t>
  </si>
  <si>
    <t>{2, 8, 18, 24, 8, 2}</t>
  </si>
  <si>
    <t>{2, 8, 18, 25, 8, 2}</t>
  </si>
  <si>
    <t>{2, 8, 18, 25, 9, 2}</t>
  </si>
  <si>
    <t>{2, 8, 18, 27, 8, 2}</t>
  </si>
  <si>
    <t>{2, 8, 18, 28, 8, 2}</t>
  </si>
  <si>
    <t>{2, 8, 18, 29, 8, 2}</t>
  </si>
  <si>
    <t>{2, 8, 18, 30, 8, 2}</t>
  </si>
  <si>
    <t>{2, 8, 18, 31, 8, 2}</t>
  </si>
  <si>
    <t>{2, 8, 18, 32, 8, 2}</t>
  </si>
  <si>
    <t>{2, 8, 18, 32, 9, 2}</t>
  </si>
  <si>
    <t>{2, 8, 18, 32, 10, 2}</t>
  </si>
  <si>
    <t>{2, 8, 18, 32, 11, 2}</t>
  </si>
  <si>
    <t>{2, 8, 18, 32, 12, 2}</t>
  </si>
  <si>
    <t>{2, 8, 18, 32, 13, 2}</t>
  </si>
  <si>
    <t>{2, 8, 18, 32, 14, 2}</t>
  </si>
  <si>
    <t>{2, 8, 18, 32, 15, 2}</t>
  </si>
  <si>
    <t>{2, 8, 18, 32, 17, 1}</t>
  </si>
  <si>
    <t>{2, 8, 18, 32, 18, 1}</t>
  </si>
  <si>
    <t>{2, 8, 18, 32, 18, 2}</t>
  </si>
  <si>
    <t>{2, 8, 18, 32, 18, 3}</t>
  </si>
  <si>
    <t>{2, 8, 18, 32, 18, 4}</t>
  </si>
  <si>
    <t>{2, 8, 18, 32, 18, 5}</t>
  </si>
  <si>
    <t>{2, 8, 18, 32, 18, 6}</t>
  </si>
  <si>
    <t>{2, 8, 18, 32, 18, 7}</t>
  </si>
  <si>
    <t>{2, 8, 18, 32, 18, 8}</t>
  </si>
  <si>
    <t>{2, 8, 18, 32, 18, 8, 1}</t>
  </si>
  <si>
    <t>{2, 8, 18, 32, 18, 8, 2}</t>
  </si>
  <si>
    <t>{2, 8, 18, 32, 18, 9, 2}</t>
  </si>
  <si>
    <t>{2, 8, 18, 32, 18, 10, 2}</t>
  </si>
  <si>
    <t>{2, 8, 18, 32, 20, 9, 2}</t>
  </si>
  <si>
    <t>{2, 8, 18, 32, 21, 9, 2}</t>
  </si>
  <si>
    <t>{2, 8, 18, 32, 22, 9, 2}</t>
  </si>
  <si>
    <t>{2, 8, 18, 32, 24, 8, 2}</t>
  </si>
  <si>
    <t>{2, 8, 18, 32, 25, 8, 2}</t>
  </si>
  <si>
    <t>{2, 8, 18, 32, 25, 9, 2}</t>
  </si>
  <si>
    <t>{2, 8, 18, 32, 27, 8, 2}</t>
  </si>
  <si>
    <t>{2, 8, 18, 32, 28, 8, 2}</t>
  </si>
  <si>
    <t>{2, 8, 18, 32, 29, 8, 2}</t>
  </si>
  <si>
    <t>{2, 8, 18, 32, 30, 8, 2}</t>
  </si>
  <si>
    <t>{2, 8, 18, 32, 31, 8, 2}</t>
  </si>
  <si>
    <t>{2, 8, 18, 32, 32, 8, 2}</t>
  </si>
  <si>
    <t>{2, 8, 18, 32, 32, 8, 3}</t>
  </si>
  <si>
    <t>{2, 8, 18, 32, 32, 10, 2}</t>
  </si>
  <si>
    <t>{2, 8, 18, 32, 32, 11, 2}</t>
  </si>
  <si>
    <t>{2, 8, 18, 32, 32, 12, 2}</t>
  </si>
  <si>
    <t>{2, 8, 18, 32, 32, 13, 2}</t>
  </si>
  <si>
    <t>{2, 8, 18, 32, 32, 14, 2}</t>
  </si>
  <si>
    <t>{2, 8, 18, 32, 32, 15, 2}</t>
  </si>
  <si>
    <t>{2, 8, 18, 32, 32, 17, 1}</t>
  </si>
  <si>
    <t>{2, 8, 18, 32, 32, 18, 1}</t>
  </si>
  <si>
    <t>{2, 8, 18, 32, 32, 18, 2}</t>
  </si>
  <si>
    <t>{2, 8, 18, 32, 32, 18, 3}</t>
  </si>
  <si>
    <t>{2, 8, 18, 32, 32, 18, 4}</t>
  </si>
  <si>
    <t>{2, 8, 18, 32, 32, 18, 5}</t>
  </si>
  <si>
    <t>{2, 8, 18, 32, 32, 18, 6}</t>
  </si>
  <si>
    <t>{2, 8, 18, 32, 32, 18, 7}</t>
  </si>
  <si>
    <t>{2, 8, 18, 32, 32, 18, 8}</t>
  </si>
  <si>
    <t>{1312.`5.}</t>
  </si>
  <si>
    <t>{2372.3`5., 5250.5`5.}</t>
  </si>
  <si>
    <t>{520.2`4., 7298.1`5., 11815.`6.}</t>
  </si>
  <si>
    <t>{899.5`4., 1757.1`5., 14848.7`6., 21006.6`6.}</t>
  </si>
  <si>
    <t>{800.6`4., 2427.1`5., 3659.7`5., 25025.8`6., 32826.7`6.}</t>
  </si>
  <si>
    <t>{1086.5`5., 2352.6`5., 4620.5`5., 6222.7`5., 37831.`5., 47277.`6.}</t>
  </si>
  <si>
    <t>{1402.3`5., 2856.`4., 4578.1`5., 7475.`5., 9444.9`5., 53266.6`6., 64360.`5.}</t>
  </si>
  <si>
    <t>{1313.9`5., 3388.3`5., 5300.5`5., 7469.2`5., 10989.5`6., 13326.5`6., 71330.`5., 84078.`6.}</t>
  </si>
  <si>
    <t>{1681.`5., 3374.2`5., 6050.4`5., 8407.7`5., 11022.7`6., 15164.1`6., 17868.`5., 92038.1`6., 106434.3`7.}</t>
  </si>
  <si>
    <t>{2080.7`5., 3952.3`5., 6122.`4., 9371.`4., 12177.`5., 15238.`5., 19999.`6., 23069.5`6., 115379.5`7., 131432.`6.}</t>
  </si>
  <si>
    <t>{495.8`4., 4562.`4., 6910.3`5., 9543.`4., 13354.`5., 16613.`5., 20117.`5., 25496.`5., 28932.`5., 141362.`6.}</t>
  </si>
  <si>
    <t>{737.7`4., 1450.7`5., 7732.7`5., 10542.5`6., 13630.`5., 18020.`5., 21711.`5., 25661.`5., 31653.`5., 35458.`5.}</t>
  </si>
  <si>
    <t>{577.5`4., 1816.7`5., 2744.8`5., 11577.`5., 14842.`5., 18379.`5., 23326.`5., 27465.`5., 31853.`5., 38473.`5.}</t>
  </si>
  <si>
    <t>{786.5`4., 1577.1`5., 3231.6`5., 4355.5`5., 16091.`5., 19805.`5., 23780.`5., 29287.`5., 33878.`5., 38726.`5.}</t>
  </si>
  <si>
    <t>{1011.8`5., 1907.`4., 2914.1`5., 4963.6`5., 6273.9`5., 21267.`5., 25431.`5., 29872.`5., 35905.`5., 40950.`5.}</t>
  </si>
  <si>
    <t>{999.6`4., 2252.`4., 3357.`4., 4556.`4., 7004.3`5., 8495.8`5., 27107.`5., 31719.`5., 36621.`5., 43177.`5.}</t>
  </si>
  <si>
    <t>{1251.2`5., 2298.`4., 3822.`4., 5158.6`5., 6542.`4., 9362.`4., 11018.`5., 33604.`5., 38600.`3., 43961.`5.}</t>
  </si>
  <si>
    <t>{1520.6`5., 2665.8`5., 3931.`4., 5771.`4., 7238.`4., 8781.`4., 11995.`5., 13842.`5., 40760.`5., 46186.`5.}</t>
  </si>
  <si>
    <t>{418.8`4., 3052.`4., 4420.`4., 5877.`4., 7975.`4., 9590.`4., 11343.`5., 14944.`5., 16963.7`6., 48610.`5.}</t>
  </si>
  <si>
    <t>{589.8`4., 1145.4`5., 4912.4`5., 6491.`4., 8153.`4., 10496.`5., 12270.`5., 14206.`5., 18191.`5., 20385.`5., 57110.`5.}</t>
  </si>
  <si>
    <t>{633.1`4., 1235.`5., 2388.6`5., 7090.6`5., 8843.`4., 10679.`5., 13310.`5., 15250.`5., 17370.`5., 21726.`5., 24102.`5., 66320.`5., 73010.`5., 80160.`5., 89490.`5., 97400.`3., 105600.`4., 117000.`3., 124270.`6., 547530.`6., 582163.`6.}</t>
  </si>
  <si>
    <t>{658.8`4., 1309.8`5., 2652.5`5., 4174.6`5., 9581.`4., 11533.`5., 13590.`5., 16440.`5., 18530.`5., 20833.`5., 25575.`5., 28125.`5., 76015.`5., 83280.`5., 90880.`5., 100700.`4., 109100.`4., 117800.`4., 129900.`4., 137530.`6., 602930.`6.}</t>
  </si>
  <si>
    <t>{650.9`4., 1414.`4., 2830.`4., 4507.`4., 6298.7`5., 12363.`5., 14530.`5., 16730.`5., 19860.`5., 22240.`5., 24670.`5., 29730.`5., 32446.`5., 86450.`5., 94170.`5., 102300.`4., 112700.`4., 121600.`4., 130700.`4., 143400.`4., 151440.`6.}</t>
  </si>
  <si>
    <t>{652.9`4., 1590.6`5., 2987.`4., 4743.`4., 6702.`4., 8744.9`5., 15455.`5., 17820.`5., 20190.`5., 23580.`5., 26130.`5., 28750.`5., 34230.`5., 37066.`5., 97510.`5., 105800.`4., 114300.`4., 125300.`4., 134700.`4., 144300.`4., 157700.`4.}</t>
  </si>
  <si>
    <t>{717.3`4., 1509.`5., 3248.`4., 4940.`4., 6990.`4., 9220.`4., 11500.`3., 18770.`5., 21400.`3., 23960.`5., 27590.`5., 30330.`5., 33150.`5., 38880.`5., 41987.`5., 109480.`6., 118100.`4., 127100.`4., 138600.`4., 148500.`4., 158600.`4.}</t>
  </si>
  <si>
    <t>{762.5`4., 1561.9`5., 2957.`4., 5290.`4., 7240.`4., 9560.`4., 12060.`5., 14580.`5., 22540.`5., 25290.`5., 28000.`2., 31920.`5., 34830.`5., 37840.`5., 44100.`3., 47206.`5., 122200.`4., 131000.`3., 140500.`4., 152600.`4., 163000.`3.}</t>
  </si>
  <si>
    <t>{760.4`4., 1648.`4., 3232.`4., 4950.`4., 7670.`4., 9840.`4., 12440.`5., 15230.`5., 17959.`5., 26570.`5., 29400.`3., 32400.`3., 36600.`3., 39700.`3., 42800.`3., 49396.`5., 52737.`5., 134810.`6., 145170.`6., 154700.`4., 167400.`4.}</t>
  </si>
  <si>
    <t>{737.1`4., 1753.`5., 3395.`4., 5300.`2., 7339.`4., 10400.`3., 12800.`3., 15600.`3., 18600.`3., 21670.`5., 30970.`5., 34000.`2., 37100.`3., 41500.`3., 44800.`3., 48100.`3., 55101.`5., 58570.`5., 148700.`4., 159000.`3., 169400.`4.}</t>
  </si>
  <si>
    <t>{745.5`4., 1957.9`5., 3555.`4., 5536.`4., 7700.`2., 9900.`2., 13400.`3., 16000.`2., 19200.`3., 22400.`3., 25600.`3., 35600.`3., 38700.`3., 42000.`2., 46700.`3., 50200.`3., 53700.`3., 61100.`3., 64702.`5., 163700.`4., 174100.`4.}</t>
  </si>
  <si>
    <t>{906.4`4., 1733.3`5., 3833.`4., 5731.`4., 7970.`4., 10400.`3., 12900.`3., 16800.`3., 19600.`3., 23000.`2., 26400.`3., 29990.`5., 40490.`5., 43800.`3., 47300.`3., 52300.`3., 55900.`3., 59700.`3., 67300.`3., 71200.`3., 179100.`4.}</t>
  </si>
  <si>
    <t>{578.8`4., 1979.3`5., 2963.`4., 6180.`4.}</t>
  </si>
  <si>
    <t>{762.`3., 1537.5`5., 3302.1`5., 4411.`4., 9020.`4.}</t>
  </si>
  <si>
    <t>{947.`4., 1798.`4., 2735.`4., 4837.`4., 6043.`4., 12310.`5.}</t>
  </si>
  <si>
    <t>{941.`4., 2045.`4., 2973.7`5., 4144.`4., 6590.`4., 7880.`4., 14990.`5.}</t>
  </si>
  <si>
    <t>{1139.9`5., 2103.`4., 3470.`4., 4560.`4., 5760.`4., 8550.`4., 9940.`4., 18600.`3.}</t>
  </si>
  <si>
    <t>{1350.8`5., 2350.4`5., 3565.`4., 5070.`4., 6240.`4., 7570.`4., 10710.`5., 12138.`5., 22274.`5., 25880.`5., 29700.`3., 33800.`3., 37700.`3., 43100.`3., 47500.`3., 52200.`3., 57100.`3., 61800.`3., 75800.`3., 80400.`3., 85300.`3.}</t>
  </si>
  <si>
    <t>{403.`4., 2633.`4., 3860.`4., 5080.`4., 6850.`4., 8140.`4., 9570.`4., 13120.`5., 14500.`3., 26740.`5.}</t>
  </si>
  <si>
    <t>{549.5`4., 1064.2`5., 4138.`4., 5500.`2., 6910.`4., 8760.`4., 10230.`5., 11800.`3., 15600.`3., 17100.`3.}</t>
  </si>
  <si>
    <t>{600.`2., 1180.`4., 1980.`4., 5847.`4., 7430.`4., 8970.`4., 11190.`5., 12450.`5., 14110.`5., 18400.`3.}</t>
  </si>
  <si>
    <t>{640.1`4., 1270.`4., 2218.`4., 3313.`4., 7752.`4., 9500.`2.}</t>
  </si>
  <si>
    <t>{652.1`4., 1380.`4., 2416.`4., 3700.`2., 4877.`4., 9847.`4., 12100.`3.}</t>
  </si>
  <si>
    <t>{684.3`4., 1560.`4., 2618.`4., 4480.`4., 5257.`4., 6640.8`5., 12125.`5., 13860.`5., 15835.`5., 17980.`5., 20190.`5., 22219.`5., 26930.`5., 29196.`5., 52490.`5., 55000.`2., 61400.`3., 67700.`3., 74000.`2., 80400.`3., 87000.`2.}</t>
  </si>
  <si>
    <t>{702.`3., 1470.`4., 2850.`4.}</t>
  </si>
  <si>
    <t>{710.2`4., 1620.`4., 2747.`4.}</t>
  </si>
  <si>
    <t>{719.7`4., 1740.`4., 2997.`4.}</t>
  </si>
  <si>
    <t>{804.4`4., 1870.`4., 3177.`4.}</t>
  </si>
  <si>
    <t>{731.`4., 2070.`4., 3361.`4.}</t>
  </si>
  <si>
    <t>{867.8`4., 1631.4`5., 3616.`4.}</t>
  </si>
  <si>
    <t>{558.3`4., 1820.7`5., 2704.`4., 5210.`4.}</t>
  </si>
  <si>
    <t>{708.6`4., 1411.8`5., 2943.`5., 3930.3`5., 7456.`4.}</t>
  </si>
  <si>
    <t>{834.`3., 1594.9`5., 2440.`4., 4260.`4., 5400.`2., 10400.`3.}</t>
  </si>
  <si>
    <t>{869.3`4., 1790.`4., 2698.`4., 3610.`4., 5668.`4., 6820.`4., 13200.`3.}</t>
  </si>
  <si>
    <t>{1008.4`5., 1845.9`5., 3180.`4.}</t>
  </si>
  <si>
    <t>{1170.4`5., 2046.4`5., 3099.4`5.}</t>
  </si>
  <si>
    <t>{375.7`4., 2234.3`5., 3400.`2.}</t>
  </si>
  <si>
    <t>{502.9`4., 965.2`4., 3600.`2.}</t>
  </si>
  <si>
    <t>{538.1`4., 1067.`4., 1850.3`5., 4819.`4., 5940.`4.}</t>
  </si>
  <si>
    <t>{534.4`4., 1050.`4., 1949.`4., 3547.`4., 6325.`4., 7490.`4.}</t>
  </si>
  <si>
    <t>{527.`3., 1020.`4., 2086.`4., 3761.`4., 5551.`4.}</t>
  </si>
  <si>
    <t>{533.1`4., 1040.`4., 2130.`4., 3900.`2.}</t>
  </si>
  <si>
    <t>{540.`3., 1050.`4., 2150.`4., 3970.`4.}</t>
  </si>
  <si>
    <t>{544.5`4., 1070.`4., 2260.`4., 3990.`4.}</t>
  </si>
  <si>
    <t>{547.1`4., 1085.`4., 2404.`4., 4120.`4.}</t>
  </si>
  <si>
    <t>{593.4`4., 1170.`4., 1990.`4., 4250.`4.}</t>
  </si>
  <si>
    <t>{565.8`4., 1110.`4., 2114.`4., 3839.`4.}</t>
  </si>
  <si>
    <t>{573.`4., 1130.`4., 2200.`2., 3990.`4.}</t>
  </si>
  <si>
    <t>{581.`4., 1140.`4., 2204.`4., 4100.`2.}</t>
  </si>
  <si>
    <t>{589.3`4., 1150.`4., 2194.`4., 4120.`4.}</t>
  </si>
  <si>
    <t>{596.7`4., 1160.`4., 2285.`4., 4120.`4.}</t>
  </si>
  <si>
    <t>{603.4`4., 1174.8`5., 2417.`4., 4203.`4.}</t>
  </si>
  <si>
    <t>{523.5`4., 1340.`4., 2022.3`5., 4370.`4., 6445.`4.}</t>
  </si>
  <si>
    <t>{658.5`4., 1440.`4., 2250.`4., 3216.`4.}</t>
  </si>
  <si>
    <t>{761.`3., 1500.`2.}</t>
  </si>
  <si>
    <t>{770.`3., 1700.`2.}</t>
  </si>
  <si>
    <t>{760.`3., 1260.`4., 2510.`4., 3640.`4.}</t>
  </si>
  <si>
    <t>{840.`3., 1600.`2.}</t>
  </si>
  <si>
    <t>{880.`3., 1600.`2.}</t>
  </si>
  <si>
    <t>{870.`3., 1791.`4.}</t>
  </si>
  <si>
    <t>{890.1`4., 1980.`4.}</t>
  </si>
  <si>
    <t>{1007.1`5., 1810.`4., 3300.`2.}</t>
  </si>
  <si>
    <t>{589.4`4., 1971.`4., 2878.`4.}</t>
  </si>
  <si>
    <t>{715.6`4., 1450.5`5., 3081.5`5., 4083.`4., 6640.`4.}</t>
  </si>
  <si>
    <t>{703.`3., 1610.`4., 2466.`4., 4370.`4., 5400.`2., 8520.`4.}</t>
  </si>
  <si>
    <t>{812.1`4.}</t>
  </si>
  <si>
    <t>{920.`3.}</t>
  </si>
  <si>
    <t>{1037.`4.}</t>
  </si>
  <si>
    <t>{380.`3.}</t>
  </si>
  <si>
    <t>{509.3`4., 979.`4.}</t>
  </si>
  <si>
    <t>{499.`3., 1170.`4.}</t>
  </si>
  <si>
    <t>{587.`3., 1110.`4., 1930.`4., 2780.`4.}</t>
  </si>
  <si>
    <t>{568.`3.}</t>
  </si>
  <si>
    <t>{597.6`4., 1420.`4.}</t>
  </si>
  <si>
    <t>{604.5`4.}</t>
  </si>
  <si>
    <t>{584.7`4.}</t>
  </si>
  <si>
    <t>{578.`3.}</t>
  </si>
  <si>
    <t>{581.`3.}</t>
  </si>
  <si>
    <t>{601.`3.}</t>
  </si>
  <si>
    <t>{608.`3.}</t>
  </si>
  <si>
    <t>{619.`3.}</t>
  </si>
  <si>
    <t>{627.`3.}</t>
  </si>
  <si>
    <t>{635.`3.}</t>
  </si>
  <si>
    <t>{642.`3.}</t>
  </si>
  <si>
    <t>Row[{Superscript["", 2], Subscript["S", InputForm[1/2]]}]</t>
  </si>
  <si>
    <t>Row[{Superscript["", 1], Subscript["S", InputForm[0]]}]</t>
  </si>
  <si>
    <t>Row[{Superscript["", 2], Subscript["P", InputForm[1/2]]}]</t>
  </si>
  <si>
    <t>Row[{Superscript["", 3], Subscript["P", InputForm[0]]}]</t>
  </si>
  <si>
    <t>Row[{Superscript["", 4], Subscript["S", InputForm[3/2]]}]</t>
  </si>
  <si>
    <t>Row[{Superscript["", 3], Subscript["P", InputForm[2]]}]</t>
  </si>
  <si>
    <t>Row[{Superscript["", 2], Subscript["P", InputForm[3/2]]}]</t>
  </si>
  <si>
    <t>Row[{Superscript["", 2], Subscript["D", InputForm[3/2]]}]</t>
  </si>
  <si>
    <t>Row[{Superscript["", 3], Subscript["F", InputForm[2]]}]</t>
  </si>
  <si>
    <t>Row[{Superscript["", 4], Subscript["F", InputForm[3/2]]}]</t>
  </si>
  <si>
    <t>Row[{Superscript["", 7], Subscript["S", InputForm[3]]}]</t>
  </si>
  <si>
    <t>Row[{Superscript["", 6], Subscript["S", InputForm[5/2]]}]</t>
  </si>
  <si>
    <t>Row[{Superscript["", 5], Subscript["D", InputForm[4]]}]</t>
  </si>
  <si>
    <t>Row[{Superscript["", 4], Subscript["F", InputForm[9/2]]}]</t>
  </si>
  <si>
    <t>Row[{Superscript["", 3], Subscript["F", InputForm[4]]}]</t>
  </si>
  <si>
    <t>Row[{Superscript["", 6], Subscript["D", InputForm[1/2]]}]</t>
  </si>
  <si>
    <t>Row[{Superscript["", 5], Subscript["F", InputForm[5]]}]</t>
  </si>
  <si>
    <t>Row[{Superscript["", 1], Subscript["G", InputForm[4]]}]</t>
  </si>
  <si>
    <t>Row[{Superscript["", 4], Subscript["I", InputForm[9/2]]}]</t>
  </si>
  <si>
    <t>Row[{Superscript["", 5], Subscript["I", InputForm[4]]}]</t>
  </si>
  <si>
    <t>Row[{Superscript["", 6], Subscript["H", InputForm[5/2]]}]</t>
  </si>
  <si>
    <t>Row[{Superscript["", 7], Subscript["F", InputForm[0]]}]</t>
  </si>
  <si>
    <t>Row[{Superscript["", 8], Subscript["S", InputForm[7/2]]}]</t>
  </si>
  <si>
    <t>Row[{Superscript["", 9], Subscript["D", InputForm[2]]}]</t>
  </si>
  <si>
    <t>Row[{Superscript["", 6], Subscript["H", InputForm[15/2]]}]</t>
  </si>
  <si>
    <t>Row[{Superscript["", 5], Subscript["I", InputForm[8]]}]</t>
  </si>
  <si>
    <t>Row[{Superscript["", 4], Subscript["I", InputForm[15/2]]}]</t>
  </si>
  <si>
    <t>Row[{Superscript["", 3], Subscript["H", InputForm[6]]}]</t>
  </si>
  <si>
    <t>Row[{Superscript["", 2], Subscript["F", InputForm[7/2]]}]</t>
  </si>
  <si>
    <t>Row[{Superscript["", 5], Subscript["D", InputForm[0]]}]</t>
  </si>
  <si>
    <t>Row[{Superscript["", 3], Subscript["D", InputForm[3]]}]</t>
  </si>
  <si>
    <t>Row[{Superscript["", 4], Subscript["K", InputForm[11/2]]}]</t>
  </si>
  <si>
    <t>Row[{Superscript["", 5], Subscript["L", InputForm[6]]}]</t>
  </si>
  <si>
    <t>Row[{Superscript["", 6], Subscript["L", InputForm[11/2]]}]</t>
  </si>
  <si>
    <t>Row[{Superscript["", 5], Subscript["I", InputForm[15/2]]}]</t>
  </si>
  <si>
    <t>Atomic Properties</t>
  </si>
  <si>
    <t>BetaDecay</t>
  </si>
  <si>
    <t>ElectronCapture</t>
  </si>
  <si>
    <t>AlphaEmission</t>
  </si>
  <si>
    <t>BetaPlusDecay</t>
  </si>
  <si>
    <t>HalfLife</t>
  </si>
  <si>
    <t>Infinity</t>
  </si>
  <si>
    <t>{{1, 0.999885`6.}, {2, 0.000115`3.}}</t>
  </si>
  <si>
    <t>{{3, 1.37`3.*^-6}, {4, 0.99999863`8.}}</t>
  </si>
  <si>
    <t>{{6, 0.0759`3.}, {7, 0.9241`4.}}</t>
  </si>
  <si>
    <t>{{9, 1.`3.}}</t>
  </si>
  <si>
    <t>{{10, 0.199`3.}, {11, 0.801`3.}}</t>
  </si>
  <si>
    <t>{{12, 0.9893`4.}, {13, 0.0107`3.}}</t>
  </si>
  <si>
    <t>{{14, 0.99632`5.}, {15, 0.00368`3.}}</t>
  </si>
  <si>
    <t>{{16, 0.99757`5.}, {17, 0.00038`2.}, {18, 0.00205`3.}}</t>
  </si>
  <si>
    <t>{{19, 1.`3.}}</t>
  </si>
  <si>
    <t>{{20, 0.9048`4.}, {21, 0.0027`2.}, {22, 0.0925`3.}}</t>
  </si>
  <si>
    <t>{{23, 1.`3.}}</t>
  </si>
  <si>
    <t>{{24, 0.7899`4.}, {25, 0.1`4.}, {26, 0.1101`4.}}</t>
  </si>
  <si>
    <t>{{27, 1.`3.}}</t>
  </si>
  <si>
    <t>{{28, 0.922297`6.}, {29, 0.046832`5.}, {30, 0.030872`5.}}</t>
  </si>
  <si>
    <t>{{31, 1.`3.}}</t>
  </si>
  <si>
    <t>{{32, 0.9493`4.}, {33, 0.0076`2.}, {34, 0.0429`3.}, {36, 0.0002`1.}}</t>
  </si>
  <si>
    <t>{{35, 0.7578`4.}, {37, 0.2422`4.}}</t>
  </si>
  <si>
    <t>{{36, 0.003365`4.}, {38, 0.000632`3.}, {40, 0.996003`6.}}</t>
  </si>
  <si>
    <t>{{39, 0.932581`6.}, {40, 0.000117`3.}, {41, 0.067302`5.}}</t>
  </si>
  <si>
    <t>{{40, 0.96941`5.}, {42, 0.00647`3.}, {43, 0.00135`3.}, {44, 0.02086`4.}, {46, 0.00004`1.}, {48, 0.00187`3.}}</t>
  </si>
  <si>
    <t>{{45, 1.`3.}}</t>
  </si>
  <si>
    <t>{{46, 0.0825`3.}, {47, 0.0744`3.}, {48, 0.7372`4.}, {49, 0.0541`3.}, {50, 0.0518`3.}}</t>
  </si>
  <si>
    <t>{{50, 0.0025`3.}, {51, 0.9975`5.}}</t>
  </si>
  <si>
    <t>{{50, 0.04345`4.}, {52, 0.83789`5.}, {53, 0.09501`4.}, {54, 0.02365`4.}}</t>
  </si>
  <si>
    <t>{{55, 1.`3.}}</t>
  </si>
  <si>
    <t>{{54, 0.05845`4.}, {56, 0.91754`5.}, {57, 0.02119`4.}, {58, 0.00282`3.}}</t>
  </si>
  <si>
    <t>{{59, 1.`3.}}</t>
  </si>
  <si>
    <t>{{58, 0.680769`6.}, {60, 0.262231`6.}, {61, 0.011399`5.}, {62, 0.036345`5.}, {64, 0.009256`4.}}</t>
  </si>
  <si>
    <t>{{63, 0.6917`4.}, {65, 0.3083`4.}}</t>
  </si>
  <si>
    <t>{{64, 0.4863`4.}, {66, 0.279`4.}, {67, 0.041`3.}, {68, 0.1875`4.}, {70, 0.0062`2.}}</t>
  </si>
  <si>
    <t>{{69, 0.60108`5.}, {71, 0.39892`5.}}</t>
  </si>
  <si>
    <t>{{70, 0.2084`4.}, {72, 0.2754`4.}, {73, 0.0773`3.}, {74, 0.3628`4.}, {76, 0.0761`3.}}</t>
  </si>
  <si>
    <t>{{75, 1.`3.}}</t>
  </si>
  <si>
    <t>{{74, 0.0089`2.}, {76, 0.0937`3.}, {77, 0.0763`3.}, {78, 0.2377`4.}, {80, 0.4961`4.}, {82, 0.0873`3.}}</t>
  </si>
  <si>
    <t>{{79, 0.5069`4.}, {81, 0.4931`4.}}</t>
  </si>
  <si>
    <t>{{78, 0.0035`2.}, {80, 0.0228`3.}, {82, 0.1158`4.}, {83, 0.1149`4.}, {84, 0.57`4.}, {86, 0.173`4.}}</t>
  </si>
  <si>
    <t>{{85, 0.7217`4.}, {87, 0.2783`4.}}</t>
  </si>
  <si>
    <t>{{84, 0.0056`2.}, {86, 0.0986`3.}, {87, 0.07`3.}, {88, 0.8258`4.}}</t>
  </si>
  <si>
    <t>{{89, 1.`3.}}</t>
  </si>
  <si>
    <t>{{90, 0.5145`4.}, {91, 0.1122`4.}, {92, 0.1715`4.}, {94, 0.1738`4.}, {96, 0.028`3.}}</t>
  </si>
  <si>
    <t>{{93, 1.`3.}}</t>
  </si>
  <si>
    <t>{{100, 0.0963`3.}, {92, 0.1484`4.}, {94, 0.0925`3.}, {95, 0.1592`4.}, {96, 0.1668`4.}, {97, 0.0955`3.}, {98, 0.2413`4.}}</t>
  </si>
  <si>
    <t>{{100, 0.126`4.}, {101, 0.1706`4.}, {102, 0.3155`4.}, {104, 0.1862`4.}, {96, 0.0554`3.}, {98, 0.0187`3.}, {99, 0.1276`4.}}</t>
  </si>
  <si>
    <t>{{103, 1.`3.}}</t>
  </si>
  <si>
    <t>{{102, 0.0102`3.}, {104, 0.1114`4.}, {105, 0.2233`4.}, {106, 0.2733`4.}, {108, 0.2646`4.}, {110, 0.1172`4.}}</t>
  </si>
  <si>
    <t>{{107, 0.51839`5.}, {109, 0.48161`5.}}</t>
  </si>
  <si>
    <t>{{106, 0.0125`3.}, {108, 0.0089`2.}, {110, 0.1249`4.}, {111, 0.128`4.}, {112, 0.2413`4.}, {113, 0.1222`4.}, {114, 0.2873`4.}, {116, 0.0749`3.}}</t>
  </si>
  <si>
    <t>{{113, 0.0429`3.}, {115, 0.9571`4.}}</t>
  </si>
  <si>
    <t>{{112, 0.0097`2.}, {114, 0.0066`2.}, {115, 0.0034`2.}, {116, 0.1454`4.}, {117, 0.0768`3.}, {118, 0.2422`4.}, {119, 0.0859`3.}, {120, 0.3258`4.}, {122, 0.0463`3.}, {124, 0.0579`3.}}</t>
  </si>
  <si>
    <t>{{121, 0.5721`4.}, {123, 0.4279`4.}}</t>
  </si>
  <si>
    <t>{{120, 0.0009`1.}, {122, 0.0255`3.}, {123, 0.0089`2.}, {124, 0.0474`3.}, {125, 0.0707`3.}, {126, 0.1884`4.}, {128, 0.3174`4.}, {130, 0.3408`4.}}</t>
  </si>
  <si>
    <t>{{127, 1.`3.}}</t>
  </si>
  <si>
    <t>{{124, 0.0009`1.}, {126, 0.0009`1.}, {128, 0.0192`3.}, {129, 0.2644`4.}, {130, 0.0408`3.}, {131, 0.2118`4.}, {132, 0.2689`4.}, {134, 0.1044`4.}, {136, 0.0887`3.}}</t>
  </si>
  <si>
    <t>{{133, 1.`3.}}</t>
  </si>
  <si>
    <t>{{130, 0.00106`3.}, {132, 0.00101`3.}, {134, 0.02417`4.}, {135, 0.06592`4.}, {136, 0.07854`4.}, {137, 0.11232`5.}, {138, 0.71698`5.}}</t>
  </si>
  <si>
    <t>{{138, 0.0009`2.}, {139, 0.9991`5.}}</t>
  </si>
  <si>
    <t>{{136, 0.00185`3.}, {138, 0.00251`3.}, {140, 0.8845`5.}, {142, 0.11114`5.}}</t>
  </si>
  <si>
    <t>{{141, 1.`3.}}</t>
  </si>
  <si>
    <t>{{142, 0.272`3.}, {143, 0.122`3.}, {144, 0.238`3.}, {145, 0.083`2.}, {146, 0.172`3.}, {148, 0.057`2.}, {150, 0.056`2.}}</t>
  </si>
  <si>
    <t>{{144, 0.0307`3.}, {147, 0.1499`4.}, {148, 0.1124`4.}, {149, 0.1382`4.}, {150, 0.0738`3.}, {152, 0.2675`4.}, {154, 0.2275`4.}}</t>
  </si>
  <si>
    <t>{{151, 0.4781`4.}, {153, 0.5219`4.}}</t>
  </si>
  <si>
    <t>{{152, 0.002`2.}, {154, 0.0218`3.}, {155, 0.148`4.}, {156, 0.2047`4.}, {157, 0.1565`4.}, {158, 0.2484`4.}, {160, 0.2186`4.}}</t>
  </si>
  <si>
    <t>{{159, 1.`3.}}</t>
  </si>
  <si>
    <t>{{156, 0.0006`1.}, {158, 0.001`2.}, {160, 0.0234`3.}, {161, 0.1891`4.}, {162, 0.2551`4.}, {163, 0.249`4.}, {164, 0.2818`4.}}</t>
  </si>
  <si>
    <t>{{165, 1.`3.}}</t>
  </si>
  <si>
    <t>{{162, 0.0014`2.}, {164, 0.0161`3.}, {166, 0.3361`4.}, {167, 0.2293`4.}, {168, 0.2678`4.}, {170, 0.1493`4.}}</t>
  </si>
  <si>
    <t>{{169, 1.`3.}}</t>
  </si>
  <si>
    <t>{{168, 0.0013`2.}, {170, 0.0304`3.}, {171, 0.1428`4.}, {172, 0.2183`4.}, {173, 0.1613`4.}, {174, 0.3183`4.}, {176, 0.1276`4.}}</t>
  </si>
  <si>
    <t>{{175, 0.9741`4.}, {176, 0.0259`3.}}</t>
  </si>
  <si>
    <t>{{174, 0.0016`2.}, {176, 0.0526`3.}, {177, 0.186`4.}, {178, 0.2728`4.}, {179, 0.1362`4.}, {180, 0.3508`4.}}</t>
  </si>
  <si>
    <t>{{181, 0.99988`5.}}</t>
  </si>
  <si>
    <t>{{180, 0.0012`2.}, {182, 0.265`4.}, {183, 0.1431`4.}, {184, 0.3064`4.}, {186, 0.2843`4.}}</t>
  </si>
  <si>
    <t>{{185, 0.374`4.}, {187, 0.626`4.}}</t>
  </si>
  <si>
    <t>{{184, 0.0002`1.}, {186, 0.0159`3.}, {187, 0.0196`3.}, {188, 0.1324`4.}, {189, 0.1615`4.}, {190, 0.2626`4.}, {192, 0.4078`4.}}</t>
  </si>
  <si>
    <t>{{191, 0.373`3.}, {193, 0.627`3.}}</t>
  </si>
  <si>
    <t>{{190, 0.00014`2.}, {192, 0.00782`3.}, {194, 0.32967`5.}, {195, 0.33832`5.}, {196, 0.25242`5.}, {198, 0.07163`4.}}</t>
  </si>
  <si>
    <t>{{197, 1.`3.}}</t>
  </si>
  <si>
    <t>{{196, 0.0015`2.}, {198, 0.0997`3.}, {199, 0.1687`4.}, {200, 0.231`4.}, {201, 0.1318`4.}, {202, 0.2986`4.}, {204, 0.0687`3.}}</t>
  </si>
  <si>
    <t>{{203, 0.29524`5.}, {205, 0.70476`5.}}</t>
  </si>
  <si>
    <t>{{204, 0.014`2.}, {206, 0.241`3.}, {207, 0.221`3.}, {208, 0.524`3.}}</t>
  </si>
  <si>
    <t>{{209, 1.`3.}}</t>
  </si>
  <si>
    <t>{{232, 1.`3.}}</t>
  </si>
  <si>
    <t>{{234, 0.000055`2.}, {235, 0.0072`2.}, {238, 0.992745`6.}}</t>
  </si>
  <si>
    <t>{1, 2, 3, 4, 5, 6, 7}</t>
  </si>
  <si>
    <t>{3, 4, 5, 6, 7, 8, 9, 10}</t>
  </si>
  <si>
    <t>{3, 4, 5, 6, 7, 8, 9, 10, 11, 12}</t>
  </si>
  <si>
    <t>{5, 6, 7, 8, 9, 10, 11, 12, 13, 14, 15, 16}</t>
  </si>
  <si>
    <t>{6, 7, 8, 9, 10, 11, 12, 13, 14, 15, 16, 17, 18, 19}</t>
  </si>
  <si>
    <t>{8, 9, 10, 11, 12, 13, 14, 15, 16, 17, 18, 19, 20, 21, 22}</t>
  </si>
  <si>
    <t>{10, 11, 12, 13, 14, 15, 16, 17, 18, 19, 20, 21, 22, 23, 24, 25}</t>
  </si>
  <si>
    <t>{12, 13, 14, 15, 16, 17, 18, 19, 20, 21, 22, 23, 24, 25, 26, 27, 28}</t>
  </si>
  <si>
    <t>{14, 15, 16, 17, 18, 19, 20, 21, 22, 23, 24, 25, 26, 27, 28, 29, 30, 31}</t>
  </si>
  <si>
    <t>{16, 17, 18, 19, 20, 21, 22, 23, 24, 25, 26, 27, 28, 29, 30, 31, 32, 33, 34}</t>
  </si>
  <si>
    <t>{18, 19, 20, 21, 22, 23, 24, 25, 26, 27, 28, 29, 30, 31, 32, 33, 34, 35, 36, 37}</t>
  </si>
  <si>
    <t>{19, 20, 21, 22, 23, 24, 25, 26, 27, 28, 29, 30, 31, 32, 33, 34, 35, 36, 37, 38, 39, 40}</t>
  </si>
  <si>
    <t>{21, 22, 23, 24, 25, 26, 27, 28, 29, 30, 31, 32, 33, 34, 35, 36, 37, 38, 39, 40, 41, 42}</t>
  </si>
  <si>
    <t>{22, 23, 24, 25, 26, 27, 28, 29, 30, 31, 32, 33, 34, 35, 36, 37, 38, 39, 40, 41, 42, 43, 44}</t>
  </si>
  <si>
    <t>{24, 25, 26, 27, 28, 29, 30, 31, 32, 33, 34, 35, 36, 37, 38, 39, 40, 41, 42, 43, 44, 45, 46}</t>
  </si>
  <si>
    <t>{26, 27, 28, 29, 30, 31, 32, 33, 34, 35, 36, 37, 38, 39, 40, 41, 42, 43, 44, 45, 46, 47, 48, 49}</t>
  </si>
  <si>
    <t>{28, 29, 30, 31, 32, 33, 34, 35, 36, 37, 38, 39, 40, 41, 42, 43, 44, 45, 46, 47, 48, 49, 50, 51}</t>
  </si>
  <si>
    <t>{30, 31, 32, 33, 34, 35, 36, 37, 38, 39, 40, 41, 42, 43, 44, 45, 46, 47, 48, 49, 50, 51, 52, 53}</t>
  </si>
  <si>
    <t>{32, 33, 34, 35, 36, 37, 38, 39, 40, 41, 42, 43, 44, 45, 46, 47, 48, 49, 50, 51, 52, 53, 54, 55}</t>
  </si>
  <si>
    <t>{34, 35, 36, 37, 38, 39, 40, 41, 42, 43, 44, 45, 46, 47, 48, 49, 50, 51, 52, 53, 54, 55, 56, 57}</t>
  </si>
  <si>
    <t>{36, 37, 38, 39, 40, 41, 42, 43, 44, 45, 46, 47, 48, 49, 50, 51, 52, 53, 54, 55, 56, 57, 58, 59, 60}</t>
  </si>
  <si>
    <t>{38, 39, 40, 41, 42, 43, 44, 45, 46, 47, 48, 49, 50, 51, 52, 53, 54, 55, 56, 57, 58, 59, 60, 61, 62, 63}</t>
  </si>
  <si>
    <t>{40, 41, 42, 43, 44, 45, 46, 47, 48, 49, 50, 51, 52, 53, 54, 55, 56, 57, 58, 59, 60, 61, 62, 63, 64, 65}</t>
  </si>
  <si>
    <t>{42, 43, 44, 45, 46, 47, 48, 49, 50, 51, 52, 53, 54, 55, 56, 57, 58, 59, 60, 61, 62, 63, 64, 65, 66, 67}</t>
  </si>
  <si>
    <t>{44, 45, 46, 47, 48, 49, 50, 51, 52, 53, 54, 55, 56, 57, 58, 59, 60, 61, 62, 63, 64, 65, 66, 67, 68, 69}</t>
  </si>
  <si>
    <t>{45, 46, 47, 48, 49, 50, 51, 52, 53, 54, 55, 56, 57, 58, 59, 60, 61, 62, 63, 64, 65, 66, 67, 68, 69, 70, 71, 72}</t>
  </si>
  <si>
    <t>{47, 48, 49, 50, 51, 52, 53, 54, 55, 56, 57, 58, 59, 60, 61, 62, 63, 64, 65, 66, 67, 68, 69, 70, 71, 72, 73, 74, 75}</t>
  </si>
  <si>
    <t>{48, 49, 50, 51, 52, 53, 54, 55, 56, 57, 58, 59, 60, 61, 62, 63, 64, 65, 66, 67, 68, 69, 70, 71, 72, 73, 74, 75, 76, 77, 78}</t>
  </si>
  <si>
    <t>{52, 53, 54, 55, 56, 57, 58, 59, 60, 61, 62, 63, 64, 65, 66, 67, 68, 69, 70, 71, 72, 73, 74, 75, 76, 77, 78, 79, 80}</t>
  </si>
  <si>
    <t>{54, 55, 56, 57, 58, 59, 60, 61, 62, 63, 64, 65, 66, 67, 68, 69, 70, 71, 72, 73, 74, 75, 76, 77, 78, 79, 80, 81, 82, 83}</t>
  </si>
  <si>
    <t>{56, 57, 58, 59, 60, 61, 62, 63, 64, 65, 66, 67, 68, 69, 70, 71, 72, 73, 74, 75, 76, 77, 78, 79, 80, 81, 82, 83, 84, 85, 86}</t>
  </si>
  <si>
    <t>{58, 59, 60, 61, 62, 63, 64, 65, 66, 67, 68, 69, 70, 71, 72, 73, 74, 75, 76, 77, 78, 79, 80, 81, 82, 83, 84, 85, 86, 87, 88, 89}</t>
  </si>
  <si>
    <t>{60, 61, 62, 63, 64, 65, 66, 67, 68, 69, 70, 71, 72, 73, 74, 75, 76, 77, 78, 79, 80, 81, 82, 83, 84, 85, 86, 87, 88, 89, 90, 91, 92}</t>
  </si>
  <si>
    <t>{65, 66, 67, 68, 69, 70, 71, 72, 73, 74, 75, 76, 77, 78, 79, 80, 81, 82, 83, 84, 85, 86, 87, 88, 89, 90, 91, 92, 93, 94}</t>
  </si>
  <si>
    <t>{67, 68, 69, 70, 71, 72, 73, 74, 75, 76, 77, 78, 79, 80, 81, 82, 83, 84, 85, 86, 87, 88, 89, 90, 91, 92, 93, 94, 95, 96, 97}</t>
  </si>
  <si>
    <t>{69, 70, 71, 72, 73, 74, 75, 76, 77, 78, 79, 80, 81, 82, 83, 84, 85, 86, 87, 88, 89, 90, 91, 92, 93, 94, 95, 96, 97, 98, 99, 100}</t>
  </si>
  <si>
    <t>{71, 72, 73, 74, 75, 76, 77, 78, 79, 80, 81, 82, 83, 84, 85, 86, 87, 88, 89, 90, 91, 92, 93, 94, 95, 96, 97, 98, 99, 100, 101, 102}</t>
  </si>
  <si>
    <t>{73, 74, 75, 76, 77, 78, 79, 80, 81, 82, 83, 84, 85, 86, 87, 88, 89, 90, 91, 92, 93, 94, 95, 96, 97, 98, 99, 100, 101, 102, 103, 104, 105}</t>
  </si>
  <si>
    <t>{76, 77, 78, 79, 80, 81, 82, 83, 84, 85, 86, 87, 88, 89, 90, 91, 92, 93, 94, 95, 96, 97, 98, 99, 100, 101, 102, 103, 104, 105, 106, 107, 108}</t>
  </si>
  <si>
    <t>{78, 79, 80, 81, 82, 83, 84, 85, 86, 87, 88, 89, 90, 91, 92, 93, 94, 95, 96, 97, 98, 99, 100, 101, 102, 103, 104, 105, 106, 107, 108, 109, 110}</t>
  </si>
  <si>
    <t>{81, 82, 83, 84, 85, 86, 87, 88, 89, 90, 91, 92, 93, 94, 95, 96, 97, 98, 99, 100, 101, 102, 103, 104, 105, 106, 107, 108, 109, 110, 111, 112, 113}</t>
  </si>
  <si>
    <t>{83, 84, 85, 86, 87, 88, 89, 90, 91, 92, 93, 94, 95, 96, 97, 98, 99, 100, 101, 102, 103, 104, 105, 106, 107, 108, 109, 110, 111, 112, 113, 114, 115}</t>
  </si>
  <si>
    <t>{85, 86, 87, 88, 89, 90, 91, 92, 93, 94, 95, 96, 97, 98, 99, 100, 101, 102, 103, 104, 105, 106, 107, 108, 109, 110, 111, 112, 113, 114, 115, 116, 117, 118}</t>
  </si>
  <si>
    <t>{87, 88, 89, 90, 91, 92, 93, 94, 95, 96, 97, 98, 99, 100, 101, 102, 103, 104, 105, 106, 107, 108, 109, 110, 111, 112, 113, 114, 115, 116, 117, 118, 119, 120}</t>
  </si>
  <si>
    <t>{89, 90, 91, 92, 93, 94, 95, 96, 97, 98, 99, 100, 101, 102, 103, 104, 105, 106, 107, 108, 109, 110, 111, 112, 113, 114, 115, 116, 117, 118, 119, 120, 121, 122}</t>
  </si>
  <si>
    <t>{91, 92, 93, 94, 95, 96, 97, 98, 99, 100, 101, 102, 103, 104, 105, 106, 107, 108, 109, 110, 111, 112, 113, 114, 115, 116, 117, 118, 119, 120, 121, 122, 123, 124}</t>
  </si>
  <si>
    <t>{93, 94, 95, 96, 97, 98, 99, 100, 101, 102, 103, 104, 105, 106, 107, 108, 109, 110, 111, 112, 113, 114, 115, 116, 117, 118, 119, 120, 121, 122, 123, 124, 125, 126, 127, 128, 129, 130}</t>
  </si>
  <si>
    <t>{95, 96, 97, 98, 99, 100, 101, 102, 103, 104, 105, 106, 107, 108, 109, 110, 111, 112, 113, 114, 115, 116, 117, 118, 119, 120, 121, 122, 123, 124, 125, 126, 127, 128, 129, 130, 131, 132}</t>
  </si>
  <si>
    <t>{97, 98, 99, 100, 101, 102, 103, 104, 105, 106, 107, 108, 109, 110, 111, 112, 113, 114, 115, 116, 117, 118, 119, 120, 121, 122, 123, 124, 125, 126, 127, 128, 129, 130, 131, 132, 133, 134, 135}</t>
  </si>
  <si>
    <t>{99, 100, 101, 102, 103, 104, 105, 106, 107, 108, 109, 110, 111, 112, 113, 114, 115, 116, 117, 118, 119, 120, 121, 122, 123, 124, 125, 126, 127, 128, 129, 130, 131, 132, 133, 134, 135, 136, 137}</t>
  </si>
  <si>
    <t>{103, 104, 105, 106, 107, 108, 109, 110, 111, 112, 113, 114, 115, 116, 117, 118, 119, 120, 121, 122, 123, 124, 125, 126, 127, 128, 129, 130, 131, 132, 133, 134, 135, 136, 137, 138, 139}</t>
  </si>
  <si>
    <t>{105, 106, 107, 108, 109, 110, 111, 112, 113, 114, 115, 116, 117, 118, 119, 120, 121, 122, 123, 124, 125, 126, 127, 128, 129, 130, 131, 132, 133, 134, 135, 136, 137, 138, 139, 140, 141, 142}</t>
  </si>
  <si>
    <t>{108, 109, 110, 111, 112, 113, 114, 115, 116, 117, 118, 119, 120, 121, 122, 123, 124, 125, 126, 127, 128, 129, 130, 131, 132, 133, 134, 135, 136, 137, 138, 139, 140, 141, 142, 143, 144}</t>
  </si>
  <si>
    <t>{110, 111, 112, 113, 114, 115, 116, 117, 118, 119, 120, 121, 122, 123, 124, 125, 126, 127, 128, 129, 130, 131, 132, 133, 134, 135, 136, 137, 138, 139, 140, 141, 142, 143, 144, 145, 146, 147}</t>
  </si>
  <si>
    <t>{112, 113, 114, 115, 116, 117, 118, 119, 120, 121, 122, 123, 124, 125, 126, 127, 128, 129, 130, 131, 132, 133, 134, 135, 136, 137, 138, 139, 140, 141, 142, 143, 144, 145, 146, 147, 148, 149, 150, 151}</t>
  </si>
  <si>
    <t>{114, 115, 116, 117, 118, 119, 120, 121, 122, 123, 124, 125, 126, 127, 128, 129, 130, 131, 132, 133, 134, 135, 136, 137, 138, 139, 140, 141, 142, 143, 144, 145, 146, 147, 148, 149, 150, 151, 152, 153}</t>
  </si>
  <si>
    <t>{117, 118, 119, 120, 121, 122, 123, 124, 125, 126, 127, 128, 129, 130, 131, 132, 133, 134, 135, 136, 137, 138, 139, 140, 141, 142, 143, 144, 145, 146, 147, 148, 149, 150, 151, 152, 153, 154, 155}</t>
  </si>
  <si>
    <t>{119, 120, 121, 122, 123, 124, 125, 126, 127, 128, 129, 130, 131, 132, 133, 134, 135, 136, 137, 138, 139, 140, 141, 142, 143, 144, 145, 146, 147, 148, 149, 150, 151, 152, 153, 154, 155, 156, 157}</t>
  </si>
  <si>
    <t>{121, 122, 123, 124, 125, 126, 127, 128, 129, 130, 131, 132, 133, 134, 135, 136, 137, 138, 139, 140, 141, 142, 143, 144, 145, 146, 147, 148, 149, 150, 151, 152, 153, 154, 155, 156, 157, 158, 159}</t>
  </si>
  <si>
    <t>{124, 125, 126, 127, 128, 129, 130, 131, 132, 133, 134, 135, 136, 137, 138, 139, 140, 141, 142, 143, 144, 145, 146, 147, 148, 149, 150, 151, 152, 153, 154, 155, 156, 157, 158, 159, 160, 161}</t>
  </si>
  <si>
    <t>{126, 127, 128, 129, 130, 131, 132, 133, 134, 135, 136, 137, 138, 139, 140, 141, 142, 143, 144, 145, 146, 147, 148, 149, 150, 151, 152, 153, 154, 155, 156, 157, 158, 159, 160, 161, 162, 163}</t>
  </si>
  <si>
    <t>{128, 129, 130, 131, 132, 133, 134, 135, 136, 137, 138, 139, 140, 141, 142, 143, 144, 145, 146, 147, 148, 149, 150, 151, 152, 153, 154, 155, 156, 157, 158, 159, 160, 161, 162, 163, 164, 165}</t>
  </si>
  <si>
    <t>{130, 131, 132, 133, 134, 135, 136, 137, 138, 139, 140, 141, 142, 143, 144, 145, 146, 147, 148, 149, 150, 151, 152, 153, 154, 155, 156, 157, 158, 159, 160, 161, 162, 163, 164, 165, 166, 167}</t>
  </si>
  <si>
    <t>{134, 135, 136, 137, 138, 139, 140, 141, 142, 143, 144, 145, 146, 147, 148, 149, 150, 151, 152, 153, 154, 155, 156, 157, 158, 159, 160, 161, 162, 163, 164, 165, 166, 167, 168, 169}</t>
  </si>
  <si>
    <t>{136, 137, 138, 139, 140, 141, 142, 143, 144, 145, 146, 147, 148, 149, 150, 151, 152, 153, 154, 155, 156, 157, 158, 159, 160, 161, 162, 163, 164, 165, 166, 167, 168, 169, 170, 171}</t>
  </si>
  <si>
    <t>{138, 139, 140, 141, 142, 143, 144, 145, 146, 147, 148, 149, 150, 151, 152, 153, 154, 155, 156, 157, 158, 159, 160, 161, 162, 163, 164, 165, 166, 167, 168, 169, 170, 171, 172, 173}</t>
  </si>
  <si>
    <t>{140, 141, 142, 143, 144, 145, 146, 147, 148, 149, 150, 151, 152, 153, 154, 155, 156, 157, 158, 159, 160, 161, 162, 163, 164, 165, 166, 167, 168, 169, 170, 171, 172, 173, 174, 175}</t>
  </si>
  <si>
    <t>{143, 144, 145, 146, 147, 148, 149, 150, 151, 152, 153, 154, 155, 156, 157, 158, 159, 160, 161, 162, 163, 164, 165, 166, 167, 168, 169, 170, 171, 172, 173, 174, 175, 176, 177}</t>
  </si>
  <si>
    <t>{145, 146, 147, 148, 149, 150, 151, 152, 153, 154, 155, 156, 157, 158, 159, 160, 161, 162, 163, 164, 165, 166, 167, 168, 169, 170, 171, 172, 173, 174, 175, 176, 177, 178, 179}</t>
  </si>
  <si>
    <t>{148, 149, 150, 151, 152, 153, 154, 155, 156, 157, 158, 159, 160, 161, 162, 163, 164, 165, 166, 167, 168, 169, 170, 171, 172, 173, 174, 175, 176, 177, 178, 179, 180, 181}</t>
  </si>
  <si>
    <t>{150, 151, 152, 153, 154, 155, 156, 157, 158, 159, 160, 161, 162, 163, 164, 165, 166, 167, 168, 169, 170, 171, 172, 173, 174, 175, 176, 177, 178, 179, 180, 181, 182, 183, 184}</t>
  </si>
  <si>
    <t>{153, 154, 155, 156, 157, 158, 159, 160, 161, 162, 163, 164, 165, 166, 167, 168, 169, 170, 171, 172, 173, 174, 175, 176, 177, 178, 179, 180, 181, 182, 183, 184, 185, 186, 187, 188}</t>
  </si>
  <si>
    <t>{155, 156, 157, 158, 159, 160, 161, 162, 163, 164, 165, 166, 167, 168, 169, 170, 171, 172, 173, 174, 175, 176, 177, 178, 179, 180, 181, 182, 183, 184, 185, 186, 187, 188, 189, 190}</t>
  </si>
  <si>
    <t>{158, 159, 160, 161, 162, 163, 164, 165, 166, 167, 168, 169, 170, 171, 172, 173, 174, 175, 176, 177, 178, 179, 180, 181, 182, 183, 184, 185, 186, 187, 188, 189, 190, 191, 192}</t>
  </si>
  <si>
    <t>{160, 161, 162, 163, 164, 165, 166, 167, 168, 169, 170, 171, 172, 173, 174, 175, 176, 177, 178, 179, 180, 181, 182, 183, 184, 185, 186, 187, 188, 189, 190, 191, 192, 193, 194}</t>
  </si>
  <si>
    <t>{162, 163, 164, 165, 166, 167, 168, 169, 170, 171, 172, 173, 174, 175, 176, 177, 178, 179, 180, 181, 182, 183, 184, 185, 186, 187, 188, 189, 190, 191, 192, 193, 194, 195, 196}</t>
  </si>
  <si>
    <t>{164, 165, 166, 167, 168, 169, 170, 171, 172, 173, 174, 175, 176, 177, 178, 179, 180, 181, 182, 183, 184, 185, 186, 187, 188, 189, 190, 191, 192, 193, 194, 195, 196, 197, 198, 199}</t>
  </si>
  <si>
    <t>{166, 167, 168, 169, 170, 171, 172, 173, 174, 175, 176, 177, 178, 179, 180, 181, 182, 183, 184, 185, 186, 187, 188, 189, 190, 191, 192, 193, 194, 195, 196, 197, 198, 199, 200, 201, 202}</t>
  </si>
  <si>
    <t>{169, 170, 171, 172, 173, 174, 175, 176, 177, 178, 179, 180, 181, 182, 183, 184, 185, 186, 187, 188, 189, 190, 191, 192, 193, 194, 195, 196, 197, 198, 199, 200, 201, 202, 203, 204, 205}</t>
  </si>
  <si>
    <t>{171, 172, 173, 174, 175, 176, 177, 178, 179, 180, 181, 182, 183, 184, 185, 186, 187, 188, 189, 190, 191, 192, 193, 194, 195, 196, 197, 198, 199, 200, 201, 202, 203, 204, 205, 206, 207, 208, 209, 210}</t>
  </si>
  <si>
    <t>{176, 177, 178, 179, 180, 181, 182, 183, 184, 185, 186, 187, 188, 189, 190, 191, 192, 193, 194, 195, 196, 197, 198, 199, 200, 201, 202, 203, 204, 205, 206, 207, 208, 209, 210, 211, 212}</t>
  </si>
  <si>
    <t>{178, 179, 180, 181, 182, 183, 184, 185, 186, 187, 188, 189, 190, 191, 192, 193, 194, 195, 196, 197, 198, 199, 200, 201, 202, 203, 204, 205, 206, 207, 208, 209, 210, 211, 212, 213, 214, 215}</t>
  </si>
  <si>
    <t>{184, 185, 186, 187, 188, 189, 190, 191, 192, 193, 194, 195, 196, 197, 198, 199, 200, 201, 202, 203, 204, 205, 206, 207, 208, 209, 210, 211, 212, 213, 214, 215, 216, 217, 218}</t>
  </si>
  <si>
    <t>{188, 189, 190, 191, 192, 193, 194, 195, 196, 197, 198, 199, 200, 201, 202, 203, 204, 205, 206, 207, 208, 209, 210, 211, 212, 213, 214, 215, 216, 217, 218, 219, 220}</t>
  </si>
  <si>
    <t>{193, 194, 195, 196, 197, 198, 199, 200, 201, 202, 203, 204, 205, 206, 207, 208, 209, 210, 211, 212, 213, 214, 215, 216, 217, 218, 219, 220, 221, 222, 223}</t>
  </si>
  <si>
    <t>{195, 196, 197, 198, 199, 200, 201, 202, 203, 204, 205, 206, 207, 208, 209, 210, 211, 212, 213, 214, 215, 216, 217, 218, 219, 220, 221, 222, 223, 224, 225, 226, 227, 228}</t>
  </si>
  <si>
    <t>{199, 200, 201, 202, 203, 204, 205, 206, 207, 208, 209, 210, 211, 212, 213, 214, 215, 216, 217, 218, 219, 220, 221, 222, 223, 224, 225, 226, 227, 228, 229, 230, 231, 232}</t>
  </si>
  <si>
    <t>{202, 203, 204, 205, 206, 207, 208, 209, 210, 211, 212, 213, 214, 215, 216, 217, 218, 219, 220, 221, 222, 223, 224, 225, 226, 227, 228, 229, 230, 231, 232, 233, 234}</t>
  </si>
  <si>
    <t>{206, 207, 208, 209, 210, 211, 212, 213, 214, 215, 216, 217, 218, 219, 220, 221, 222, 223, 224, 225, 226, 227, 228, 229, 230, 231, 232, 233, 234, 235, 236}</t>
  </si>
  <si>
    <t>{209, 210, 211, 212, 213, 214, 215, 216, 217, 218, 219, 220, 221, 222, 223, 224, 225, 226, 227, 228, 229, 230, 231, 232, 233, 234, 235, 236, 237, 238}</t>
  </si>
  <si>
    <t>{212, 213, 214, 215, 216, 217, 218, 219, 220, 221, 222, 223, 224, 225, 226, 227, 228, 229, 230, 231, 232, 233, 234, 235, 236, 237, 238, 239, 240}</t>
  </si>
  <si>
    <t>{217, 218, 219, 220, 221, 222, 223, 224, 225, 226, 227, 228, 229, 230, 231, 232, 233, 234, 235, 236, 237, 238, 239, 240, 241, 242}</t>
  </si>
  <si>
    <t>{225, 226, 227, 228, 229, 230, 231, 232, 233, 234, 235, 236, 237, 238, 239, 240, 241, 242, 243, 244}</t>
  </si>
  <si>
    <t>{228, 229, 230, 231, 232, 233, 234, 235, 236, 237, 238, 239, 240, 241, 242, 243, 244, 245, 246, 247}</t>
  </si>
  <si>
    <t>{231, 232, 233, 234, 235, 236, 237, 238, 239, 240, 241, 242, 243, 244, 245, 246, 247, 248, 249}</t>
  </si>
  <si>
    <t>{233, 234, 235, 236, 237, 238, 239, 240, 241, 242, 243, 244, 245, 246, 247, 248, 249, 250, 251, 252}</t>
  </si>
  <si>
    <t>{235, 236, 237, 238, 239, 240, 241, 242, 243, 244, 245, 246, 247, 248, 249, 250, 251, 252, 253, 254}</t>
  </si>
  <si>
    <t>{237, 238, 239, 240, 241, 242, 243, 244, 245, 246, 247, 248, 249, 250, 251, 252, 253, 254, 255, 256}</t>
  </si>
  <si>
    <t>{240, 241, 242, 243, 244, 245, 246, 247, 248, 249, 250, 251, 252, 253, 254, 255, 256, 257, 258}</t>
  </si>
  <si>
    <t>{242, 243, 244, 245, 246, 247, 248, 249, 250, 251, 252, 253, 254, 255, 256, 257, 258, 259, 260}</t>
  </si>
  <si>
    <t>{245, 246, 247, 248, 249, 250, 251, 252, 253, 254, 255, 256, 257, 258, 259, 260, 261, 262}</t>
  </si>
  <si>
    <t>{248, 249, 250, 251, 252, 253, 254, 255, 256, 257, 258, 259, 260, 261, 262, 263, 264}</t>
  </si>
  <si>
    <t>{251, 252, 253, 254, 255, 256, 257, 258, 259, 260, 261, 262, 263, 264, 265, 266}</t>
  </si>
  <si>
    <t>{253, 254, 255, 256, 257, 258, 259, 260, 261, 262, 263, 264, 265, 266, 267, 268}</t>
  </si>
  <si>
    <t>{255, 256, 257, 258, 259, 260, 261, 262, 263, 264, 265, 266, 267, 268, 269, 270}</t>
  </si>
  <si>
    <t>{258, 259, 260, 261, 262, 263, 264, 265, 266, 267, 268, 269, 270, 271, 272, 273}</t>
  </si>
  <si>
    <t>{260, 261, 262, 263, 264, 265, 266, 267, 268, 269, 270, 271, 272, 273, 274, 275}</t>
  </si>
  <si>
    <t>{263, 264, 265, 266, 267, 268, 269, 270, 271, 272, 273, 274, 275, 276, 277}</t>
  </si>
  <si>
    <t>{265, 266, 267, 268, 269, 270, 271, 272, 273, 274, 275, 276, 277, 278, 279}</t>
  </si>
  <si>
    <t>{267, 268, 269, 270, 271, 272, 273, 274, 275, 276, 277, 278, 279, 280, 281}</t>
  </si>
  <si>
    <t>{272, 273, 274, 275, 276, 277, 278, 279, 280, 281, 282, 283}</t>
  </si>
  <si>
    <t>{277, 278, 279, 280, 281, 282, 283, 284, 285}</t>
  </si>
  <si>
    <t>{283, 284, 285, 286, 287}</t>
  </si>
  <si>
    <t>{285, 286, 287, 288, 289}</t>
  </si>
  <si>
    <t>{287, 288, 289, 290, 291}</t>
  </si>
  <si>
    <t>{289, 290, 291, 292}</t>
  </si>
  <si>
    <t>{293, 294}</t>
  </si>
  <si>
    <t>{293}</t>
  </si>
  <si>
    <t>Lifetime</t>
  </si>
  <si>
    <t>Radioactive</t>
  </si>
  <si>
    <t>{1, 2}</t>
  </si>
  <si>
    <t>{3, 4}</t>
  </si>
  <si>
    <t>{6, 7}</t>
  </si>
  <si>
    <t>{9}</t>
  </si>
  <si>
    <t>{10, 11}</t>
  </si>
  <si>
    <t>{12, 13}</t>
  </si>
  <si>
    <t>{14, 15}</t>
  </si>
  <si>
    <t>{16, 17, 18}</t>
  </si>
  <si>
    <t>{19}</t>
  </si>
  <si>
    <t>{20, 21, 22}</t>
  </si>
  <si>
    <t>{23}</t>
  </si>
  <si>
    <t>{24, 25, 26}</t>
  </si>
  <si>
    <t>{27}</t>
  </si>
  <si>
    <t>{28, 29, 30}</t>
  </si>
  <si>
    <t>{31}</t>
  </si>
  <si>
    <t>{32, 33, 34, 36}</t>
  </si>
  <si>
    <t>{35, 37}</t>
  </si>
  <si>
    <t>{36, 38, 40}</t>
  </si>
  <si>
    <t>{39, 41}</t>
  </si>
  <si>
    <t>{40, 42, 43, 44, 46}</t>
  </si>
  <si>
    <t>{45}</t>
  </si>
  <si>
    <t>{46, 47, 48, 49, 50}</t>
  </si>
  <si>
    <t>{51}</t>
  </si>
  <si>
    <t>{50, 52, 53, 54}</t>
  </si>
  <si>
    <t>{55}</t>
  </si>
  <si>
    <t>{54, 56, 57, 58}</t>
  </si>
  <si>
    <t>{59}</t>
  </si>
  <si>
    <t>{58, 60, 61, 62, 64}</t>
  </si>
  <si>
    <t>{63, 65}</t>
  </si>
  <si>
    <t>{64, 66, 67, 68, 70}</t>
  </si>
  <si>
    <t>{69, 71}</t>
  </si>
  <si>
    <t>{70, 72, 73, 74}</t>
  </si>
  <si>
    <t>{75}</t>
  </si>
  <si>
    <t>{74, 76, 77, 78, 80}</t>
  </si>
  <si>
    <t>{79, 81}</t>
  </si>
  <si>
    <t>{78, 80, 82, 83, 84, 86}</t>
  </si>
  <si>
    <t>{85}</t>
  </si>
  <si>
    <t>{84, 86, 87, 88}</t>
  </si>
  <si>
    <t>{89}</t>
  </si>
  <si>
    <t>{90, 91, 92, 94}</t>
  </si>
  <si>
    <t>{93}</t>
  </si>
  <si>
    <t>{92, 94, 95, 96, 97, 98}</t>
  </si>
  <si>
    <t>{100, 101, 102, 104, 96, 98, 99}</t>
  </si>
  <si>
    <t>{103}</t>
  </si>
  <si>
    <t>{102, 104, 105, 106, 108, 110}</t>
  </si>
  <si>
    <t>{107, 109}</t>
  </si>
  <si>
    <t>{106, 108, 110, 111, 112, 114}</t>
  </si>
  <si>
    <t>{113}</t>
  </si>
  <si>
    <t>{112, 114, 115, 116, 117, 118, 119, 120, 122, 124}</t>
  </si>
  <si>
    <t>{121, 123}</t>
  </si>
  <si>
    <t>{120, 122, 124, 125, 126}</t>
  </si>
  <si>
    <t>{127}</t>
  </si>
  <si>
    <t>{124, 126, 128, 129, 130, 131, 132, 134, 136}</t>
  </si>
  <si>
    <t>{133}</t>
  </si>
  <si>
    <t>{130, 132, 134, 135, 136, 137, 138}</t>
  </si>
  <si>
    <t>{139}</t>
  </si>
  <si>
    <t>{136, 138, 140, 142}</t>
  </si>
  <si>
    <t>{141}</t>
  </si>
  <si>
    <t>{142, 143, 145, 146, 148}</t>
  </si>
  <si>
    <t>{144, 149, 150, 152, 154}</t>
  </si>
  <si>
    <t>{151, 153}</t>
  </si>
  <si>
    <t>{154, 155, 156, 157, 158, 160}</t>
  </si>
  <si>
    <t>{159}</t>
  </si>
  <si>
    <t>{156, 158, 160, 161, 162, 163, 164}</t>
  </si>
  <si>
    <t>{165}</t>
  </si>
  <si>
    <t>{162, 164, 166, 167, 168, 170}</t>
  </si>
  <si>
    <t>{169}</t>
  </si>
  <si>
    <t>{168, 170, 171, 172, 173, 174, 176}</t>
  </si>
  <si>
    <t>{175}</t>
  </si>
  <si>
    <t>{176, 177, 178, 179, 180}</t>
  </si>
  <si>
    <t>{181}</t>
  </si>
  <si>
    <t>{180, 182, 183, 184, 186}</t>
  </si>
  <si>
    <t>{185}</t>
  </si>
  <si>
    <t>{184, 187, 188, 189, 190, 192}</t>
  </si>
  <si>
    <t>{191, 193}</t>
  </si>
  <si>
    <t>{192, 194, 195, 196, 198}</t>
  </si>
  <si>
    <t>{197}</t>
  </si>
  <si>
    <t>{196, 198, 199, 200, 201, 202, 204}</t>
  </si>
  <si>
    <t>{203, 205}</t>
  </si>
  <si>
    <t>{204, 206, 207, 208}</t>
  </si>
  <si>
    <t>{232}</t>
  </si>
  <si>
    <t>Nuclear Properties</t>
  </si>
  <si>
    <t>Chemical Abstract Service registry number</t>
  </si>
  <si>
    <t>MPa</t>
  </si>
  <si>
    <t>Gpa</t>
  </si>
  <si>
    <t>Kg/m3</t>
  </si>
  <si>
    <t>mol/m3</t>
  </si>
  <si>
    <t>m/s</t>
  </si>
  <si>
    <t>W·m−1·K−1</t>
  </si>
  <si>
    <t>1/K</t>
  </si>
  <si>
    <t>Mpa</t>
  </si>
  <si>
    <t xml:space="preserve"> kJ·mol−1</t>
  </si>
  <si>
    <t>J/(KgK)</t>
  </si>
  <si>
    <t>kJ·mol−1</t>
  </si>
  <si>
    <t>S/m</t>
  </si>
  <si>
    <t>m3/Kg</t>
  </si>
  <si>
    <t>m3/mol</t>
  </si>
  <si>
    <t>ohm/m</t>
  </si>
  <si>
    <t>Pauling</t>
  </si>
  <si>
    <t>number of chemical bonds typically formed</t>
  </si>
  <si>
    <t>basic crystal lattice structure</t>
  </si>
  <si>
    <t>angles between crystallographic axes {\[Alpha], \[Beta], \[Gamma]}</t>
  </si>
  <si>
    <t>crystal lattice constants {a, b, c}</t>
  </si>
  <si>
    <t>International Tables space group number</t>
  </si>
  <si>
    <t>space group symbol</t>
  </si>
  <si>
    <t>pm</t>
  </si>
  <si>
    <t>electron configuration written in standard notation</t>
  </si>
  <si>
    <t>occupation numbers for each complete energy shell</t>
  </si>
  <si>
    <t>ground state angular momentum quantum numbers</t>
  </si>
  <si>
    <t>dominant decay mode for longest-lived isotope</t>
  </si>
  <si>
    <t>list of mass numbers and abundances of stable isotopes</t>
  </si>
  <si>
    <t>atomic mass numbers of all known isotopes</t>
  </si>
  <si>
    <t>exponential lifetime in seconds for longest-lived isotope</t>
  </si>
  <si>
    <t>b</t>
  </si>
  <si>
    <t>m2/kg</t>
  </si>
  <si>
    <t>atomic mass numbers of stable isotopes</t>
  </si>
  <si>
    <t>Universe Abundance</t>
  </si>
  <si>
    <t>Solar Abundance</t>
  </si>
  <si>
    <t>Crust Abundance</t>
  </si>
  <si>
    <t>Human Abundance</t>
  </si>
  <si>
    <t>Meteorite Abundance</t>
  </si>
  <si>
    <t>Ocean Abundance</t>
  </si>
  <si>
    <t>Stable Isotopes</t>
  </si>
  <si>
    <t>Neutron Mass Absorption</t>
  </si>
  <si>
    <t>Neutron Cross Section</t>
  </si>
  <si>
    <t>Known Isotopes</t>
  </si>
  <si>
    <t>Isotope Abundances</t>
  </si>
  <si>
    <t>Decay Mode</t>
  </si>
  <si>
    <t>Van Der Waals Radius</t>
  </si>
  <si>
    <t>Quantum Numbers</t>
  </si>
  <si>
    <t>Ionization Energies</t>
  </si>
  <si>
    <t>Electron Shell Configuration</t>
  </si>
  <si>
    <t>Electron Configuration String</t>
  </si>
  <si>
    <t>Electron Configuration</t>
  </si>
  <si>
    <t>Covalent Radius</t>
  </si>
  <si>
    <t>Atomic Radius</t>
  </si>
  <si>
    <t>Space Group Name</t>
  </si>
  <si>
    <t>Space Group Number</t>
  </si>
  <si>
    <t>Lattice Constants</t>
  </si>
  <si>
    <t>Lattice Angles</t>
  </si>
  <si>
    <t>Crystal Structure</t>
  </si>
  <si>
    <t>Gas Atomic Multiplicities</t>
  </si>
  <si>
    <t>Electron Affinity</t>
  </si>
  <si>
    <t>Common Compound Names</t>
  </si>
  <si>
    <t>Allotropic Multiplicities</t>
  </si>
  <si>
    <t>Volume Magnetic Susceptibility</t>
  </si>
  <si>
    <t>Refractive Index</t>
  </si>
  <si>
    <t>Molar Magnetic Susceptibility</t>
  </si>
  <si>
    <t>Mass Magnetic Susceptibility</t>
  </si>
  <si>
    <t>Magnetic Type</t>
  </si>
  <si>
    <t>Electrical Type</t>
  </si>
  <si>
    <t>Electrical Conductivity</t>
  </si>
  <si>
    <t>Abundance Properties</t>
  </si>
  <si>
    <t>Allotrope Names</t>
  </si>
  <si>
    <t>Dihydrogen</t>
  </si>
  <si>
    <t>AlphaRhombohedralBoron, BetaRhombohedralBoron, AlphaTetragonalBoron</t>
  </si>
  <si>
    <t>Graphite, Diamond, AmorphousCarbon, Lonsdaleite, Fullerene, CarbonNanotube</t>
  </si>
  <si>
    <t>Dinitrogen</t>
  </si>
  <si>
    <t>Dioxygen, Ozone, Tetraoxygen</t>
  </si>
  <si>
    <t>Difluorine</t>
  </si>
  <si>
    <t>WhitePhosphorus, RedPhosphorus, BlackPhosphorus</t>
  </si>
  <si>
    <t>RhombicSulphur, MonoclinicSulphur, AmorphousSulphur</t>
  </si>
  <si>
    <t>Dichlorine</t>
  </si>
  <si>
    <t>YellowArsenic, BlackArsenic, GrayArsenic</t>
  </si>
  <si>
    <t>AmorphousRedSelenium, AmorphousBlackSelenium, MonoclinicSelenium, HexagonalSelenium</t>
  </si>
  <si>
    <t>Dibromine</t>
  </si>
  <si>
    <t>WhiteTin, GrayTin</t>
  </si>
  <si>
    <t>WhiteAntimony, YellowAntimony, BlackAntimony</t>
  </si>
  <si>
    <t>Diiodine</t>
  </si>
  <si>
    <t>AlphaPolonium, BetaPolonium</t>
  </si>
  <si>
    <t>natrium</t>
  </si>
  <si>
    <t>aluminium</t>
  </si>
  <si>
    <t>sulphur</t>
  </si>
  <si>
    <t>kalium</t>
  </si>
  <si>
    <t>ferrum</t>
  </si>
  <si>
    <t>cuprum</t>
  </si>
  <si>
    <t>columbium</t>
  </si>
  <si>
    <t>argentum</t>
  </si>
  <si>
    <t>stannum</t>
  </si>
  <si>
    <t>stibium</t>
  </si>
  <si>
    <t>caesium</t>
  </si>
  <si>
    <t>wolfram</t>
  </si>
  <si>
    <t>aurum</t>
  </si>
  <si>
    <t>hydrargyrum</t>
  </si>
  <si>
    <t>plumbum</t>
  </si>
  <si>
    <t>0.93, 1, 1</t>
  </si>
  <si>
    <t>0.836713, 1., 1.</t>
  </si>
  <si>
    <t>0.799435, 0.543572, 0.997559</t>
  </si>
  <si>
    <t>0.770565, 0.964309, 0.0442359</t>
  </si>
  <si>
    <t>1., 0.709804, 0.709804</t>
  </si>
  <si>
    <t>0.564706, 0.564706, 0.564706</t>
  </si>
  <si>
    <t>0.291989, 0.437977, 0.888609</t>
  </si>
  <si>
    <t>0.800498, 0.201504, 0.192061</t>
  </si>
  <si>
    <t>0.578462, 0.85539, 0.408855</t>
  </si>
  <si>
    <t>0.677263, 0.928423, 0.955287</t>
  </si>
  <si>
    <t>0.658708, 0.492173, 0.842842</t>
  </si>
  <si>
    <t>0.628274, 0.850553, 0.0782731</t>
  </si>
  <si>
    <t>0.8913, 0.631904, 0.627399</t>
  </si>
  <si>
    <t>0.941176, 0.784314, 0.627451</t>
  </si>
  <si>
    <t>1., 0.501961, 0</t>
  </si>
  <si>
    <t>0.90443, 0.97015, 0.13504</t>
  </si>
  <si>
    <t>0.412698, 0.932689, 0.166398</t>
  </si>
  <si>
    <t>0.546138, 0.844244, 0.892092</t>
  </si>
  <si>
    <t>0.534026, 0.420729, 0.705621</t>
  </si>
  <si>
    <t>0.480072, 0.744591, 0.0955222</t>
  </si>
  <si>
    <t>0.901961, 0.901961, 0.901961</t>
  </si>
  <si>
    <t>0.74902, 0.760784, 0.780392</t>
  </si>
  <si>
    <t>0.65098, 0.65098, 0.670588</t>
  </si>
  <si>
    <t>0.541176, 0.6, 0.780392</t>
  </si>
  <si>
    <t>0.611765, 0.478431, 0.780392</t>
  </si>
  <si>
    <t>0.878431, 0.4, 0.2</t>
  </si>
  <si>
    <t>0.941176, 0.564706, 0.627451</t>
  </si>
  <si>
    <t>0.313725, 0.815686, 0.313725</t>
  </si>
  <si>
    <t>0.784314, 0.501961, 0.2</t>
  </si>
  <si>
    <t>0.490196, 0.501961, 0.690196</t>
  </si>
  <si>
    <t>0.800757, 0.542666, 0.533513</t>
  </si>
  <si>
    <t>0.60508, 0.632465, 0.576489</t>
  </si>
  <si>
    <t>0.741176, 0.501961, 0.890196</t>
  </si>
  <si>
    <t>0.917248, 0.657833, 0.0706628</t>
  </si>
  <si>
    <t>0.58847, 0.22163, 0.16064</t>
  </si>
  <si>
    <t>0.426019, 0.747462, 0.810413</t>
  </si>
  <si>
    <t>0.425391, 0.329242, 0.585895</t>
  </si>
  <si>
    <t>0.325959, 0.646423, 0.095983</t>
  </si>
  <si>
    <t>0.531014, 1., 1.</t>
  </si>
  <si>
    <t>0.458599, 0.917466, 0.918573</t>
  </si>
  <si>
    <t>0.385036, 0.834854, 0.841681</t>
  </si>
  <si>
    <t>0.310325, 0.752163, 0.769323</t>
  </si>
  <si>
    <t>0.234466, 0.669394, 0.701499</t>
  </si>
  <si>
    <t>0.157459, 0.586546, 0.638209</t>
  </si>
  <si>
    <t>0.0793033, 0.50362, 0.579453</t>
  </si>
  <si>
    <t>0., 0.420615, 0.525231</t>
  </si>
  <si>
    <t>0.752941, 0.752941, 0.752941</t>
  </si>
  <si>
    <t>1., 0.85098, 0.560784</t>
  </si>
  <si>
    <t>0.728371, 0.440594, 0.422196</t>
  </si>
  <si>
    <t>0.39799, 0.491477, 0.495586</t>
  </si>
  <si>
    <t>0.619608, 0.388235, 0.709804</t>
  </si>
  <si>
    <t>0.816706, 0.451332, 0.0100947</t>
  </si>
  <si>
    <t>0.580392, 0, 0.580392</t>
  </si>
  <si>
    <t>0.316906, 0.638078, 0.710252</t>
  </si>
  <si>
    <t>0.332803, 0.217712, 0.483666</t>
  </si>
  <si>
    <t>0.165935, 0.55605, 0.0796556</t>
  </si>
  <si>
    <t>0.928084, 0.716075, 0.329427</t>
  </si>
  <si>
    <t>0.894824, 0.731424, 0.325131</t>
  </si>
  <si>
    <t>0.86523, 0.707999, 0.315261</t>
  </si>
  <si>
    <t>0.837836, 0.662974, 0.301635</t>
  </si>
  <si>
    <t>0.811992, 0.607859, 0.285626</t>
  </si>
  <si>
    <t>0.787563, 0.549894, 0.268279</t>
  </si>
  <si>
    <t>0.764628, 0.493261, 0.250405</t>
  </si>
  <si>
    <t>0.743177, 0.440115, 0.23269</t>
  </si>
  <si>
    <t>0.72281, 0.39143, 0.215783</t>
  </si>
  <si>
    <t>0.702434, 0.347663, 0.200392</t>
  </si>
  <si>
    <t>0.679962, 0.309234, 0.187368</t>
  </si>
  <si>
    <t>0.652012, 0.276823, 0.17779</t>
  </si>
  <si>
    <t>0.613603, 0.251489, 0.173042</t>
  </si>
  <si>
    <t>0.557855, 0.234598, 0.17489</t>
  </si>
  <si>
    <t>0.475685, 0.227573, 0.18555</t>
  </si>
  <si>
    <t>0.781537, 0.717388, 0.716579</t>
  </si>
  <si>
    <t>0.734443, 0.544489, 0.683471</t>
  </si>
  <si>
    <t>0.681179, 0.360409, 0.63675</t>
  </si>
  <si>
    <t>0.605181, 0.367584, 0.556343</t>
  </si>
  <si>
    <t>0.521806, 0.382125, 0.469204</t>
  </si>
  <si>
    <t>0.445624, 0.373159, 0.399069</t>
  </si>
  <si>
    <t>0.815686, 0.815686, 0.878431</t>
  </si>
  <si>
    <t>1., 0.819608, 0.137255</t>
  </si>
  <si>
    <t>0.721569, 0.721569, 0.815686</t>
  </si>
  <si>
    <t>0.65098, 0.329412, 0.301961</t>
  </si>
  <si>
    <t>0.341176, 0.34902, 0.380392</t>
  </si>
  <si>
    <t>0.619608, 0.309804, 0.709804</t>
  </si>
  <si>
    <t>0.670588, 0.360784, 0</t>
  </si>
  <si>
    <t>0.458824, 0.309804, 0.270588</t>
  </si>
  <si>
    <t>0.218799, 0.516091, 0.591608</t>
  </si>
  <si>
    <t>0.25626, 0.0861372, 0.398932</t>
  </si>
  <si>
    <t>0., 0.473472, 0.04654</t>
  </si>
  <si>
    <t>0.322042, 0.71693, 0.988479</t>
  </si>
  <si>
    <t>0.3608, 0.67166, 0.943003</t>
  </si>
  <si>
    <t>0.397469, 0.628, 0.898853</t>
  </si>
  <si>
    <t>0.43205, 0.58595, 0.856029</t>
  </si>
  <si>
    <t>0.464542, 0.54551, 0.814532</t>
  </si>
  <si>
    <t>0.494945, 0.506679, 0.774361</t>
  </si>
  <si>
    <t>0.52326, 0.469458, 0.735517</t>
  </si>
  <si>
    <t>0.549486, 0.433847, 0.697999</t>
  </si>
  <si>
    <t>0.573624, 0.399845, 0.661808</t>
  </si>
  <si>
    <t>0.595673, 0.367454, 0.626942</t>
  </si>
  <si>
    <t>0.615633, 0.336672, 0.593404</t>
  </si>
  <si>
    <t>0.633505, 0.307499, 0.561191</t>
  </si>
  <si>
    <t>0.649288, 0.279937, 0.530305</t>
  </si>
  <si>
    <t>0.662982, 0.253984, 0.500746</t>
  </si>
  <si>
    <t>0.674588, 0.22964, 0.472513</t>
  </si>
  <si>
    <t>0.684106, 0.206907, 0.445606</t>
  </si>
  <si>
    <t>0.691534, 0.185783, 0.420025</t>
  </si>
  <si>
    <t>0.696874, 0.166269, 0.395772</t>
  </si>
  <si>
    <t>0.700126, 0.148365, 0.372844</t>
  </si>
  <si>
    <t>0.701289, 0.13207, 0.351243</t>
  </si>
  <si>
    <t>0.700363, 0.117385, 0.330968</t>
  </si>
  <si>
    <t>0.697348, 0.10431, 0.31202</t>
  </si>
  <si>
    <t>0.692245, 0.0928444, 0.294398</t>
  </si>
  <si>
    <t>0.685054, 0.0829886, 0.278102</t>
  </si>
  <si>
    <t>0.675773, 0.0747426, 0.263133</t>
  </si>
  <si>
    <t>0.664405, 0.0681063, 0.249491</t>
  </si>
  <si>
    <t>0.650947, 0.0630797, 0.237174</t>
  </si>
  <si>
    <t>0.635401, 0.0596628, 0.226184</t>
  </si>
  <si>
    <t>0.635401, 0.056628, 0.226184</t>
  </si>
  <si>
    <t>0.635401, 0.0528, 0.226184</t>
  </si>
  <si>
    <t>Alternate Names</t>
  </si>
  <si>
    <t>Icon Color</t>
  </si>
  <si>
    <t>CAS Number</t>
  </si>
  <si>
    <t>LiquidHydrogen, MolecularHydrogen, DeuteriumHydride, TritiumHydride, MolecularDeuterium, HydrogenT2, LithiumHydride, LithiumDeuteride, BerylliumHydride, LiquidMethane, Methane, Ammonia, Methane13C1, MethaneD1, Steam, Ice, Water, Ammonia15N1, MethaneD2, MethaneD3, DeuteriumFluoride, HydrogenFluoride, Water18O1, DeuteriumOxide, DeuteratedAmmonia, DeuteratedMethane, DeuteratedAmmonia15N1, DeuteratedMethane13C1, LithiumBorohydride, Methyllithium, WaterT2, LithiumAmide, LithiumHydroxide, SodiumHydride, LithiumDeuteroxideDeuteriumOxide, Acetylene, MagnesiumHydride, HydrogenCyanide, Diborane, BoraneAmmoniaComplex, DeuteratedAcetylene, PolyEthyleneChlorosulfonated, Polyethylene, Ethylene, PolyethyleneMonoalcohol, PolyOxymethylene,acetateEndCapped, Formaldehyde, Paraformaldehyde, Ethylene13C2, Ethane, FormaldehydeHydrate13C1, Methylamine, Ethane13C1, EthaneD1, DeuteratedParaformaldehyde, FormaldehydeDeuteriumOxideD4, Methanol, Hydrazine, Ethane13C2, DeuteratedEthylene, PolyethyleneD4, Silane, Hydroxylamine, Methanol13C1, Methanol(O)D1, MethanolD1, DeuteratedDiborane, Phosphine, HydrogenPeroxide, Fluoromethane, Methanol18O1, MethanolD2, MethylamineD3, HydrogenSulfide, Ethane(1,2)D4, Fluoromethane13C1, AmmoniumHydroxide, MethanolD3, EthaneD5, Ethyllithium, AmmoniumHydroxideHydrate15N1, DeuteratedMethanol, DeuteratedHydrazineDideuteriochloride, DeuteratedMethylamine, DeuteriumSulfide, DeuteratedEthane, DeuteratedSilane, DeuteriumChloride, HydrogenChloride, LithiumNitride, DeuteratedPhosphine, AmmoniumFluoride, DeuteratedFluoromethane, DeuteratedMethanol13C1, LithiumAluminumHydride, LithiumMethoxide, SodiumAmide, SodiumHydroxide, Allene, Propyne, AmmoniumD4DeuteroxideDeuteriumOxide, PotassiumHydride, SodiumDeuteroxideDeuteriumOxide, LithiumHydroxideMonohydrate6Li1, Acetonitrile, SodiumBorodeuteride, LithiumHydroxideMonohydrate, LithiumAluminumDeuteride, Ketene, LithiumHydroxideMonohydrate7Li1, Diazomethane, Cyanamide, Polycarbodiimide, Acetonitrile(2)13C1, Acetonitrile13C1, Acetonitrile15N1, Polypropylene,isotactic, Cyclopropane, Propylene, Polypropylene, CalciumHydride, FulminicAcid, BerylliumHydroxide, HydrazoicAcid, Acetonitrile13C2, Acetonitrile13C1,15N1, Acetonitrile(2)13C1,15N1, Aziridine, Vinylamine, PolyEthyleneimine, Propene(2)13C1, Methylsilane, MetaboricAcid, Acetonitrile13C2,15N1, Hydroxyethylene, PolyvinylAlcohol, EthyleneOxide, Acetaldehyde, AmmoniumCyanide, DeuteratedAcetonitrile, Propane, PolyCarbodihydridosilane, Formamide, DeuteratedAcetonitrile(2)13C1, Ethylamine, Dimethylamine, Propane13C1, FormicAcid, Formamide13C1, Formamide15N1, Acetaldehyde13C2, EthyleneOxide13C2, VinylFluoride, Ethanol, DimethylEther, Methylhydrazine, Propane(2)D2, NitrousAcid, FormicAcid13C1, Formamide13C1,15N1, FormicAcidD1, FormicAcid(O)D1, Formamide18O1, OrthoMethylhydroxylamine, Ethanol13C1, Ethanol(2)13C1, Acetaldehyde(2)D3, Ethanol(O)D1, Ethylamine(N)D2, SodiumAcetylideSuspension, DeuteratedFormicAcid, MethylHydroperoxide, Ethanol13C2, DeuteratedFormamide, EthylFluoride, DeuteratedAcetaldehyde, DeuteratedEthyleneOxide, EthanolD2, SodiumThiomethoxide, Methanethiol, DeuteratedPropene, Ethanol(2)D3, TitaniumIIHydride, Isopropyllithium, 1,3Butadiyne, HydrazineMonohydrate, HydrazineHydrate, Propane(1,3)D6, Chloromethane, LithiumDimethylamide, Ethanol(1,1,2,2,2)D5, AmmoniumBisulfide, DimethylamineD6, Propane(1,1,1,2,3,3,3)D7, Chloramine, Chloromethane13C1, LithiumEthoxide, Difluoromethane, HydrazineMonohydrate15N2, 1Buten3Yne, DeuteratedEthanol, DeuteratedDimethylEther, DeuteratedPropane, HypochlorousAcid, Acrylonitrile, Polyacrylonitrile, AmmoniumChloride, DeuteratedChloromethane, PotassiumBorohydride, SodiumAluminumHydride, SodiumMethoxide, Acrylonitrile(3)13C1, Acrylonitrile13C1, Acrylonitrile(2)13C1, Acrylonitrile(2)D1, 1,2Butadiene, Cyclobutene, Polybutadiene,CisAverageMW2,000,0003,000,000, 2Butyne, 1,3Butadiene, Polybutadiene,DicarboxyTerminated, 1Butyne, AmmoniumChloride15N1, Propionitrile, Propargylamine, BoraneDimethylamineComplex, Trimethylboron, SodiumBisulfide, Acrolein, PropargylAlcohol, Aminoacetonitrile, DeuteratedAcrylonitrile, PotassiumHydroxide, Methylcyclopropane, Cyclobutane, Polyisobutylene, Poly1Butene,isotactic, 1Butene, Cis2Butene, Trans2Butene, 2Methylpropene, 2Butene, AmmoniumHydrogenDifluoride, MethylIsocyanate, Glycolonitrile, Cyclopropylamine, Allylamine, Azetidine, 2Methylaziridine, PolyAllylamine, PotassiumDeuteroxide, DeuteratedAmmoniumChloride, DeuteratedAmmoniumChloride15N1, Glyoxal, MethylVinylEther, Acetone, PolyMethylVinylEther, SPropyleneOxide, RacemicPropyleneOxide, AllylAlcohol, RPlusPropyleneOxide, TrimethyleneOxide, Propionaldehyde, 2Methylpropane, Butane, Polycarbomethylsilane, MagnesiumHydroxide, Fluoroacetonitrile, Acetamide, AcetaldehydeOxime, NMethylformamide, Acetone(2)13C1, IsothiocyanicAcid, Isopropylamine, Propylamine, Trimethylamine, NEthylmethylamine, Butane13C1, 2Methylpropane(2)D1, MethylboronicAcid, AceticAcid, MethylFormate, AmmoniumFulminate, Formamidoxime, FormicHydrazide, Urea, AmmoniumAzide, Acetamide15N1, Acetone(1,3)13C2, AllylFluoride, EthylMethylEther, 2Propanol, 1Propanol, 1,2Dimethylhydrazine, Ethylenediamine, N,NDimethylhydrazine, Trimethylamine15N1, Butane(1,4)13C2, DeuteratedPropionitrile, EthyleneSulfide, Deuterated1,3Butadiene, LithiumChlorideHydrate, BoricAcid10B1, MethylNitrite, Nitromethane, AceticAcid13C1, AceticAcid(2)13C1, MethylFormate13C1, Urea13C1, Acetone13C3, AceticAcid(O)D1, MethylFormateD1, AcetaldehydeAmmonia, Ethanolamine, O2AminoethylPolyethyleneGlycol10000, 2Propanol(2)13C1, 1Propanol13C1, 2Propanol(O)D1, 2Propanol(2)D1, ButaneD3, LithiumDimethylaminoborohydride, BoricAcid, SodiumHydrogenDifluoride, CarbonicAcid, HyponitrousAcid, BoricAcid11B1, Nitromethane13C1, AceticAcid13C2, ChloroaceticAcid13C2, Urea15N2, AcetylFluoride, AceticAcid17O2, DimethylPeroxide, EthylHydroperoxide, EthyleneGlycol, Acetamide(2)D3, DimethylSulfide, Ethanethiol, Disilane, PolyVinylChloride, PolyVinylChlorideCarboxylated, VinylChloride, SodiumCyanoborohydride, TitaniumIVCarbide, NitricAcid, Urea13C1,15N2, AmmoniumFormate, AceticAcid(2)D3, AllylAlcoholD5, NitricAcid15N1, DeuteratedNitricAcid, SodiumHydrogencyanamide, PolyVinylideneFluoride, 1,1Difluoroethylene, AmmoniumNitrite, AceticAcid18O2, EthyleneGlycol13C2, Butyllithium, TertButyllithium, SecButyllithium, DeuteratedNitromethane, 2Fluoroethanol, AceticAcid(2)13C1,D3, DeuteratedAceticAcid, DeuteratedUrea, EthyleneGlycol(O)D2, 1,3Pentadiyne, DeuteratedAcetamide, DeuteratedGuanidine, DeuteratedAcetone, DeuteratedPropyleneOxide, EthylenediamineD4, Butane(1,4)D6, Chloroethane, DeuteratedBoricAcid, DeuteratedTrimethylboron, DeuteratedNitromethane13C1, DeuteratedAceticAcid13C1, Dimethylsulfide(1,1,1)D3, DeuteratedVinylChloride, SodiumCyanoborodeuteride, LithiumAcetate, LithiumIsopropoxide, 1,2Difluoroethane, 1,1Difluoroethane, Malononitrile, EthyleneGlycol(1,2)D4, 1Penten3Yne, 3Z3Penten1Yne, E3Penten1Yne, 1,3Cyclopentadiene, Cyclopropylacetylene, 2Methyl1Buten3Yne, 2Propanol(1,3)D6, ChloroethaneD2, Dicyanamide, IsocrotonicNitrile, AllylCyanide, Pyrrole, Methacrylonitrile, Crotononitrile, Polypyrrole, Cyclopropanecarbonitrile, MethylamineHydrochloride, SodiumFormate, SodiumEthoxide, 3Butyn2One, Furan, Imidazole, MethyleneaminoAcetonitrile, Pyrazole, DeuteratedEthyleneGlycol, 1,2Pentadiene, 2,3Pentadiene, 3Methyl1Butyne, Spiropentane, 1MethylCyclobutene, 3Methyl1,2Butadiene, Trans1,3Pentadiene, Polyisoprene,Cis9Cis1,4, Polyisoprene,TransPellets,99Trans1,4, 1Pentyne, Cis1,3Pentadiene, 2Pentyne, Cyclopentene, Isoprene, 1,4Pentadiene, 1,3Pentadiene, Methylenecyclobutane, AmmoniumSulfide, Deuterated2Propanol, Deuterated1Propanol, DeuteratedDimethylsulfide, DeuteratedButane, HydrazineMonohydrochloride, MethylamineHydrochloride13C1, MethylamineHydrochloride15N1, SodiumFormate13C1, DeuteratedSodiumFormate, DeuteratedHypophosphorousAcid, Isoxazole, Oxazole, Pyruvonitrile, VinylIsocyanate, 1H1,2,3Triazole, 1,2,4Triazole, NMethylpropargylamine, Butyronitrile, 3Pyrroline, Isobutyronitrile, IsopropylIsocyanide, HydroxylamineHydrochloride, LithiumFormateMonohydrate, NitricAcid15N1,18O3, Trifluoromethane, PropiolicAcid, Tetrazole, Imidazole15N2,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3Aminopropionitrile, Dimethylcyanamide, PotassiumMethoxide, Pentene, 1,1Dimethylcyclopropane, Ethylcyclopropane, Methylcyclobutane, Trans1,2Dimethylcyclopropane, Isopentene, Methylbut1Ene, Trans2Pentene, Cis2Pentene, 2PenteneMixtureOfCisAndTrans, PolyEthyleneCoPropylene, 1Pentene, 2Methyl1Butene, 3Methyl1Butene, Cyclopentane, 2Methyl2Butene, Cis1,2Dimethylcyclopropane, HydroxylamineHydrochloride15N1, MethylamineDeuteriochloride(Amine)D2, MethylAmineHydrochloride(Methyl)D3, Lactonitrile, 3Hydroxypropionitrile, Acrylamide, 2Azetidinone, Polyacrylamide, NVinylformamide, EthylIsocyanate, Methoxyacetonitrile, Cyclobutylamine, NAllylmethylamine, AminomethylCyclopropane, Pyrrolidine, Cyclopentane13C1, MethylamineHydrochloride(Methyl)13C,D3, Cyclopentadienyllithium, Malonaldehyde, 2,3Epoxypropionaldehyde, AcrylicAcid, Methylglyoxal, PolyAcrylicAcid, PolyAcrylicAcidPartialSodiumSaltSolution, 2CarboxyethylAcrylateOligomers, PolyAcrylateSodium, VinylFormate, BetaPropiolactone, Trimethylaluminum, DeuteratedFuran, DeuteratedImidazole,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DeuteratedPyrrole, 2,2Dimethylpropane, 2Methylbutane, Pentane, GalliumIIIHydride, BoraneDimethylSulfide, BoraneTrimethylamine, AcrylicAcid13C1,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PotassiumPolysulfide, DeuteratedHydroxylamineDeuteriochlorideD3, DeuteratedMethylamineDeuteriochloride, GlyoxylicAcid, SodiumHydrosulfideHydrate, Hydroxyacetone, 1,3Dioxolane, MethylAcetate, PropionicAcid, SMinusGlycidol, RPlusGlycidol, EthylFormate, Glycidol, AzoxyMethane, Acethydrazide, NMethylurea, NNitrosodimethylamine, N,NDimethylformamide(Carbonyl)13C1, N,NDimethylformamide15N1, CalciumHydroxide, N,NDimethylformamideD1, MethylPropylEther, IsopropylMethylEther, 1Butanol, RMinus2Butanol, SPlus2Butanol, 2Methyl1Propanol, 2Butanol, DiethylEther, TertButanol, 1,2Diaminopropane, NMethylethylenediamine, 1,3Diaminopropane, 2Propene1Thiol, TrimethyleneSulfide, PropyleneSulfide, PolyDimethylsiloxane, PolyDimethylsiloxane,HydrideTerminated, PolyDimethylsiloxane,VinylTerminated, CalciumPolysulfide, PropargylChloride, MethylmagnesiumChloride,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Thioacetamide, Chloroacetonitrile, CobaltHydroxide, GlycolicAcid, PeraceticAcid, Polyglycolide, NNitromethylamine, Hydroxyurea, Glycine13C1, Glycine(2)13C1, Glycine15N1, Fluoroacetone, Epifluorohydrin, Trimethylphosphine, DeuteratedAcrylicAcid, PropionicAcid(2)D2, Methylal, 2Methoxyethanol, PolyEthyleneGlycolMethylEther, SPlus1,2Propanediol, R1,2Propanediol, 1,3Propanediol, 1,2Propanediol, 2Hydroxyethylhydrazine, ThioaceticAcid, Thiourea, AmmoniumThiocyanate, DeuteratedDimethylcyanamide, EthylMethylSulfide, 2Propanethiol, 1Propanethiol, 1Chloro1Propene, AllylChloride, 2Chloropropene, Germane, MethylNitrate, Glycine13C2, Glycine(2)13C1,15N1, Glycine13C1,15N1, Fluoroacetamide, Glycine(2)D2, NitroethaneD2, AmmoniumAcetate, 1,3Propanediol(2)13C1, PropionicAcid(2,O)D2, PropionicAcid(3)D3, Thiourea13C1, 2Butanone(1,1,1,3,3)D5, Arsine, AluminumHydroxide, FluoroaceticAcid, Glycine13C2,15N1, AmmoniumCarbamate, Fumaronitrile, AmmoniumAcetate15N1, Glycine(N,N,O)D3, MetasilicicAcid, PotassiumHydrogenfluoride, 1,2PropanediolD2, Thiourea15N2, 1,3Hexadien5Yne, 1,4Hexadiyne, 1,5Hexadien3Yne, 1,5Hexadiyne, 2,4Hexadiyne, Benzene, DimethylSulfoxide, 2Mercaptoethanol, Chloroacetaldehyde, AcetylChloride, 2Chloropropane, 1Chloropropane, SodiumSulfide, AmmoniumBicarbonate, LithiumDiethylamide, 2Methoxyethanol13C3, Pyridine, Thiourea13C1,15N2, Benzene13C1, BenzeneD1, N,NDimethylformamideD6, Pyrrolidine(2,3,4,5)D8, AcetylChloride(2)13C1, AcetylChloride13C1, MetaphosphoricAcid, AmmoniumNitrate, LithiumTertbutoxide, 1,3Difluoropropane, 2,2Difluoropropane, Pyrimidine, Succinonitrile, Pyrazine, Pyridazine, Pyridine15N1, DeuteratedGlycine, DeuteratedPropionicAcid, DimethylSulfoxide13C2, MAPP, Methylcyclopentadiene, 1,2BisMethyleneCyclobutane, 1Hexen3Yne, 2Methyl1Penten3Yne, 3Methyl3Penten1Yne, Cis1,3,5Hexatriene, Trans1,3,5Hexatriene, 3Methylenepent1Yne, Cyclohexadiene, 1,4Cyclohexadiene, 1,3Cyclohexadiene, 1,3,5Hexatriene, DeuteratedN,NDimethylformamide, DeuteratedNMethylAcetamide, DeuteratedThiourea, DeuteratedAmmoniumThiocyanate, DeuteratedTetrahydrofuran, AcetylChloride13C2, 1Chloro1Fluoroethylene, 1Chloro2Fluoroethylene, ChloromethylMethylEther, 2Chloroethanol, FormamidineHydrochloride, HydrogenBromide, HydrogenSelenide, PhosphorousAcid:1, AmmoniumNitrate15N1, AmmoniumNitrate15, Triazine, STriazine,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Benzene(1,3,5)D3, DeuteratedAcetylChloride, DimethylamineHydrochloride, EthylamineHydrochloride, DeuteriumBromideDeuteriumOxide, PotassiumCyanoborodeuteride, PhosphorousAcid, SodiumAcetate, AmmoniumNitrate15N2, 2,2Difluoroethanol, SulfurousAcid, 1Methoxy1Buten3Yne, 3Methylfuran, 2Cyclopenten1One, 2Methylfuran, 1Methylpyrazole, 3Aminocrotononitrile, 4,5Methylimidazole, Fomepizole, 1Methylimidazole, 2Methylimidazole, 3Methylpyrazole, Benzene(1,2,3,5)D4, 2Methyl1,3Pentadiene, 3Methylcyclopentene, 4Methylcyclopentene, Trans,cis2,4Hexadiene, Trans,trans2,4Hexadiene, 1MethylethenylCyclopropane, 1,2Hexadiene, 2,3Hexadiene, 2Methyl2,3Pentadiene, 3Methyl1,2Pentadiene, 3Methyl1Pentyne, 2Ethyl1,3Butadiene, 4Methyl1,2Pentadiene, 4Methyl1,3Pentadiene, Cis,cis2,4Hexadiene, Cis1,3Hexadiene, Cis1,4Hexadiene, Z1,3Pentadiene,2Methyl, E1,3Hexadiene, Trans1,4Hexadiene, MethylPentadiene, Trans2Methyl1,3Pentadiene, 2Methyl1,4Pentadiene, Cyclohexene, 1,5Hexadiene, 1,4Hexadiene, 2,3Dimethyl1,3Butadiene, 3,3Dimethyl1Butyne, 1Hexyne, Methylenecyclopentane, 3Methyl1,3Pentadiene, 3Methyl1,4Pentadiene, 2Hexyne, 3Hexyne, 2,4Hexadiene, 1,3Hexadiene, 4Methyl1Pentyne, 4Methyl2Pentyne, 1Methylcyclopentene, TertButylamineD9, Diethylmagnesium, DimethylamineHydrochloride15N1, EthylamineHydrochloride15N1, BoraneTetrahydrofuran, SodiumAcetate13C1, SodiumAcetate(2)13C1,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BenzeneD5, Diethylammine(Diethyl)D10, MethoxylamineHydrochloride, NMethylhydroxylamineHydrochloride, DimethylamineHydrochloride13C2, SodiumMetaborateHydrate, BoraneTertbutylamine, SodiumHydrogencarbonate, SodiumAcetate13C2, 1,1,1Trifluoroethane, Phenyllithium, Benzene13C6, Cyclobutane1,3Dione, MethylPropiolate, 2,5HFuranone, Diketene, 2ButynoicAcid, Cyanoacetamide, 3Aminoisoxazole, 5Methyl1HTetrazole, Dicyandiamide, 3Amino1,2,4Triazole, 4Amino4H1,2,4Triazole, DeuteratedSuccinonitrile, DeuteratedPyrazine, PotassiumFormate, SodiumEthanethiolate,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DimethylaminoAcetonitrile, 1,4,5,6Tetrahydropyrimidine, 2Methyl2Imidazoline, 3MethylaminoPropionitrile, DeuteratedAmmoniumAcetate, DeuteratedPyridine, Thiophene, Deuterated1,2Propanediol, DeuteratedBenzene, PotassiumEthoxide, Hexene, 4Methyl2Pentene, Trans3Methyl2Pentene, Cis3Methyl2Pentene, 4MethylTrans2Pentene, 1,1,2Trimethylcyclopropane, 1Ethyl1Methylcyclopropane, Cis1Ethyl2Methylcyclopropane, Cis3Hexene, Ethylcyclobutane, Isopropylcyclopropane, Propylcyclopropane, 3Hexene, 2Methylpentene, PropyleneDimer, Trans2Hexene, 3Methyl1Pentene, 3Methyl2Pentene, 3,3Dimethyl1Butene, 2,3Dimethyl2Butene, 2,3Dimethyl1Butene, Poly4Methyl1Pentene, Cyclohexane, 1Hexene, 2Methyl1Pentene, PolyEthyleneCo1Butene, Trans3Hexene, 2HexeneCisTrans, Cis2Hexene, 2Ethyl1Butene, Methylcyclopentane, 2Methyl2Pentene, 4Methyl1Pentene, Cis4Methyl2Pentene, DeuteratedDimethylSulfoxide, DeuteratedTertButanol, Deuterated1Butanol, DeuteratedEther, DeuteratedPentane, 2Chloroethanol(1,2)D4, DimethylamineHydrochlorideD3, EthynylmagnesiumChloride, Dichloromethane, TetramethylammoniumBorohydride, VanadiumDihydroxide, DeuteratedSodiumAcetate, CyanoaceticAcid, MethylCyanoformate, FormyloxyAcetonitrile, 5Aminotetrazole, 3Hydroxy2Methylpropiononitrile, Methacrylamide, 3Methoxypropionitrile, 2Methyl2Oxazoline, IsopropylIsocyanate, 2Pyrrolidinone, NVinylacetamide, 3Hydroxybutyronitrile, PropylIsocyanate, AcetoneCyanohydrin, Cyanoethylhydrazine, Cyclopentanone13C1, DeuteratedPotassiumFormate, Thiazole, DeuteratedTrimethylphosphine, N,NDimethylallylamine, Piperidine, 2Methylpyrrolidine, RMinus2Methylpyrrolidine, Cyclopentylamine, NMethylpyrrolidine, Deuterated2Chloropropane, LithiumMetaborateDihydrate, Cis1Propene1BoronicAcid, Trans1Propen1YlboronicAcid, CyclopropylboronicAcid, Dichloromethane13C1, DichloromethaneD1,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PiperazineHydrochlorideHydrate, RPlus3Aminopyrrolidine, SMinus3Aminopyrrolidine, Piperazine, Hexane, 2,2Dimethylbutane, 2,3Dimethylbutane, 2Methylpentane, 3Methylpentane, Diethylsilane, MagnesiumMethoxide, Chlorodifluoromethane, EthylamineHydrochlorideD5, VinylmagnesiumChloride, DeuteratedDichloromethane,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Hexane13C1, Dimethylethylsilane, 2Chloroacrylonitrile, DimethylamineHydrochloride(Dimethyl)D6, FluoboricAcid, IsopropylboronicAcid, PyruvicAcid, EthyleneCarbonate, NFormylurea, Glyoxime, 1,2Diformylhydrazine, Oxamide, VinylAcetate13C2, SodiumCyclopentadienylide,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1,3Butanediamine, 1,2Diethylhydrazine, 1,2Diamino2Methylpropane, NEthylethylenediamine, NMethyl1,3Diaminopropane, N,N'Dimethylethylenediamine, 1,4Diaminobutane, N,NDimethylethylenediamine, NMethylpyrrolidine(Methyl)D3, EthylVinylSulfide, Tetrahydrothiophene, AllylMethylSulfide, Tetramethylsilane, Chloroprene, Polychloroprene, EthylmagnesiumChloride, FerricHydroxideOxide, ManganeseHydroxide, OxamicAcid, LAlanine12C3, Nitropropane, PropylNitrite, DAlanine, 2Nitropropane, Sarcosine, DLAlanine, BetaAlanine, DLLactamide, RPlusLactamide, SMinusLactamide, LAlanine, Urethane, 1Nitropropane, EthylAcetate(2)13C1, ButyricAcid13C1,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StrontiumHydride, IronIIHydroxide, EthylBorate, OxalicAcid, ImidazoleSodiumDerivative, 2Thienyllithium,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1Fluoropentane, MethylThioacetate, NMethylthiourea, 1MethylthioPropane, 2Butanethiol, DiethylSulfide, 2Methyl2Propanethiol, 2Methyl1Propanethiol, 1Butanethiol, AcryloylChloride, 1Chloro2Butene, 4Chloro1Butene, 2Chloro1Butene, 3Chloro2Methyl1Propene, 1Chloro2Methylpropene, ChloromethylCyclopropane, 2Chloro2Butene, CrotylChloride,PredominantlyTrans, CyclobutylChloride, 3Chloro1Butene, LithiumPyrrolidinoborohydride, 1,2,4TriazoleSodiumDerivative, EthylNitrate, 2Nitroethanol, DLAlanine(2,3)13C2, LAlanine(2)13C1,15N1, DLAlanine(3)13C1,(2)D1, Serinol, S3Amino1,2Propanediol, Racemic3Amino1,2Propanediol, Thiosemicarbazide, TetramethylammoniumHydroxide, 2Pentanone(1,1,1,3,3)D5, TertButylmethylether(Methyl)D3, 2MethylthioEthylamine, PropargylamineHydrochloride, DeuteratedOxalicAcid, GlyoxylicAcidMonohydrate, N,NDihydroxyurea, LithiumAcetylideEthylenediamine:1, LithiumAcetylideEthylenediamine:2, DLAlanine13C3, LAlanine13C3, DAlanine13C3, Glycerol, HydraziniumAcetate, HydrazineAcetate, Pyrrole2Carbonitrile, Hexyllithium, DLAlanine(3)D3, LAlanine(3)D3, Sarcosine(Methyl)D3, AmmoniumThioglycolate, ThioglycolicAcid, DeuteratedGammaButyrolactone, 6Methylfulvene, 2Methyl1,5Hexadien3Yne, Quadricyclane, Toluene, 1,6Heptadiyne, Cycloheptatriene, Bicyclohepta2,5Diene, 2MethylthioEthanol, 1Mercapto2Propanol, 3Mercapto1Propanol, PolyDimethylsiloxane,HydroxyTerminated, Fluorotrimethylsilane, DeuteratedCyclohexene, Trisilane,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BoranePyridine, SelenoFormaldehyde, LAlanine13C3,15N1, BetaAlanine13C3,15N1, 3Furonitrile, 2Furonitrile, Glycerol(2)13C1, LAlanine(2,3,3,3)D4, DLAlanine(2,3,3,3)D4, Cyanol, 2Picoline, 4Picoline, 3Picoline, 5Hexynenitrile, AnilineSulfate, Toluene(Alpha)13C1, TetramethylammoniumFluoride, NMethylpyrrolidine(2,3,4,5)D8, ZirconiumIIHydride, 2Chloroacetamide, Epichlorohydrin(2)D1, PolyAllylamineHydrochloride:1, AzetidineHydrochloride, N,NDimethylmethyleneiminiumChloride, Chlorodimethylsilane, 3,3,3Trifluoro1Propyne, SodiumMalondialdehyde, SodiumAcrylate, DimethylphosphinicAcid, BisHydroxymethylPeroxide, UreaHydrogenPeroxide, Glycerol(1,3)13C2, PolyEthyleneGlycolDimethylEther, Phenol, PropargylEther, Pyridinamine, 3Methylpyridazine, 4Methylpyrimidine, Glutaronitrile, 1Vinylimidazole, 4Aminopyridine, 4Methylpyridazine, Dimethylmalononitrile, 5Methylpyrimidine, 2Methylpyrimidine, 2Aminopyridine, 3Aminopyridine, 2Methylpyrazine, Aniline13C1, Aniline15N1, Urethane(Ethyl)D5, PotassiumFluorideDihydrate, DimethylSulfone, 1,4Butanediol(2,3)D4, 2Methyl1,3Cyclohexadiene, 1Methyl1,3Cyclohexadiene, Methylcyclohexadiene, 1,3Cycloheptadiene, 2Methyl1Hexen3Yne, Cyclopentylacetylene, 1Methyl1,4Cyclohexadiene, Bicyclohept2Ene, TrimethylsilylMethyllithium, DimethylDisulfide, 1,2Ethanedithiol, Deuterated2,3Dimethyl1,3Butadiene, ChloroaceticAcid, MethylChloroformate, 2Chloropropanol, R2Chloropropan1Ol, ChloromethylEthylEther, 2ChloroethylMethylEther, 1Chloro2Propanol, SPlus2Chloro1Propanol, 3Chloro1Propanol, AcetamidineHydrochloride, NickelIIHydroxide, Bromomethane, CobaltIIHydroxide, Glycerol13C3, 4Pyridone, 2Pyridinol, 4Hydroxypyridine, PyridineNOxide, Pyrrole2Carboxaldehyde, 2Hydroxypyridine, 3Hydroxypyridine, Iminodiacetonitrile, 4Aminopyrimidine, Aminopyrazine, 2Aminopyrimidine, Glycerol(O)D3, Methanesulfonamide, E2Methylpent2Enenitrile, 2Ethylpyrrole, Cyclopentanecarbonitrile, 2,4Dimethylpyrrole, 5Hexenenitrile, 2,5Dimethylpyrrole, ButyricAcidD7, Toluene(Alpha)D3, ValericAcidD9, Dimethylzinc, ChloroaceticAcid13C1, ChloroaceticAcid(2)13C1, GuanidineHydrochloride, EthylMethylAmmoniumChloride, PropylamineHydrochloride, TrimethylamineHydrochloride, CopperIIMethoxide, Bromomethane13C1, ScandiumHydroxide, LithiumLLactate, LithiumDLactate, LithiumLactate, MethylphosphonicAcid, DifluoroaceticAcid, HydroxylamineNitricAcid, 3,3,3Trifluoropropene, SodiumPropionate, 1,3Difluoro2Propanol, 4Cyclopentene1,3Dione, 4HPyran4One, 2Furaldehyde, 3Furancarboxaldehyde, 2HPyran2One, AmmoniumCarbonate, Imidazole2Carboxaldehyde, 4,5Imidazolecarboxaldehyde, PyrazineNOxide, PyrimidineNOxide, PyridazineNOxide, 4,3HPyrimidone, 1,3,5Triazin2Amine, 3Amino1,2,4Triazine, Fluorobenzene, SodiumTertButoxide, GumArabic, Formaldehydesulfoxylate, MethanesulfonicAcid, Sulfamide, Phenol(3,5)D2, 3Methyl2Penten4Yn1Ol, 3Hexyn2One, 3Methyl2Cyclopentenone, 2,5Dimethylfuran, Trans,Trans2,4Hexadienal, 2Ethylfuran, 2Methyl2Cyclopenten1One, 2,3Dimethylfuran, 3Methyl1Penten4Yn3Ol, 2Cyclohexen1One, LithiumTrimethylsilanolate, 2,4Dimethylimidazole, 3DimethylaminoAcrylonitrile, 1,2Dimethylimidazole, Trans3DimethylaminoAcrylonitrile, 1Pyrrolidinecarbonitrile, 2Ethylimidazole, 3,5Dimethylpyrazole, Difluorodimethylsilane, Deuterated1,4Dioxane, DeuteratedEthylAcetate, 1,2Dimethylcyclopentene, 1,2Heptadiene, 1,3Dimethylcyclopentene, 1,4Dimethylcyclopentene, 1,5Dimethylcyclopentene, 1,5Heptadiene, 1Ethylcyclopentene, 1MethylBicyclo(3.1.0)Hexane, 2,4Heptadiene, 3,3Dimethyl1Pentyne, 3Ethylcyclopentene, PlusMinus3Methylcyclohexene, 4,4Dimethyl2Pentyne, 4,4Dimethylcyclopentene, 5Methyl2Hexyne, Ethylidenecyclopentane, MethylCyclohexene, 3Methylcyclohexene, 1,1MethylenebisCyclopropane, Trans3,4Dimethylcyclopentene, Cis3,4Dimethylcyclopentene, 3,3DimethylC</t>
  </si>
  <si>
    <t>LiquidHelium</t>
  </si>
  <si>
    <t>LithiumHydride, LithiumDeuteride, LithiumBorohydride, Methyllithium, LithiumAmide, LithiumHydroxide, LithiumDeuteroxideDeuteriumOxide, LithiumFluoride, LithiumOxide, LithiumAluminumAlloy, Ethyllithium, LithiumNitride, LithiumAluminumHydride, LithiumMethoxide, LithiumHydroxideMonohydrate6Li1, LithiumHydroxideMonohydrate, LithiumAluminumDeuteride, LithiumHydroxideMonohydrate7Li1, LithiumChloride, LithiumPeroxide, LithiumSulfide, LithiumAzide, LithiumMetaborate, Isopropyllithium, LithiumDimethylamide, LithiumEthoxide, LithiumHypochlorite, LithiumChlorideHydrate, LithiumDimethylaminoborohydride, Butyllithium, TertButyllithium, SecButyllithium, LithiumAluminate, LithiumAcetate, LithiumIsopropoxide, LithiumNitrate, LithiumFormateMonohydrate, Cyclopentadienyllithium, LithiumCarbonate, Lithium6LI2, LithiumDiethylamide, LithiumTertbutoxide, LithiumThiocyanateHydrate, Phenyllithium, LithiumMetaborateDihydrate, LithiumBromide, LithiumSilicate, 2Thienyllithium, LithiumFerrosilicon, LithiumPyrrolidinoborohydride, LithiumAcetylideEthylenediamine:1, LithiumAcetylideEthylenediamine:2, Hexyllithium, LithiumSelenide, LithiumTetrafluoroborate, TrimethylsilylMethyllithium, LithiumIronIIIOxide, LithiumLLactate, LithiumDLactate, LithiumLactate, LithiumTrimethylsilanolate, LithiumCobaltIIIOxide, LithiumPhenoxide, DilithiumOxalate, LithiumAcetateDihydrate, LithiumDihydrogenPhosphate, LithiumTrimethylsilylAcetylide, LithiumBromideHydrate, LithiumMetavanadate, LithiumTriethylHydridoboron, LithiumAcetylacetonate, LithiumPerchlorate, LithiumDeuterioTriethylboronD1, LithiumDiisopropylamide, LithiumPhenylacetylide, LithiumTitanate, LithiumSulfate, LithiumPhosphate, LithiumChloridepotassiumChlorideEutectic, LithiumThiophenolate, LithiumTrifluoroacetate, 2Ethylhexyllithium, Lithium9BBNHydride, LithiumSulfateMonohydrate, LithiumBenzoate, LithiumTetramethylcyclopentadienide, LithiumChromate, LithiumIodide, Lithium2Ethylhexoxide, LithiumPentamethylcyclopentadienide, LithiumAntimonide, LithiumSalicylate, IsopropylmagnesiumChlorideLithiumChlorideComplex, Lithium3Fluoropyridine2Carboxylate, LithiumNiobate, LithiumChromateHydrate, LithiumMorpholinoborohydride, LithiumIodideHydrate, LithiumHexafluorophosphate, LithiumZirconate, LithiumTrifluoromethanesulfonate, LithiumPerchlorateTrihydrate, LithiumPToluenesulfinate, LithiumBisTrimethylsilylAmide, LithiumTetraborate, LithiumMolybdate, LithiumTetrachloroaluminate, LithiumCyclohexanebutyrate, LithiumDiisopropylamideMonoTetrahydrofuran, Lithium2Thienylcyanocuprate, LithiumOrthosilicate, LithiumManganeseIII,IVOxide, LithiumIodate, LithiumAluminumHydrideBisTetrahydrofuran, LithiumPotassiumAcetylPhosphate, LithiumDicyclohexylamide, LithiumDibutylIsopropylMagnesate, LithiumHydridoTrisecButylBoron, LithiumIodoacetate, LithiumDiphenylphosphide, LithiumHexafluoroarsenateV, TriNButyllithiumMagnesate, ZonylFSAFluorosurfactant, Lithium1,2EthanediolatoOBis1,2Ethanediolato2O,OSilicate, LithiumTetrachlorogallate, DilithiumTetrachlorocuprateII, LithiumCitrateHydrate, LithiumDichromate, LithiumHydridoTris3Methylbutan2YlBoron, LithiumPeriodateDihydrate, LithiumTantalate, LithiumDichromateHydrate, 5SulfoisophthalicAcidMonolithiumSalt, LithiumTriTertButoxyaluminumHydride, LithiumTriTertButoxyaluminodeuterideD1, LithiumTungstate, RAlpineHydride, SAlpineHydride, LithiumDodecylSulfate, LithiumTetrachloropalladateIIHydrate, BisTrifluoromethaneSulfonimideLithiumSalt, LithiumStearate, LithiumPolysilicate, LithiumTetracyanoplatinateIIHydrate, LithiumTetrachloroaurateIII, LithiumTris3Ethyl3PentylOxyAluminohydride, NBEnantride, DilithiumTetrabromonickelateII, Lithium3,5Diiodosalicylate, DilithiumTetrabromocuprateII, LuciferYellowCH, DilithiumPhthalocyanine, LithiumTetraphenylborateTris1,2Dimethoxyethane, LithiumTetra2Methyl8HydroxyquinolinatoBoron</t>
  </si>
  <si>
    <t>BerylliumHydride, BerylliumOxide, BerylliumCarbide, BerylliumBoride, BerylliumSulfide, BerylliumHydroxide, BerylliumFluoride, BerylliumCarbonate, BerylliumHexaboride, BerylliumChloride, BerylliumSelenide, BerylliumHydrogenPhosphate, BerylliumSulfate, BerylliumSilicate, DiberylliumMonosilicate, BerylliumAcetate, BerylliumNitrate, BerylliumTelluride, BerylliumTitaniumAlloy, BerylliumVanadiumAlloy, BerylliumBromide, BerylliumSulfateTetrahydrate, TrihydrateNitricAcid,BerylliumSalt, BerylliumSaltLacticAcid, BerylliumNiobiumAlloy, BerylliumNitrateTetrahydrate, BerylliumAcetylacetonate, BerylliumPhosphate, BerylliumIodide, BerylliumPotassiumSulfate, BerylliumOxideAcetate, Beryl</t>
  </si>
  <si>
    <t>LithiumBorohydride, BoronNitride, Diborane, BoraneAmmoniaComplex, BerylliumBoride, DeuteratedDiborane, SodiumBorohydride, BoronPhosphide, SodiumBorodeuteride, MetaboricAcid, AluminumDiboride, LithiumMetaborate, PotassiumBorohydride, BoronCarbide, BoraneDimethylamineComplex, Trimethylboron, MethylboronicAcid, BoricAcid10B1, VanadiumBoride, LithiumDimethylaminoborohydride, BoricAcid, BoricAcid11B1, ChromiumIIIBoride, SodiumCyanoborohydride, DeuteratedBoricAcid, DeuteratedTrimethylboron, SodiumMetaborate, SodiumCyanoborodeuteride, BoronTrifluoride, BoronOxide10B2, TitaniumBoride, BoricAnhydride, BoronOxide11B2, SiliconTetraboride, VanadiumDiboride, BoraneDimethylSulfide, BoraneTrimethylamine, ChromiumDiboride, BerylliumHexaboride, SodiumPeroxoborate, PotassiumMetaborate, PotassiumCyanoborodeuteride, BoraneTetrahydrofuran, SodiumMetaborateHydrate, BoraneTertbutylamine, TetramethylammoniumBorohydride, LithiumMetaborateDihydrate, Cis1Propene1BoronicAcid, Trans1Propen1YlboronicAcid, CyclopropylboronicAcid, FluoboricAcid, IsopropylboronicAcid, EthylBorate, LithiumPyrrolidinoborohydride, BoranePyridine, SiliconHexaboride, LithiumTetrafluoroborate, BoraneMorpholine, Triethylborane, SodiumPerborateMonohydrate, BoronTrifluorideMethanol, CyclobutylboronicAcid, Diethylmethoxyborane, ButylboronicAcid, 2MethylpropylBoronicAcid, NiobiumMonoboride, BoronTrifluorideDihydrate, TrimethylBorate11, TrimethylBorate, AmmoniumTetrafluoroborate, CalciumHexaboride, LithiumTriethylHydridoboron, LithiumDeuterioTriethylboronD1, ChloroboraneMethylSulfideComplex, SodiumTetrafluoroborate, 2FuranboronicAcid, 3FuranboronicAcid, Borane4MethylmorpholineComplex, BoraneTriethylamine, ZirconiumDiboride, BoronTrifluorideEthylamineComplex, BoronTrifluorideMethylEtherate, 1Penten1YlboronicAcid, CyclopentylboronicAcid, 3Methyl2Buten2YlboronicAcid, NiobiumDiboride, 3Methyl1ButylboronicAcid, NeopentylboronicAcid, NitrosylTetrafluoroborate, BoronTrichloride, Catecholborane, Trans2ChloromethylvinylboronicAcid, Bromodimethylborane, 9Borabicyclo(3.3.1)nonane, PhenylboronicAcid, PotassiumMethyltrifluoroborate, SodiumTriethylborohydride, 3PyridineboronicAcid, 4PyridineboronicAcid, BoronPhosphateHydrate, PotassiumTrifluorohydroxyborate, Trimethylboroxine, PotassiumTetrafluoroborate, 5Methyl2FuranboronicAcid, PhenylboronicAcidD5, 4,4,5,5Tetramethyl1,3,2Dioxaborolane, TrifluoroboraneAcetate, BoronTrifluoridePropanol, SodiumTrimethoxyborohydride, Lithium9BBNHydride, 2ThienylboronicAcid, 3ThienylboronicAcid, Trans1Hexen1YlboronicAcid, Trans3,3Dimethyl1ButenylboronicAcid, CyclohexylBoronicAcid, NickelBoride, BorobetaineMethylEster, BoronTrifluorideMethylSulfideComplex, 1HexaneboronicAcid, BoronTrifluorideDimethanol, NitroniumTetrafluoroborate, TetrafluoroboricAcidDimethylEtherComplexMoleComplex, 2HydroxymethylPhenylboronicAcidCyclicMonoester, PotassiumVinyltrifluoroborate, OCarborane, MCarborane, OTolylboronicAcid, MTolylboronicAcid, PTolylboronicAcid, MonoChloroboraneDioxaneComplex, 3HydroxyphenylboronicAcid, 4HydroxyphenylboronicAcid, PotassiumTriethylborohydride, Butyldichloroborane, 5Formyl2FuranboronicAcid, BoronTrifluorideTetrahydrofuranComplex, 4FluorophenylboronicAcid, 3FluorophenylboronicAcid, 2FluorophenylboronicAcid, BoraneN,NDiisopropylethylamineComplex, 2Fluoro5PyridylboronicAcid, BoronTrifluorideDiethylEtherate10B1, BoronTrifluorideDiethylEtherate, 5Methyl2ThiopheneboronicAcid, 4Methyl3ThiopheneboronicAcid, TrisDimethylamidoBorane, DichloroboraneMethylSulfideComplex, Diisopropoxymethylborane, TriethylBorate, 3CyanophenylboronicAcid, 2CyanophenylboronicAcid, 4CyanophenylboronicAcid, Diethyl3PyridylBorane, TrimethyloxoniumTetrafluoroborate, 4VinylphenylboronicAcid, Trans2PhenylvinylboronicAcid, 1PhenylvinylboronicAcid, 3VinylphenylboronicAcid, E5Chloro1PenteneboronicAcid, LithiumMorpholinoborohydride, 2FormylphenylboronicAcid, 4FormylphenylboronicAcid, 3FormylphenylboronicAcid, 2,6DimethylphenylboronicAcid, 3,5DimethylphenylboronicAcid, 2,3DimethylphenylboronicAcid, 2,5DimethylphenylboronicAcid, 4EthylphenylboronicAcid, 2EthylphenylboronicAcid, PhenethylboronicAcid, SodiumTetraethylborate, 4MethoxyphenylboronicAcid, 3MethoxyphenylboronicAcid, 2MethoxyphenylboronicAcid, 4HydroxymethylPhenylboronicAcid, 3HydroxymethylPhenylboronicAcid, 9Methoxy9BorabicycloNonane, StrontiumHexaboride, 2Methoxy5PyridineboronicAcid, 2Methoxy3PyridineboronicAcid, SodiumPerborateTetrahydrate, 4Fluoro3MethylphenylboronicAcid, 4Fluoro2MethylphenylboronicAcid, 2Fluoro4MethylphenylboronicAcid, 3Fluoro4MethylphenylboronicAcid, 2Fluoro5MethylphenylboronicAcid, 5Fluoro2MethylphenylboronicAcid, 3MercaptophenylboronicAcid, 4MercaptophenylboronicAcid, Trans2CyclohexylvinylBoronicAcid, VinylboronicAcidPinacolEster, VinylboronicAcid2Methyl2,4PentanediolEster, BChlorocatecholborane, MonoBromoboraneMethylSulfideComplex, 3AminophenylboronicAcidMonohydrate, Pyrazabole, BoronTrifluorideTertButylMethylEtherate, 2Formyl3ThiopheneboronicAcid, 3Formyl2ThiopheneboronicAcid, 5Formyl2ThiopheneboronicAcid, Trans1Octen1YlboronicAcid, 3ChlorophenylboronicAcid, 4ChlorophenylboronicAcid, 2ChlorophenylboronicAcid, AluminumDodecaboride, TriethanolamineBorate, TriethanolamineBorate:1, 2Chloro5PyridineboronicAcid, 2Chloropyridine4BoronicAcid, 2,4DifluorophenylboronicAcid, 3,4DifluorophenylboronicAcid, 2,6DifluorophenylboronicAcid, 3,5DifluorophenylboronicAcid, 2,5DifluorophenylboronicAcid, 2,3DifluorophenylboronicAcid, 2Methoxy4,4,5,5Tetramethyl1,3,2Dioxaborolane, Dichlorophenylborane, TetramethylammoniumTetrafluoroborate, Indole6BoronicAcid, Indole5BoronicAcid, 2Methyl4CyanophenylboronicAcid, TetrafluoroboricAcidDiethylEtherComplex, 2BenzofuranboronicAcid, PhenylboronicAcid1,3PropanediolEster, 1PropylboronicAcidCatecholEster, Trans2,4MethylphenylVinylboronicAcid, Trans3Phenyl1Propen1YlboronicAcid, 5Chlorothiophene2BoronicAcid, 3PyridineboronicAcid1,3PropanediolEster, BoraneN,NDiethylaniline, 2AcetylphenylboronicAcid, 3AcetylphenylboronicAcid, 4AcetylphenylboronicAcid, 3Formyl5MethylphenylboronicAcid, TrimethylsulphoniumTetrafluoroborate, 4PropylphenylboronicAcid, 2,4,6TrimethylphenylboronicAcid, 2,4,5TrimethylphenylboronicAcid, PotassiumButyltrifluoroborate, 4AminocarbonylphenylboronicAcid, 4DimethylaminoPhenylboronicAcid, 3N,NDimethylaminoPhenylboronicAcid, Benzene1,4DiboronicAcid, BoronTrifluoridePhosphoricAcidComplex, 3CarboxyphenylboronicAcid, 4CarboxyphenylboronicAcid, 3,4MethylenedioxyPhenylboronicAcid, Trans2,4FluorophenylVinylboronicAcid, Trans2,3FluorophenylVinylboronicAcid, 3EthoxyphenylboronicAcid, 2EthoxyphenylboronicAcid, 4EthoxyphenylboronicAcid, 2Methoxy5MethylphenylboronicAcid, 4Methoxy3MethylphenylboronicAcid, 4Methoxy2MethylphenylboronicAcid, 3NitrophenylboronicAcid, 4NitrophenylboronicAcid, 2NitrophenylboronicAcid, 3Fluoro4FormylphenylboronicAcid, 2Fluoro3FormylphenylboronicAcid, 2Fluoro4FormylphenylboronicAcid, 4Fluoro3FormylphenylboronicAcid, 4MethylthioPhenylboronicAcid, 2MethylthioPhenylboronicAcid, 3MethylthioPhenylboronicAcid, AllylboronicAcidPinacolEster, CyclopropylboronicAcidPinacolEster, IsopropenylboronicAcidPinacolEster, LithiumTetraborate, DichloroboraneDioxaneComplex, 5Fluoro2MethoxyphenylboronicAcid, 2Fluoro6MethoxyphenylboronicAcid, 3Fluoro4MethoxyphenylboronicAcid, 4Fluoro2MethoxyphenylboronicAcid, 2Fluoro3MethoxyphenylboronicAcid, 2Fluoro5MethoxyphenylboronicAcid, PotassiumTetraborateTetrahydrate, 5Acetyl2ThiopheneboronicAcid, TrimethylaceticAcid,AnhydrideWithDiethylborinicAcid, Trans1NonenylboronicAcid, DeuteratedSodiumTetraethylborate, 3Chloro4MethylphenylboronicAcid, 2,5ThiophenediboronicAcid, 2NaphthylboronicAcid, Naphthalene1BoronicAcid, 8QuinolineboronicAcid, 5IsoquinolineboronicAcid, 3AminophenylboronicAcidHydrochloride, Trimethoxyboroxine, BoronNEthylNIsopropylAniline, 3Chloro4FluorophenylboronicAcid, 5Chloro2FluorophenylboronicAcid, 2Chloro6FluorophenylboronicAcid, 2,3,4TrifluorophenylboronicAcid, 2,3,6TrifluorophenylboronicAcid, 2,4,6TrifluorophenylboronicAcid, 2,4,5TrifluorophenylboronicAcid, 2,3,5TrifluorophenylboronicAcid, 3,4,5TrifluorophenylboronicAcid, TropyliumTetrafluoroborate, 3,5DiformylphenylboronicAcid, Trans2,4MethoxyphenylVinylboronicAcid, Thianaphthene2BoronicAcid, Thianaphthene3BoronicAcid, 4TertButylphenylboronicAcid, 4ButylphenylboronicAcid, 2,3,5,6TetramethylphenylboronicAcid, BromobisDimethylaminoBorane, 4AcetamidophenylboronicAcid, 3AcetamidophenylboronicAcid, 2AcetamidophenylboronicAcid, BoronTrichlorideMethylSulfideComplex, 5Formyl2MethoxyphenylboronicAcid, 3Formyl4MethoxyphenylboronicAcid, 3MethoxycarbonylphenylboronicAcid, 4MethoxycarbonylphenylboronicAcid, 1,4Benzodioxane6BoronicAcid, 2MethoxycarbonylphenylboronicAcid, 3IsopropoxyphenylboronicAcid, 2IsopropoxyphenylboronicAcid, 4IsopropoxyphenylboronicAcid, 4PropoxyphenylboronicAcid, 3PropoxyphenylboronicAcid, 2PropoxyphenylboronicAcid, 2Ethoxy5MethylphenylboronicAcid, 4Ethoxy2MethylphenylboronicAcid, 3,5Dimethyl4MethoxyphenylboronicAcid, 4Methyl3NitrophenylboronicAcid, DichloroDiisopropylaminoBorane, 4Amino3NitrophenylboronicAcid, 2Fluoro5AcetylphenylboronicAcid, 3Acetyl2FluorophenylboronicAcid, 2,6DimethoxyphenylboronicAcid, 3,4DimethoxyphenylboronicAcid, 2,4DimethoxyphenylboronicAcid, 2,5DimethoxyphenylboronicAcid, 2,3DimethoxyphenylboronicAcid, AllylBorate, 3EthylthioPhenylboronicAcid, TriSecButylborane, Tributylborane, Trans2,4ChlorophenylVinylboronicAcid, 2,4Dimethoxypyrimidine5BoronicAcid, 4Ethoxy3FluorophenylboronicAcid, 2Ethoxy4FluorophenylboronicAcid, 3Ethoxy2FluorophenylboronicAcid, PotassiumPhenyltrifluoroborate, VinylboronicAcidDibutylEster, NButylboronicAcidPinacolEster, 1FluoropyridiniumTetrafluoroborate, 3RPlusTetrahydrofuranylboronicAcidDiethanolamineEster, DibutylborinicAcid,EthanolamineEster, BoraneIsoamylsulfideComplex, 2,3Difluoro4FormylphenylboronicAcid, 2,4Difluoro3FormylphenylboronicAcid, 3,5Difluoro4FormylphenylboronicAcid, 2,6Difluoro3FormylphenylboronicAcid, 4Methyl1NaphthaleneboronicAcid, 2Isopropoxy4,4,5,5Tetramethyl1,3,2Dioxaborolane, Butyldiisopropoxyborane, 5Chloro2MethoxyphenylboronicAcid, 2Chloro6MethoxyphenylboronicAcid, 3Chloro4MethoxyphenylboronicAcid, 2CyanophenylboronicAcid1,3PropanediolEster, BoronTrifluorideAceticAcidComplex, 2,6Difluoro4MethoxyphenylboronicAcid, 4,5Difluoro2MethoxyphenylboronicAcid, 2,6Difluoro3MethoxyphenylboronicAcid, TriisopropylBorate, TripropylBorate, 2Chloro6Fluoro3MethylphenylboronicAcid, 2Chloro6Fluoro5MethylphenylboronicAcid, 5Chloro2Fluoro3MethylphenylboronicAcid, 3TrifluoromethylPhenylboronicAcid, 4TrifluoromethylPhenylboronicAcid, 2TrifluoromethylPhenylboronicAcid, TriethyloxoniumTetrafluoroborate, Potassium3Thiophenetrifluoroborate, PhenylboronicAcidNeopentylglycolEster, LithiumHydridoTrisecButylBoron, 3,5DichlorophenylboronicAcid, 3,4DichlorophenylboronicAcid, 2,5DichlorophenylboronicAcid, 2,3DichlorophenylboronicAcid, 2,4DichlorophenylboronicAcid, 3PyridineboronicAcidNeopentylglycolEster, TantalumBoride, 2,3,4,6TetrafluorophenylboronicAcid, 3Formyl2Methoxy5MethylphenylboronicAcid, 4EthoxycarbonylphenylboronicAcid, 3EthoxycarbonylphenylboronicAcid, 4Ethoxy3FormylphenylboronicAcid, 2EthoxycarbonylphenylboronicAcid, 2ButoxyphenylboronicAcid, 3ButoxyphenylboronicAcid, 4ButoxyphenylboronicAcid, 5Methyl2PropoxyphenylboronicAcid, 2Isopropoxy5MethylphenylboronicAcid, 3FuranboronicAcidPinacolEster, 4Ethoxy3,5DimethylphenylboronicAcid, 4IsobutoxyphenylboronicAcid, 3IsobutoxyphenylboronicAcid, 2IsobutoxyphenylboronicAcid, 4Isopropoxy2MethylphenylboronicAcid, 5Isopropyl2MethoxyphenylboronicAcid, 4PyrazoleboronicAcidPinacolEster, trans2CyclopropylvinylboronicAcidPinacolEster, 3TrimethylsilylPhenylboronicAcid, 4TrimethylsilylPhenylboronicAcid, TungstenBoride, SilverTetrafluoroborate, 3,5Diformyl2FluorophenylboronicAcid, DimethylMethylthioSulfoniumTetrafluoroborate, Trans1Penten1YlboronicAcidPinacolEster, BoraneDiphenylphosphineComplex, TetrakisDimethylamidoDiborane, 1Ethyl3MethylimidazoliumTetrafluoroborate, 3Fluoro4PropoxyphenylboronicAcid, 3Fluoro4IsopropoxyphenylboronicAcid, 4Fluoro2IsopropoxyphenylboronicAcid, 4Fluoro2PropoxyphenylboronicAcid, 5Fluoro2IsopropoxyphenylboronicAcid, 5Fluoro2PropoxyphenylboronicAcid, 2Fluoro6IsopropoxyphenylboronicAcid, 2Fluoro6PropoxyphenylboronicAcid, 2Fluoro5IsopropoxyphenylboronicAcid, 4BiphenylboronicAcid, 3BiphenylboronicAcid, 2BiphenylboronicAcid, Acenaphthene5BoronicAcid, BoronTrifluorideDibutylEtherate, PotassiumBenzyltrifluoroborate, PotassiumPTolyltrifluoroborate, PotassiumOTolyltrifluoroborate, Trans3Methoxy1PropenylboronicAcidPinacolEster, 2Bromo1,3,2Benzodioxaborole, TriisopropanolamineBorate, Potassium3Hydroxyphenyltrifluoroborate, 4MethanesulfonylPhenylboronicAcid, 5Chloro2EthoxyphenylboronicAcid, 3Chloro4EthoxyphenylboronicAcid, 3BromophenylboronicAcid, 2BromophenylboronicAcid, 4BromophenylboronicAcid, PotassiumBromomethylTrifluoroborate, 9Bromo9BorabicycloNonane, SodiumTetraborate, 5Bromopyridine3BoronicAcid, 4,5Difluoro2EthoxyphenylboronicAcid, 2,6Difluoro3EthoxyphenylboronicAcid, Potassium3Fluorophenyltrifluoroborate, 6Methoxy2NaphthaleneboronicAcid, Z3Hexenyl3BoronicAcidCatecholEster, BariumHexaboride, TantalumDiboride, LanthanumHexaboride, Potassium5Methyl2Thiophenetrifluoroborate, 3PyridineboronicAcidPinacolEster, 4PyridineboronicAcidPinacolEster, CalciumBorohydrideBisTetrahydrofuran, 3TrifluoromethoxyPhenylboronicAcid, 4TrifluoromethoxyPhenylboronicAcid, 3Methoxy2,4,6TrifluorophenylboronicAcid, 2TrifluoromethoxyPhenylboronicAcid, TriethylsulphoniumTetrafluoroborate1, NSelectride1MInTetrahydrofuran, 5Bromothiophene2BoronicAcid, BenzyltriethylammoniumBorohydride, 2Fluoro5TrifluoromethylPhenylboronicAcid, 2Fluoro6TrifluoromethylPhenylboronicAcid, 2Fluoro3TrifluoromethylPhenylboronicAcid, 2Ethoxy3Formyl5MethylphenylboronicAcid, 3Formyl5IsopropoxyphenylboronicAcid, 3Formyl5PropoxyphenylboronicAcid, 4FluorophenylboronicAcidNeopentylglycolEster, 2Butoxy5MethylphenylboronicAcid, 3,5Dimethyl4IsopropoxyphenylboronicAcid, 3,5Dimethyl4PropoxyphenylboronicAcid, 2Isobutoxy5MethylphenylboronicAcid, 1Methylpyrazole4BoronicAcidPinacolEster, 1Cyclohexen1YlBoronicAcidPinacolEster, 4BoronoDLPhenylalanine, 2Isopropoxy6MethoxyphenylboronicAcid, PotassiumTransStyryltrifluoroborate, 3,3Dimethyl1ButynylBoronicAcidDiisopropylEster, Trans1Hexen1YlboronicAcidPinacolEster, PentafluorophenylboronicAcid, SodiumTriacetoxyborohydride, 2,3,4TrimethoxyphenylboronicAcid, 3,4,5TrimethoxyphenylboronicAcid, 4DibenzofuranboronicAcid, Potassium4Formylphenyltrifluoroborate, Potassium3Formylphenyltrifluoroborate, 4Butoxy3FluorophenylboronicAcid, 2Butoxy4FluorophenylboronicAcid, 2Butoxy5FluorophenylboronicAcid, 2Butoxy6FluorophenylboronicAcid, 5Butoxy2FluorophenylboronicAcid, PotassiumPhenethyltrifluoroborate, HexylboronicAcidPinacolEster, 9Benzyl9BorabicycloNonane, Chlorodicyclohexylborane, Dichloromethyldiisopropoxyborane, 4PhenoxyphenylboronicAcid, 2PhenoxyphenylboronicAcid, Potassium3Methoxyphenyltrifluoroborate, Potassium4Methoxyphenyltrifluoroborate, Potassium2Methoxyphenyltrifluoroborate, 5Chloro2IsopropoxyphenylboronicAcid, 3Chloro4IsopropoxyphenylboronicAcid, 3Chloro4PropoxyphenylboronicAcid, 5Chloro2PropoxyphenylboronicAcid, 3Bromo5MethylphenylboronicAcid, 4BromomethylPhenylboronicAcid, 3BromomethylPhenylboronicAcid, 2BromomethylPhenylboronicAcid, 3CyanophenylBoronicAcid,NeopentylGlycolEster, Trans2,4TrifluoromethylPhenylVinylboronicAcid, 2,6Difluoro3PropoxyphenylboronicAcid, 2,6Difluoro3IsopropoxyphenylboronicAcid, 2Fluoro4BiphenylylboronicAcid, 2Ethoxy1NaphthaleneboronicAcid, 6Ethoxy2NaphthaleneboronicAcid, BenzylboronicAcidPinacolEster, Potassium4Chlorophenyltrifluoroborate, 3Bromo2FluorophenylboronicAcid, 5Bromo2FluorophenylboronicAcid, 3Bromo5FluorophenylboronicAcid, 4AminophenylboronicAcidPinacolEster, 3AminophenylboronicAcidPinacolEster, 2AminophenylboronicAcidPinacolEster, 3Ethoxy2,4,6TrifluorophenylboronicAcid, 4Methoxy2TrifluoromethylPhenylboronicAcid, Potassium2,6Difluorophenyltrifluoroborate, Potassium2,4Difluorophenyltrifluoroborate, 2HydroxyphenylboronicAcidPinacolEster, 3HydroxyphenylboronicAcidPinacolEster, 4HydroxyphenylboronicAcidPinacolEster, 2Aminopyridine5BoronicAcidPinacolEster, 2Chloro1,3DimethylimidazolidiniumTetrafluoroborate, TrisPyrrolidinoBorane, 4MethoxybenzenediazoniumTetrafluoroborate, 3Formyl2Isopropoxy5MethylphenylboronicAcid, 3Formyl5Methyl2PropoxyphenylboronicAcid, 4Butoxy3,5DimethylphenylboronicAcid, 3,5Dimethylpyrazole4BoronicAcidPinacolEster, PotassiumHydridoTrisecButylBoron, BariumBorate, 2Fluoropyridine5BoronicAcidPinacolEster, 3,5Dimethylisoxazole4BoronicAcidPinacolEster, 4Methoxy2,3,5,6TetrafluorophenylboronicAcid, Trans2,4BiphenylVinylboronicAcid, 5Methylthiophene2BoronicAcidPinacolEster, Trans1Hepten1YlboronicAcidPinacolEster, 2AminoethylDiphenylBorate, BisNeopentylGlycolatoDiboron, 4BenzoylphenylboronicAcid, Potassium4Acetylphenyltrifluoroborate, 1Fluoro2,4,6TrimethylpyridiniumTetrafluoroborate, Potassium4Carboxyphenyltrifluoroborate, Potassium3,4MethylenedioxyPhenyltrifluoroborate, Potassium3Carboxyphenyltrifluoroborate, 2BenzyloxyPhenylboronicAcid, 3BenzyloxyPhenylboronicAcid, 4BenzyloxyPhenylboronicAcid, 4DibenzothiopheneboronicAcid, 2Butoxy5ChlorophenylboronicAcid, 4Butoxy3ChlorophenylboronicAcid, Potassium3Nitrophenyltrifluoroborate, 4CyanophenylboronicAcidPinacolEster, 3CyanophenylboronicAcidPinacolEster, 2CyanophenylboronicAcidPinacolEster, TributylBorate10B1, FerroceneboronicAcid, 3Butoxy2,6DifluorophenylboronicAcid, Potassium4MethylthioPhenyltrifluoroborate, Trans2PhenylvinylboronicAcidPinacolEster, TributylBorate, TriTertButylBorate, TributylBorate11B1, Trans5Chloro1Penten1YlboronicAcidPinacolEster, 5Bromo2MethoxyphenylboronicAcid, 3Bromo5MethoxyphenylboronicAcid, BisPyrrolidinoBromoborane, CalciumTetrafluoroborateHydrate, 2FormylphenylboronicAcidPinacolEster, 4MethylbenzylboronicAcidPinacolEster, LithiumHydridoTris3Methylbutan2YlBoron, NickelIITetrafluoroborate, DibromoboraneMethylSulfideComplex, 3Isopropoxy2,4,6TrifluorophenylboronicAcid, 3Propoxy2,4,6TrifluorophenylboronicAcid, Potassium2Naphthalenetrifluoroborate, 2Methoxypyridine5BoronicAcidPinacolEster, 2Butoxy3Formyl5MethylphenylboronicAcid, 3Bromo2,6DifluorophenylboronicAcid, 6Bromo2,3DifluorophenylboronicAcid, 2Bromo4,5DifluorophenylboronicAcid, 4NitrobenzenediazoniumTetrafluoroborate, N4PhenylboronicSuccinamicAcid, 4NBocAminoPhenylboronicAcid, 3NBocAminoPhenylboronicAcid, Copper2PlusBorate1Tetrafluoro, BisCatecholatoDiboron, 4Ethoxy2,3,5,6TetrafluorophenylboronicAcid, 2,4DipropoxyphenylboronicAcid, Trans1Octen1YlboronicAcidPinacolEster, 4ChlorophenylboronicAcidPinacolEster, 6Chloropyridine3BoronicAcidPinacolEster, 1,3BenzodithiolyliumTetrafluoroborate, 1,3DiisopropylimidazoliumTetrafluoroborate, 2,4DifluorophenylboronicAcidPinacolEster, Potassium4TertButylphenyltrifluoroborate, VinylboronicAnhydridePyridineComplex, 4,4BiphenyldiboronicAcid, 1,3DiisopropylimidazoliniumTetrafluoroborate, 4Ethoxybiphenyl4BoronicAcid, Triphenylborane, 5IndoleboronicAcidPinacolEster, TrimethyleneBorate, 9Borabicyclononane, Potassium2,6Dimethoxyphenyltrifluoroborate, Trans6Chloro1Hexen1YlboronicAcidPinacolEster, 5Bromo2EthoxyphenylboronicAcid, 3Bromo2Methoxy5MethylphenylboronicAcid, 5Bromo3EthoxyphenylboronicAcid, 2,4FluorobenzyloxyPhenylboronicAcid, 3,2FluorobenzyloxyPhenylboronicAcid, 2,3FluorobenzyloxyPhenylboronicAcid, 4,4FluorobenzyloxyPhenylboronicAcid, Pyrene1BoronicAcid, PotassiumTrans1Decenyltrifluoroborate, 4FormylaminoPhenylboronicAcidPinacolEster, 2FormylaminoPhenylboronicAcidPinacolEster, 3FormylaminoPhenylboronicAcidPinacolEster, IronIITetrafluoroborateHexahydrate, 3IodophenylboronicAcid, 4IodophenylboronicAcid, BIodo9BBN, 3Butoxy2,4,6TrifluorophenylboronicAcid, DiTertButylMethylPhosphoniumTetrafluoroborate, 4CarboxylphenylboronicAcidPinacolEster, 3CarboxyphenylboronicAcidPinacolEster, 2Acetamidopyridine5BoronicAcidPinacolEster, 4Hydroxy3,5DimethylphenylboronicAcidPinacolEster, 3Bromo5Fluoro2MethoxyphenylboronicAcid, 3NitrophenylboronicAcidPinacolEster, 4NitrophenylboronicAcidPinacolEster, 4Hydroxy3MethoxyphenylboronicAcidPinacolEster, 1Isobutylpyrazole4BoronicAcidPinacolEster, 4,4,5,5,Tetramethyl2Phenylsulfanylmethyl1,3,2Dioxaborolane, BoronTribromide, CobaltIITetrafluoroborateHexahydrate, 4Isopropoxy2,3,5,6TetrafluorophenylboronicAcid, 4Propoxy2,3,5,6TetrafluorophenylboronicAcid, Potassium4TrifluoromethylPhenyltrifluoroborate, 3TertButyldimethylsilyloxyPhenylboronicAcid, 4TertButyldimethylsilyloxyPhenylboronicAcid, TetrabutylammoniumBorohydride, 2,6Dichloro1FluoropyridiniumTetrafluoroborate, BisPinacolatoDiboron, BisHexyleneGlycolatoDiboron, 4Bromo1ButylboronicAcidCatecholEster, 6QuinolineboronicAcidPinacolEster, 3QuinolineboronicAcidPinacolEster, 4IsoquinolineboronicAcidPinacolEster, CopperIITetrafluoroborateHydrate, BoronTrifluoridePhenolComplex, 4,4IsopropoxyphenylPhenylboronicAcid, 4,4PropoxyphenylPhenylboronicAcid, ZincTetrafluoroborateHydrate, 1Methylindole5BoronicAcidPinacolEster, 3,5BisTrifluoromethylPhenylboronicAcid, 2,4BisTrifluoromethylPhenylboronicAcid, 4,2MethoxybenzyloxyPhenylboronicAcid, 3,3MethoxybenzyloxyPhenylboronicAcid, 2,2MethoxybenzyloxyPhenylboronicAcid, Trans2,4EthylphenylVinylboronicAcidPinacolEster, 92S,3R2,7,7Trimethyl3BicycloHeptanyl9BorabicycloNonane, 92R,3S2,6,6Trimethylnorpinan3Yl9BorabicycloNonane, 3Bromo2Ethoxy5MethylphenylboronicAcid, 3Bromo2PropoxyphenylboronicAcid, 3Bromo2IsopropoxyphenylboronicAcid, 3Bromo5PropoxyphenylboronicAcid, 3Bromo5IsopropoxyphenylboronicAcid, UraniumBoride, Trans2,3MethoxyphenylVinylboronicAcidPinacolEster, Thianthrene1BoronicAcid, NBocIndole2BoronicAcid, 4AcetamidophenylboronicAcidPinacolEster, 3AcetamidophenylboronicAcidPinacolEster, 2AcetamidophenylboronicAcidPinacolEster, 2AcetoxyphenylboronicAcidPinacolEster, 3AcetoxyphenylboronicAcidPinacolEster, 4AcetoxyphenylboronicAcidPinacolEster, 3MethoxycarbonylphenylboronicAcidPinacolEster, 4MethoxycarbonylphenylboronicAcidPinacolEster, DimethylphenylsilylBoronicAcidPinacolEster, 4Benzyloxy3ChlorophenylboronicAcid, 3,2ChlorobenzyloxyPhenylboronicAcid, 2,2ChlorobenzyloxyPhenylboronicAcid, 2,3ChlorobenzyloxyPhenylboronicAcid, 3,3ChlorobenzyloxyPhenylboronicAcid, 3,4ChlorobenzyloxyPhenylboronicAcid, 4,4ChlorobenzyloxyPhenylboronicAcid, 3Bromo2Ethoxy5FluorophenylboronicAcid, 2Bromo3Ethoxy6FluorophenylboronicAcid, Potassium4Bromophenyltrifluoroborate, Potassium2Bromophenyltrifluoroborate, TetramethylammoniumTriacetoxyborohydride, 3Benzyloxy2,6DifluorophenylboronicAcid, 4Amino3NitrophenylboronicAcidPinacolEster, 3,5DimethoxyphenylboronicAcidPinacolEster, PotassiumHydridoTris3Methylbutan2YlBoron, Trans2,3ChlorophenylVinylboronicAcidPinacolEster, FerroceniumTetrafluoroborate, 4DiazoN,NDiethylanilineFluoroborate, 2Fluoro6IodophenylboronicAcid, PSS2,3Cyclohexen1YlEthylHeptacyclopentylSubstituted, PSSHydridodimethylsilyloxyHeptacyclopentylSubstituted, 3BromobenzylzincBromide, 2,6DifluorobenzylzincBromide, PSS4ChloromethylPhenylHeptacyclopentylSubstituted, TrisDimethylNorbornenylethylSilyloxyPOSS, 4Butoxy2,3,5,6TetrafluorophenylboronicAcid, Trans2,2,4DifluorophenylVinylboronicAcidPinacolEster, 2,4DibutoxyphenylboronicAcid, DimesitylborinicAcid, RAlpineHydride, SAlpineHydride, 2,6Difluoro4FormylphenylboronicAcidPinacolEster, 1,3DiTertButylimidazoliumTetrafluoroborate, 2PyridineboronicAcidNPhenyldiethanolamineEster, DimesitylboronFluoride, 2Chloro3EthylbenzoxazoliumTetrafluoroborate, 9BBNTriflate, 1,3DiTertButylimidazoliniumTetrafluoroborate, ButylboronicAcidN,N,N,NTetramethylLTartaricAcidDiamideEster, ButylboronicAcidN,N,N,NTetramethylDTartaricAcidDiamideEster, 4BromobenzenediazoniumTetrafluoroborate, 3Bromo2ButoxyphenylboronicAcid, 3Bromo2Isopropoxy5MethylphenylboronicAcid, 3Bromo5Methyl2PropoxyphenylboronicAcid, 1Methoxy4PhenylpyridiniumTetrafluoroborate, BoraneTriphenylphosphineComplex, DibutylborylTrifluoromethanesulfonate, 3EthoxycarbonylphenylboronicAcidPinacolEster, 4EthoxycarbonylphenylboronicAcidPinacolEster, 2EthoxycarbonylphenylboronicAcidPinacolEster, 2,4,6TriisopropylphenylboronicAcidMethylEster, 44Chloro3MethylphenoxyMethylPhenylboronicAcid, 3Bromo5Fluoro2IsopropoxyphenylboronicAcid, 3Bromo5Fluoro2PropoxyphenylboronicAcid, 2Bromo6Fluoro3PropoxyphenylboronicAcid, RPlus2MethylCBSOxazaborolidine, 41NaphthyloxyMethylPhenylboronicAcid, TrisTrimethylsilylBorate, TetrabutylammoniumCyanoborohydride, 3,5DibromophenylboronicAcid, LeadIITetrafluoroborate, 1Ethoxycarbonylmethyl1HPyrazole4BoronicAcidPinacolEster, 3Chloro4,2FluorobenzyloxyPhenylboronicAcid, 3Chloro4,4FluorobenzyloxyPhenylboronicAcid, 3NitrophenylboronicAcidLTartaricAcidEster, 2,6Difluoro3,2FluorobenzyloxyPhenylboronicacid, TriphenylboraneSodiumHydroxideAdduct, 21,2,3,4Tetrahydro5NaphthyloxyMethylPhenylboronicAcid, 6Methylpyridine2BoronicAcidNphenyldiethanolamineEster, 5Methylpyridine2BoronicAcidNPhenyldiethanolamineEster, 4Methylpyridine2BoronicAcidNPhenyldiethanolamineEster, MethylZOct2Enoate3BoronicAcidPinacolEster, PotassiumTriphenylborohydride, 2Bromopyridine3BoronicAcidPinacolEster, 5Bromo3PyridineboronicAcidPinacolEster, 1Benzylpyrazole4BoronicAcidPinacolEster, 44,2MethoxyethylPhenoxyMethylPhenylboronicAcid, 34,2MethoxyethylPhenoxyMethylPhenylboronicAcid, 24,2MethoxyethylPhenoxyMethylPhenylboronicAcid, 3Bromo2Butoxy5MethylphenylboronicAcid, 6Piperidin1YlPyridine3BoronicAcidPinacolEster, 3,3,5DimethoxybenzyloxyPhenylboronicAcid, DiphenylMethylSulfoniumTetrafluoroborate, 4DiphenylaminoPhenylboronicAcid, 6,1PiperazinylPyridine3BoronicAcidPinacolEster, 2,1PiperazinylPyridine4BoronicAcidPinacolEster, 7Chloroquinoline4BoronicAcidPinacolEster, TriphenylBorate, TributylphosphineTetrafluoroborate, TriTertButylphosphoniumTetrafluoroborate, 6Morpholin4YlPyridine3BoronicAcidPinacolEster, 4,4Chlorobenzyloxy3,5DimethylphenylboronicAcid, 4,2Chlorobenzyloxy3,5DimethylphenylboronicAcid, 4,3Chlorobenzyloxy3,5DimethylphenylboronicAcid, 3Bromo2Butoxy5FluorophenylboronicAcid, NBoc5Methoxyindole2BoronicAcid, 2,2MinusBithiophene5BoronicAcidPinacolEster, TinIITetrafluoroborate, 9HCarbazole2BoronicAcidPinacolEster, 4,3TrifluoromethylPhenoxymethylPhenylboronicAcid, 3,3TrifluoromethylPhenoxymethylPhenylboronicAcid, 3Chloro4,2ChlorobenzyloxyPhenylboronicAcid, 3Chloro4,3ChlorobenzyloxyPhenylboronicAcid, O2Oxo1,2HPyridylN,N,N,NTetramethyluroniumTetrafluoroborate, 4MethanesulfonylaminoPhenylboronicAcidPinacolEster, 3MethanesulfonylaminoPhenylboronicAcidPinacolEster, 2MethanesulfonylaminoPhenylboronicAcidPinacolEster, 3,6Dibromo2FluorophenylboronicAcid, 2,4Dibromo6FluorophenylboronicAcid, 2,6Difluoro3,2ChlorobenzyloxyPhenylboronicAcid, 10Bromoanthracene9BoronicAcid, N,N,N,NTetramethylONSuccinimidylUroniumTetrafluoroborate, 1Phenylsulfonyl2IndoleboronicAcid, 1Phenylsulfonyl3IndoleboronicAcid, TetrakisPyrrolidinoDiborane, SodiumTetrakis1ImidazolylBorate, 4TrifluoromethoxyBenzylboronicAcidPinacolEster, 4,4MorpholinomethylPhenylboronicAcidPinacolEster, Dicyclohexyliodoborane, Cyclohexadienyliumiron0TricarbonylTetrafluoroborate, 2,4,6Triphenylborazine, BariumFluoborate, 4,4TrifluoromethoxyPhenoxymethylPhenylboronicAcid, 34TrifluoromethoxyPhenoxyMethylPhenylboronicAcid, 24TrifluoromethoxyPhenoxyMethylPhenylboronicAcid, Trans4TertButyldimethylsiloxy1Buten1YlboronicAcidPinacolEster, 44Chloro1NaphthyloxyMethylPhenylboronicAcid, BoronTribromideDimethylSulfideComplex, 2,6Dibromopyrazabole, TropyliumchromiumTricarbonylTetrafluoroborate, CyclopropyldiphenylsulfoniumTetrafluoroborate, PlusBMethoxydiisopinocampheylborane, 4Morpholine4CarbonylPhenylboronicAcidPinacolEster, 4SuccinylaminoPhenylboronicAcidPinacolEster, 4NBocAminoPhenylboronicAcidPinacolEster, 3NBocAminoPhenylboronicAcidPinacolEster, 2NBocAminoPhenylboronicAcidPinacolEster, Potassium3,5BisTrifluoromethylPhenyltrifluoroborate, 1,3DicyclohexylimidazoliumTetrafluoroborateSalt, 3TertButoxycarbonyloxyPhenylboronicAcidPinacolEster, 4TertButoxycarbonyloxyPhenylboronicAcidPinacolEster, 2TertButoxycarbonyloxyPhenylboronicAcidPinacolEster, 2Benzyloxy3Bromo5MethylphenylboronicAcid, OBenzotriazol1YlN,N,N,NTetramethyluroniumTetrafluoroborate, E1Pentene1,2DiboronicAcidBisPinacolEster, 3Chloro4,3,5DimethoxybenzyloxyPhenylboronicAcid, 2,6Difluoro3,3,5DimethoxybenzyloxyPhenylboronicAcid, 3Bromo2,4FluorobenzyloxyPhenylboronicAcid, 3Bromo2,2FluorobenzyloxyPhenylboronicAcid, TricyclopentylphosphineTetrafluoroborate, PlusBAllyldiisopinocampheylborane, BAllyldiisopinocampheylborane, OEthoxycarbonylCyanomethylenaminoN,N,N,NTetramethyluroniumTetrafluoroborate, TetrabutylammoniumTetrafluoroborate, 1,4BenzenediboronicAcidBisPinacolEster, TriphenylcarbeniumTetrafluoroborate, 42Chloro5TrifluoromethylPhenoxyMethylPhenylboronicAcid, 22Chloro5TrifluoromethylPhenoxyMethylPhenylboronicAcid, 32Chloro5TrifluoromethylPhenoxyMethylPhenylboronicAcid, 1FluoropyridiniumHeptafluorodiboratePyridineComplex, CyclopentadienyldicarbonylTetrahydrofuranIronIITetrafluoroborate, E1Hexene1,2DiboronicAcidBisPinacolEster, 3Bromo2,3MethoxybenzyloxyPhenylboronicAcid, AmmoniumTetraphenylborate, 3Bromo2,2Fluorobenzyloxy5MethylphenylboronicAcid, 3Bromo2,3Fluorobenzyloxy5MethylphenylboronicAcid, 3Bromo2,4Fluorobenzyloxy5MethylphenylboronicAcid, 1TertButoxycarbonyl5Bromo1HIndol2YlBoronicAcid, 4,3Bromobenzyloxy3ChlorophenylboronicAcid, 3Bromo2,4ChlorobenzyloxyPhenylboronicAcid, 5TrifluoromethylDibenzothiopheniumTetrafluoroborate, SodiumTetraphenylborate, 3,4HeptyloxyphenoxymethylPhenylboronicAcid, 1BocIndole5BoronicAcidPinacolEster, MinusBMethoxydiisopinocampheylborane, OPhenyleneBorate, DiphenylborinicAnhydride, PlusDIPChloride, MinusDIPChloride, Tris4MethoxyphenylBoraneAmmoniaComplex, BoronTrisTrifluoroacetate, E1Heptene1,2DiboronicAcidBisPinacolEster, 3Bromo5Methyl2,3MethoxybenzyloxyPhenylboronicAcid, RPlusOTolylCBSOxazaborolidine, SMinusOTolylCBSOxazaborolidine, SelectfluorFluorinatingReagent, 3Bromo2,2Chlorobenzyloxy5MethylphenylboronicAcid, 3Bromo2,3Chlorobenzyloxy5MethylphenylboronicAcid, 3Bromo2,4Chlorobenzyloxy5MethylphenylboronicAcid, EPhenyl1,2EthylenediboronicAcidBisPinacolEster, BisPlusPinanediolatoDiboron, BisMinusPinanediolatoDiboron, PotassiumTetraphenylborate, TetrakisAcetonitrileSilverITetrafluoroborate, O5Norbornene2,3DicarboximidoN,N,N,NTetramethyluroniumTetrafluoroborate, MinusDIPBromide, PlusDIPBromide, 1,1Difluoro2,2BipyridiniumBisTetrafluoroborate, TricyclohexylphosphineTetrafluoroborate, Trimesitylborane, Plus9,1S,2SPseudoephedrinyl10RTrimethylsilyl9Borabicyclodecane, 3AminophenylboronicAcidHemisulfateSalt, 2PToluenesulfonylaminoPhenylboronicAcidPinacolEster, N4,4,4,5,5Tetramethyl1,3,2Dioxaborolan2YlPhenyltolylsulfonamide, 3PToluenesulfonylaminoPhenylboronicAcidPinacolEster, BisPyridineIodoniumTetrafluoroborate, BisNorbornadieneRhodiumITetrafluoroborate, 2,,2Terthiophene5BoronicAcidPinacolEster, 5Hexyl2,2Bithiophene5BoronicAcidPinacolEster, E1,1HydroxycyclohexylEthene1,2DiboronicAcidBisPinacolEster, NBEnantrane05MInTetrahydrofuran, BisAcetonitrile1,5CyclooctadieneRhodiumITetrafluoroborate, SodiumTetraborateDecahydrate, PotassiumTetrakis2ThienylBorate, 1PhenylsulfonylIndole3Boron</t>
  </si>
  <si>
    <t>Diamond, ActivatedCharcoal, Graphite, Carbon13, LiquidMethane, Methane, Methane13C1, MethaneD1, MethaneD2, MethaneD3, DeuteratedMethane, DeuteratedMethane13C1, Methyllithium, Acetylene, HydrogenCyanide, CarbonMonoxide, DeuteratedAcetylene, PolyEthyleneChlorosulfonated, Polyethylene, Ethylene, PolyethyleneMonoalcohol, CarbonMonoxide13C1, PolyOxymethylene,acetateEndCapped, Formaldehyde, Paraformaldehyde, BerylliumCarbide, Ethylene13C2, Ethane, FormaldehydeHydrate13C1, Methylamine, Ethane13C1, EthaneD1, DeuteratedParaformaldehyde, FormaldehydeDeuteriumOxideD4, Methanol, Ethane13C2, DeuteratedEthylene, PolyethyleneD4, Methanol13C1, Methanol(O)D1, MethanolD1, Fluoromethane, Methanol18O1, MethanolD2, MethylamineD3, Ethane(1,2)D4, Fluoromethane13C1, MethanolD3, EthaneD5, Ethyllithium, DeuteratedMethanol, DeuteratedMethylamine, DeuteratedEthane, DeuteratedFluoromethane, DeuteratedMethanol13C1, LithiumMethoxide, Allene, Propyne, SiliconCarbide, Acetonitrile, Ketene, Diazomethane, Cyanamide, Polycarbodiimide, Acetonitrile(2)13C1, Acetonitrile13C1, Acetonitrile15N1, Polypropylene,isotactic, Cyclopropane, Propylene, Polypropylene, FulminicAcid, Acetonitrile13C2, Acetonitrile13C1,15N1, Acetonitrile(2)13C1,15N1, Aziridine, Vinylamine, PolyEthyleneimine, Propene(2)13C1, Methylsilane, DryIce, LiquidCarbonDioxide, CarbonDioxide, Acetonitrile13C2,15N1, Hydroxyethylene, PolyvinylAlcohol, EthyleneOxide, Acetaldehyde, AmmoniumCyanide, DeuteratedAcetonitrile, Propane, PolyCarbodihydridosilane, CarbonDioxide13C1, Formamide, DeuteratedAcetonitrile(2)13C1, Ethylamine, Dimethylamine, Propane13C1, FormicAcid, Formamide13C1, Formamide15N1, Acetaldehyde13C2, EthyleneOxide13C2, VinylFluoride, Ethanol, DimethylEther, Methylhydrazine, Propane(2)D2, FormicAcid13C1, Formamide13C1,15N1, FormicAcidD1, FormicAcid(O)D1, Formamide18O1, OrthoMethylhydroxylamine, Ethanol13C1, Ethanol(2)13C1, Acetaldehyde(2)D3, Ethanol(O)D1, Ethylamine(N)D2, SodiumAcetylideSuspension, DeuteratedFormicAcid, MethylHydroperoxide, Ethanol13C2, DeuteratedFormamide, EthylFluoride, DeuteratedAcetaldehyde, DeuteratedEthyleneOxide, EthanolD2, SodiumThiomethoxide, Methanethiol, DeuteratedPropene, SodiumCyanide, Ethanol(2)D3, Isopropyllithium, 1,3Butadiyne, Propane(1,3)D6, Chloromethane, LithiumDimethylamide, Ethanol(1,1,2,2,2)D5, DimethylamineD6, Propane(1,1,1,2,3,3,3)D7, Chloromethane13C1, LithiumEthoxide, Difluoromethane, Cyanogen, 1Buten3Yne, DeuteratedEthanol, DeuteratedDimethylEther, DeuteratedPropane, Acrylonitrile, Polyacrylonitrile, DeuteratedChloromethane, SodiumMethoxide, Acrylonitrile(3)13C1, Acrylonitrile13C1, Acrylonitrile(2)13C1, Acrylonitrile(2)D1, 1,2Butadiene, Cyclobutene, Polybutadiene,CisAverageMW2,000,0003,000,000, 2Butyne, 1,3Butadiene, Polybutadiene,DicarboxyTerminated, 1Butyne, Propionitrile, Propargylamine, BoronCarbide, BoraneDimethylamineComplex, Trimethylboron, Acrolein, PropargylAlcohol, Aminoacetonitrile, DeuteratedAcrylonitrile, Methylcyclopropane, Cyclobutane, Polyisobutylene, Poly1Butene,isotactic, 1Butene, Cis2Butene, Trans2Butene, 2Methylpropene, 2Butene, MethylIsocyanate, Glycolonitrile, Cyclopropylamine, Allylamine, Azetidine, 2Methylaziridine, PolyAllylamine, Glyoxal, MethylVinylEther, Acetone, PolyMethylVinylEther, SPropyleneOxide, RacemicPropyleneOxide, AllylAlcohol, RPlusPropyleneOxide, TrimethyleneOxide, Propionaldehyde, 2Methylpropane, Butane, Polycarbomethylsilane, Fluoroacetonitrile, Acetamide, AcetaldehydeOxime, NMethylformamide, Acetone(2)13C1, IsothiocyanicAcid, Isopropylamine, Propylamine, Trimethylamine, NEthylmethylamine, Butane13C1, 2Methylpropane(2)D1, MethylboronicAcid, AceticAcid, MethylFormate, AmmoniumFulminate, Formamidoxime, FormicHydrazide, Urea, Acetamide15N1, Acetone(1,3)13C2, AllylFluoride, CarbonylSulfide, EthylMethylEther, 2Propanol, 1Propanol, 1,2Dimethylhydrazine, Ethylenediamine, N,NDimethylhydrazine, Trimethylamine15N1, Butane(1,4)13C2, DeuteratedPropionitrile, EthyleneSulfide, Deuterated1,3Butadiene, MethylNitrite, Nitromethane, AceticAcid13C1, AceticAcid(2)13C1, MethylFormate13C1, Urea13C1, Acetone13C3, AceticAcid(O)D1, MethylFormateD1, CarbonylSulfide13C1, AcetaldehydeAmmonia, Ethanolamine, O2AminoethylPolyethyleneGlycol10000, 2Propanol(2)13C1, 1Propanol13C1, 2Propanol(O)D1, 2Propanol(2)D1, ButaneD3, CyanogenChloride, LithiumDimethylaminoborohydride, CarbonicAcid, Nitromethane13C1, AceticAcid13C2, ChloroaceticAcid13C2, Urea15N2, AcetylFluoride, AceticAcid17O2, DimethylPeroxide, EthylHydroperoxide, EthyleneGlycol, Acetamide(2)D3, DimethylSulfide, Ethanethiol, PolyVinylChloride, PolyVinylChlorideCarboxylated, VinylChloride, SodiumCyanoborohydride, TitaniumIVCarbide, VanadiumIVCarbide, Urea13C1,15N2, AmmoniumFormate, AceticAcid(2)D3, AllylAlcoholD5, SodiumHydrogencyanamide, PolyVinylideneFluoride, 1,1Difluoroethylene, AceticAcid18O2, EthyleneGlycol13C2, Butyllithium, TertButyllithium, SecButyllithium, DeuteratedNitromethane, 2Fluoroethanol, AceticAcid(2)13C1,D3, DeuteratedAceticAcid, DeuteratedUrea, EthyleneGlycol(O)D2, 1,3Pentadiyne, DeuteratedAcetamide, CalciumCarbide, DeuteratedGuanidine, DeuteratedAcetone, DeuteratedPropyleneOxide, EthylenediamineD4, Butane(1,4)D6, Chloroethane, DeuteratedTrimethylboron, SodiumCyanate, DeuteratedNitromethane13C1, DeuteratedAceticAcid13C1, PotassiumCyanide, Dimethylsulfide(1,1,1)D3, DeuteratedVinylChloride, SodiumCyanoborodeuteride, LithiumAcetate, CarbonylFluoride, LithiumIsopropoxide, 1,2Difluoroethane, 1,1Difluoroethane, Malononitrile, EthyleneGlycol(1,2)D4, 1Penten3Yne, 3Z3Penten1Yne, E3Penten1Yne, 1,3Cyclopentadiene, Cyclopropylacetylene, 2Methyl1Buten3Yne, PotassiumCyanide13C1, PotassiumCyanide15N1, 2Propanol(1,3)D6, ChloroethaneD2, Dicyanamide, IsocrotonicNitrile, AllylCyanide, Pyrrole, Methacrylonitrile, Crotononitrile, Polypyrrole, Cyclopropanecarbonitrile, PotassiumCyanide13C1,15N1, MethylamineHydrochloride, SodiumFormate, SodiumEthoxide, 3Butyn2One, Furan, Imidazole, MethyleneaminoAcetonitrile, Pyrazole, DeuteratedEthyleneGlycol, 1,2Pentadiene, 2,3Pentadiene, 3Methyl1Butyne, Spiropentane, 1MethylCyclobutene, 3Methyl1,2Butadiene, Trans1,3Pentadiene, Polyisoprene,Cis9Cis1,4, Polyisoprene,TransPellets,99Trans1,4, 1Pentyne, Cis1,3Pentadiene, 2Pentyne, Cyclopentene, Isoprene, 1,4Pentadiene, 1,3Pentadiene, Methylenecyclobutane, Deuterated2Propanol, Deuterated1Propanol, DeuteratedDimethylsulfide, DeuteratedButane, MethylamineHydrochloride13C1, MethylamineHydrochloride15N1, SodiumFormate13C1, DeuteratedSodiumFormate, BerylliumCarbonate, Isoxazole, Oxazole, Pyruvonitrile, VinylIsocyanate, 1H1,2,3Triazole, 1,2,4Triazole, NMethylpropargylamine, Butyronitrile, 3Pyrroline, Isobutyronitrile, IsopropylIsocyanide, LithiumFormateMonohydrate, Trifluoromethane, PropiolicAcid, Tetrazole, Imidazole15N2,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3Aminopropionitrile, Dimethylcyanamide, PotassiumMethoxide, Pentene, 1,1Dimethylcyclopropane, Ethylcyclopropane, Methylcyclobutane, Trans1,2Dimethylcyclopropane, Isopentene, Methylbut1Ene, Trans2Pentene, Cis2Pentene, 2PenteneMixtureOfCisAndTrans, PolyEthyleneCoPropylene, 1Pentene, 2Methyl1Butene, 3Methyl1Butene, Cyclopentane, 2Methyl2Butene, Cis1,2Dimethylcyclopropane, MethylamineDeuteriochloride(Amine)D2, MethylAmineHydrochloride(Methyl)D3, Lactonitrile, 3Hydroxypropionitrile, Acrylamide, 2Azetidinone, Polyacrylamide, NVinylformamide, EthylIsocyanate, Methoxyacetonitrile, Cyclobutylamine, NAllylmethylamine, AminomethylCyclopropane, Pyrrolidine, Cyclopentane13C1, MethylamineHydrochloride(Methyl)13C,D3, Cyclopentadienyllithium, Malonaldehyde, 2,3Epoxypropionaldehyde, AcrylicAcid, Methylglyoxal, PolyAcrylicAcid, PolyAcrylicAcidPartialSodiumSaltSolution, 2CarboxyethylAcrylateOligomers, PolyAcrylateSodium, VinylFormate, BetaPropiolactone, Trimethylaluminum, DeuteratedFuran, DeuteratedImidazole,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DeuteratedPyrrole, 2,2Dimethylpropane, 2Methylbutane, Pentane, BoraneDimethylSulfide, BoraneTrimethylamine, AcrylicAcid13C1,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DeuteratedMethylamineDeuteriochloride, LithiumCarbonate, Lithium6LI2, GlyoxylicAcid, Hydroxyacetone, 1,3Dioxolane, MethylAcetate, PropionicAcid, SMinusGlycidol, RPlusGlycidol, EthylFormate, Glycidol, AzoxyMethane, Acethydrazide, NMethylurea, NNitrosodimethylamine, N,NDimethylformamide(Carbonyl)13C1, N,NDimethylformamide15N1, N,NDimethylformamideD1, MethylPropylEther, IsopropylMethylEther, 1Butanol, RMinus2Butanol, SPlus2Butanol, 2Methyl1Propanol, 2Butanol, DiethylEther, TertButanol, 1,2Diaminopropane, NMethylethylenediamine, 1,3Diaminopropane, 2Propene1Thiol, TrimethyleneSulfide, PropyleneSulfide, PolyDimethylsiloxane, PolyDimethylsiloxane,HydrideTerminated, PolyDimethylsiloxane,VinylTerminated, PropargylChloride, MethylmagnesiumChloride,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Thioacetamide, Chloroacetonitrile, GlycolicAcid, PeraceticAcid, Polyglycolide, NNitromethylamine, Hydroxyurea, Glycine13C1, Glycine(2)13C1, Glycine15N1, Fluoroacetone, Epifluorohydrin, Trimethylphosphine, DeuteratedAcrylicAcid, PropionicAcid(2)D2, Methylal, 2Methoxyethanol, PolyEthyleneGlycolMethylEther, SPlus1,2Propanediol, R1,2Propanediol, 1,3Propanediol, 1,2Propanediol, 2Hydroxyethylhydrazine, ThioaceticAcid, Thiourea, AmmoniumThiocyanate, DeuteratedDimethylcyanamide, CarbonDisulfide, EthylMethylSulfide, 2Propanethiol, 1Propanethiol, 1Chloro1Propene, AllylChloride, 2Chloropropene, MethylNitrate, Glycine13C2, Glycine(2)13C1,15N1, Glycine13C1,15N1, Fluoroacetamide, Glycine(2)D2, NitroethaneD2, AmmoniumAcetate, 1,3Propanediol(2)13C1, PropionicAcid(2,O)D2, PropionicAcid(3)D3, Thiourea13C1, CarbonDisulfide13C1, 2Butanone(1,1,1,3,3)D5, FluoroaceticAcid, Glycine13C2,15N1, AmmoniumCarbamate, Fumaronitrile, AmmoniumAcetate15N1, Glycine(N,N,O)D3, 1,2PropanediolD2, Thiourea15N2, 1,3Hexadien5Yne, 1,4Hexadiyne, 1,5Hexadien3Yne, 1,5Hexadiyne, 2,4Hexadiyne, Benzene, DimethylSulfoxide, 2Mercaptoethanol, Chloroacetaldehyde, AcetylChloride, 2Chloropropane, 1Chloropropane, AmmoniumBicarbonate, LithiumDiethylamide, 2Methoxyethanol13C3, Pyridine, Thiourea13C1,15N2, Benzene13C1, BenzeneD1, N,NDimethylformamideD6, Pyrrolidine(2,3,4,5)D8, AcetylChloride(2)13C1, AcetylChloride13C1, LithiumTertbutoxide, 1,3Difluoropropane, 2,2Difluoropropane, Pyrimidine, Succinonitrile, Pyrazine, Pyridazine, Pyridine15N1, DeuteratedGlycine, CalciumCyanamide, DeuteratedPropionicAcid, DimethylSulfoxide13C2, MAPP, Methylcyclopentadiene, 1,2BisMethyleneCyclobutane, 1Hexen3Yne, 2Methyl1Penten3Yne, 3Methyl3Penten1Yne, Cis1,3,5Hexatriene, Trans1,3,5Hexatriene, 3Methylenepent1Yne, Cyclohexadiene, 1,4Cyclohexadiene, 1,3Cyclohexadiene, 1,3,5Hexatriene, DeuteratedN,NDimethylformamide, DeuteratedNMethylAcetamide, DeuteratedThiourea, DeuteratedAmmoniumThiocyanate, DeuteratedTetrahydrofuran, AcetylChloride13C2, 1Chloro1Fluoroethylene, 1Chloro2Fluoroethylene, ChloromethylMethylEther, 2Chloroethanol, FormamidineHydrochloride, SodiumThiocyanate, Triazine, STriazine, PotassiumCyanate,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Benzene(1,3,5)D3, DeuteratedAcetylChloride, DimethylamineHydrochloride, EthylamineHydrochloride, PotassiumCyanoborodeuteride, SodiumAcetate, 2,2Difluoroethanol, 1Methoxy1Buten3Yne, 3Methylfuran, 2Cyclopenten1One, 2Methylfuran, 1Methylpyrazole, 3Aminocrotononitrile, 4,5Methylimidazole, Fomepizole, 1Methylimidazole, 2Methylimidazole, 3Methylpyrazole, Benzene(1,2,3,5)D4, 2Methyl1,3Pentadiene, 3Methylcyclopentene, 4Methylcyclopentene, Trans,cis2,4Hexadiene, Trans,trans2,4Hexadiene, 1MethylethenylCyclopropane, 1,2Hexadiene, 2,3Hexadiene, 2Methyl2,3Pentadiene, 3Methyl1,2Pentadiene, 3Methyl1Pentyne, 2Ethyl1,3Butadiene, 4Methyl1,2Pentadiene, 4Methyl1,3Pentadiene, Cis,cis2,4Hexadiene, Cis1,3Hexadiene, Cis1,4Hexadiene, Z1,3Pentadiene,2Methyl, E1,3Hexadiene, Trans1,4Hexadiene, MethylPentadiene, Trans2Methyl1,3Pentadiene, 2Methyl1,4Pentadiene, Cyclohexene, 1,5Hexadiene, 1,4Hexadiene, 2,3Dimethyl1,3Butadiene, 3,3Dimethyl1Butyne, 1Hexyne, Methylenecyclopentane, 3Methyl1,3Pentadiene, 3Methyl1,4Pentadiene, 2Hexyne, 3Hexyne, 2,4Hexadiene, 1,3Hexadiene, 4Methyl1Pentyne, 4Methyl2Pentyne, 1Methylcyclopentene, TertButylamineD9, Diethylmagnesium, DimethylamineHydrochloride15N1, EthylamineHydrochloride15N1, BoraneTetrahydrofuran, SodiumAcetate13C1, SodiumAcetate(2)13C1,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BenzeneD5, Diethylammine(Diethyl)D10, MethoxylamineHydrochloride, NMethylhydroxylamineHydrochloride, DimethylamineHydrochloride13C2, BoraneTertbutylamine, SodiumHydrogencarbonate, SodiumAcetate13C2, 1,1,1Trifluoroethane, Phenyllithium, Benzene13C6, Cyclobutane1,3Dione, MethylPropiolate, 2,5HFuranone, Diketene, 2ButynoicAcid, Cyanoacetamide, 3Aminoisoxazole, 5Methyl1HTetrazole, Dicyandiamide, 3Amino1,2,4Triazole, 4Amino4H1,2,4Triazole, DeuteratedSuccinonitrile, DeuteratedPyrazine, PotassiumFormate, SodiumEthanethiolate,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DimethylaminoAcetonitrile, 1,4,5,6Tetrahydropyrimidine, 2Methyl2Imidazoline, 3MethylaminoPropionitrile, DeuteratedAmmoniumAcetate, DeuteratedPyridine, Thiophene, Deuterated1,2Propanediol, DeuteratedBenzene, PotassiumEthoxide, Hexene, 4Methyl2Pentene, Trans3Methyl2Pentene, Cis3Methyl2Pentene, 4MethylTrans2Pentene, 1,1,2Trimethylcyclopropane, 1Ethyl1Methylcyclopropane, Cis1Ethyl2Methylcyclopropane, Cis3Hexene, Ethylcyclobutane, Isopropylcyclopropane, Propylcyclopropane, 3Hexene, 2Methylpentene, PropyleneDimer, Trans2Hexene, 3Methyl1Pentene, 3Methyl2Pentene, 3,3Dimethyl1Butene, 2,3Dimethyl2Butene, 2,3Dimethyl1Butene, Poly4Methyl1Pentene, Cyclohexane, 1Hexene, 2Methyl1Pentene, PolyEthyleneCo1Butene, Trans3Hexene, 2HexeneCisTrans, Cis2Hexene, 2Ethyl1Butene, Methylcyclopentane, 2Methyl2Pentene, 4Methyl1Pentene, Cis4Methyl2Pentene, DeuteratedDimethylSulfoxide, DeuteratedTertButanol, Deuterated1Butanol, DeuteratedEther, DeuteratedPentane, MagnesiumCarbonate, 2Chloroethanol(1,2)D4, DimethylamineHydrochlorideD3, EthynylmagnesiumChloride, Dichloromethane, TetramethylammoniumBorohydride, DeuteratedSodiumAcetate, CyanoaceticAcid, MethylCyanoformate, FormyloxyAcetonitrile, 5Aminotetrazole, 3Hydroxy2Methylpropiononitrile, Methacrylamide, 3Methoxypropionitrile, 2Methyl2Oxazoline, IsopropylIsocyanate, 2Pyrrolidinone, NVinylacetamide, 3Hydroxybutyronitrile, PropylIsocyanate, AcetoneCyanohydrin, Cyanoethylhydrazine, Cyclopentanone13C1, DeuteratedPotassiumFormate, Thiazole, DeuteratedTrimethylphosphine, N,NDimethylallylamine, Piperidine, 2Methylpyrrolidine, RMinus2Methylpyrrolidine, Cyclopentylamine, NMethylpyrrolidine, Deuterated2Chloropropane, Cis1Propene1BoronicAcid, Trans1Propen1YlboronicAcid, CyclopropylboronicAcid, Dichloromethane13C1, DichloromethaneD1,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PiperazineHydrochlorideHydrate, RPlus3Aminopyrrolidine, SMinus3Aminopyrrolidine, Piperazine, Hexane, 2,2Dimethylbutane, 2,3Dimethylbutane, 2Methylpentane, 3Methylpentane, Diethylsilane, MagnesiumMethoxide, Chlorodifluoromethane, EthylamineHydrochlorideD5, VinylmagnesiumChloride, DeuteratedDichloromethane,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Hexane13C1, Dimethylethylsilane, 2Chloroacrylonitrile, DimethylamineHydrochloride(Dimethyl)D6, IsopropylboronicAcid, CarbonTetrafluoride, PyruvicAcid, EthyleneCarbonate, NFormylurea, Glyoxime, 1,2Diformylhydrazine, Oxamide, VinylAcetate13C2, SodiumCyclopentadienylide,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1,3Butanediamine, 1,2Diethylhydrazine, 1,2Diamino2Methylpropane, NEthylethylenediamine, NMethyl1,3Diaminopropane, N,N'Dimethylethylenediamine, 1,4Diaminobutane, N,NDimethylethylenediamine, NMethylpyrrolidine(Methyl)D3, EthylVinylSulfide, Tetrahydrothiophene, AllylMethylSulfide, Tetramethylsilane, Chloroprene, Polychloroprene, EthylmagnesiumChloride, SodiumDicyanamide, OxamicAcid, LAlanine12C3, Nitropropane, PropylNitrite, DAlanine, 2Nitropropane, Sarcosine, DLAlanine, BetaAlanine, DLLactamide, RPlusLactamide, SMinusLactamide, LAlanine, Urethane, 1Nitropropane, EthylAcetate(2)13C1, ButyricAcid13C1,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CopperICyanide, EthylBorate, OxalicAcid, ImidazoleSodiumDerivative, 2Thienyllithium,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1Fluoropentane, MethylThioacetate, NMethylthiourea, 1MethylthioPropane, 2Butanethiol, DiethylSulfide, 2Methyl2Propanethiol, 2Methyl1Propanethiol, 1Butanethiol, AcryloylChloride, 1Chloro2Butene, 4Chloro1Butene, 2Chloro1Butene, 3Chloro2Methyl1Propene, 1Chloro2Methylpropene, ChloromethylCyclopropane, 2Chloro2Butene, CrotylChloride,PredominantlyTrans, CyclobutylChloride, 3Chloro1Butene, CopperICyanide13C1, CopperICyanide15N1, LithiumPyrrolidinoborohydride, 1,2,4TriazoleSodiumDerivative, EthylNitrate, 2Nitroethanol, DLAlanine(2,3)13C2, LAlanine(2)13C1,15N1, DLAlanine(3)13C1,(2)D1, Serinol, S3Amino1,2Propanediol, Racemic3Amino1,2Propanediol, Thiosemicarbazide, TetramethylammoniumHydroxide, 2Pentanone(1,1,1,3,3)D5, TertButylmethylether(Methyl)D3, 2MethylthioEthylamine, PropargylamineHydrochloride, CopperICyanide13C1,15N1, DeuteratedOxalicAcid, GlyoxylicAcidMonohydrate, N,NDihydroxyurea, LithiumAcetylideEthylenediamine:1, LithiumAcetylideEthylenediamine:2, DLAlanine13C3, LAlanine13C3, DAlanine13C3, Glycerol, HydraziniumAcetate, HydrazineAcetate, Pyrrole2Carbonitrile, Hexyllithium, DLAlanine(3)D3, LAlanine(3)D3, Sarcosine(Methyl)D3, CalciumCyanide, AmmoniumThioglycolate, ThioglycolicAcid, DeuteratedGammaButyrolactone, 6Methylfulvene, 2Methyl1,5Hexadien3Yne, Quadricyclane, Toluene, 1,6Heptadiyne, Cycloheptatriene, Bicyclohepta2,5Diene, 2MethylthioEthanol, 1Mercapto2Propanol, 3Mercapto1Propanol, PolyDimethylsiloxane,HydroxyTerminated, Fluorotrimethylsilane, DeuteratedCyclohexene,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BoranePyridine, SelenoFormaldehyde, LAlanine13C3,15N1, BetaAlanine13C3,15N1, 3Furonitrile, 2Furonitrile, Glycerol(2)13C1, LAlanine(2,3,3,3)D4, DLAlanine(2,3,3,3)D4, Cyanol, 2Picoline, 4Picoline, 3Picoline, 5Hexynenitrile, AnilineSulfate, Toluene(Alpha)13C1, TetramethylammoniumFluoride, NMethylpyrrolidine(2,3,4,5)D8, 2Chloroacetamide, Epichlorohydrin(2)D1, PolyAllylamineHydrochloride:1, AzetidineHydrochloride, N,NDimethylmethyleneiminiumChloride, Chlorodimethylsilane, 3,3,3Trifluoro1Propyne, SodiumMalondialdehyde, SodiumAcrylate, DimethylphosphinicAcid, BisHydroxymethylPeroxide, UreaHydrogenPeroxide, Glycerol(1,3)13C2, PolyEthyleneGlycolDimethylEther, Phenol, PropargylEther, Pyridinamine, 3Methylpyridazine, 4Methylpyrimidine, Glutaronitrile, 1Vinylimidazole, 4Aminopyridine, 4Methylpyridazine, Dimethylmalononitrile, 5Methylpyrimidine, 2Methylpyrimidine, 2Aminopyridine, 3Aminopyridine, 2Methylpyrazine, Aniline13C1, Aniline15N1, Urethane(Ethyl)D5, DimethylSulfone, 1,4Butanediol(2,3)D4, 2Methyl1,3Cyclohexadiene, 1Methyl1,3Cyclohexadiene, Methylcyclohexadiene, 1,3Cycloheptadiene, 2Methyl1Hexen3Yne, Cyclopentylacetylene, 1Methyl1,4Cyclohexadiene, Bicyclohept2Ene, TrimethylsilylMethyllithium, DimethylDisulfide, 1,2Ethanedithiol, Deuterated2,3Dimethyl1,3Butadiene, ChloroaceticAcid, MethylChloroformate, 2Chloropropanol, R2Chloropropan1Ol, ChloromethylEthylEther, 2ChloroethylMethylEther, 1Chloro2Propanol, SPlus2Chloro1Propanol, 3Chloro1Propanol, AcetamidineHydrochloride, Dichloroacetylene, Bromomethane, Trifluoroacetonitrile, Glycerol13C3, 4Pyridone, 2Pyridinol, 4Hydroxypyridine, PyridineNOxide, Pyrrole2Carboxaldehyde, 2Hydroxypyridine, 3Hydroxypyridine, Iminodiacetonitrile, 4Aminopyrimidine, Aminopyrazine, 2Aminopyrimidine, Glycerol(O)D3, Methanesulfonamide, E2Methylpent2Enenitrile, 2Ethylpyrrole, Cyclopentanecarbonitrile, 2,4Dimethylpyrrole, 5Hexenenitrile, 2,5Dimethylpyrrole, ButyricAcidD7, Toluene(Alpha)D3, ValericAcidD9, Dimethylzinc, ChloroaceticAcid13C1, ChloroaceticAcid(2)13C1, GuanidineHydrochloride, EthylMethylAmmoniumChloride, PropylamineHydrochloride, TrimethylamineHydrochloride, CopperIIMethoxide, Bromomethane13C1, LithiumLLactate, LithiumDLactate, LithiumLactate, MethylphosphonicAcid, DifluoroaceticAcid, 3,3,3Trifluoropropene, SodiumPropionate, 1,3Difluoro2Propanol, 4Cyclopentene1,3Dione, 4HPyran4One, 2Furaldehyde, 3Furancarboxaldehyde, 2HPyran2One, AmmoniumCarbonate, Imidazole2Carboxaldehyde, 4,5Imidazolecarboxaldehyde, PyrazineNOxide, PyrimidineNOxide, PyridazineNOxide, 4,3HPyrimidone, 1,3,5Triazin2Amine, 3Amino1,2,4Triazine, Fluorobenzene, SodiumTertButoxide, GumArabic, Formaldehydesulfoxylate, MethanesulfonicAcid, Phenol(3,5)D2, 3Methyl2Penten4Yn1Ol, 3Hexyn2One, 3Methyl2Cyclopentenone, 2,5Dimethylfuran, Trans,Trans2,4Hexadienal, 2Ethylfuran, 2Methyl2Cyclopenten1One, 2,3Dimethylfuran, 3Methyl1Penten4Yn3Ol, 2Cyclohexen1One, LithiumTrimethylsilanolate, 2,4Dimethylimidazole, 3DimethylaminoAcrylonitrile, 1,2Dimethylimidazole, Trans3DimethylaminoAcrylonitrile, 1Pyrrolidinecarbonitrile, 2Ethylimidazole, 3,5Dimethylpyrazole, Difluorodimethylsilane, Deuterated1,4Dioxane, DeuteratedEthylAcetate, 1,2Dimethylcyclopentene, 1,2Heptadiene, 1,3Dimethylcyclopentene, 1,4Dimethylcyclopentene, 1,5Dimethylcyclopentene, 1,5Heptadiene, 1Ethylcyclopentene, 1MethylBicyclo(3.1.0)Hexane, 2,4Heptadiene, 3,3Dimethyl1Pentyne, 3Ethylcyclopentene, PlusMinus3Methylcyclohexene, 4,4Dimethyl2Pentyne, 4,4Dimethylcyclopentene, 5Methyl2Hexyne, Ethylidenecyclopentane, MethylCyclohexene, 3Methylcyclohexene, 1,1MethylenebisCyclopropane, Trans3,4Dimethylcyclopentene, Cis3,4Dimethylcyclopentene, 3,3DimethylCyclopentene, BicycloHeptane, Methylenecyclohexane, Vinylcyclopentane, 2,4Dimethyl1,3Pentadiene, 1Methyl1Cyclohexene, Cycloheptene, 1Heptyne, 1,6Heptadiene, 2,4Dimethyl2,3Pentadiene, 2Heptyne, 3Heptyne, 2Methyl1,5Hexadiene, 5Methyl1Hexyne, 3Methyl1Hexyne, 4Methylcyclohexene, Norbornane, DeuteratedPiperidine, DeuteratedCyclohexane, FluoroacetylChloride, GuanidineHydrochloride13C1, PropylamineHydrochloride15N1, ChloromethylMethylSulfide, 1,1Dichloroethylene, Cis1,2Dichloroethylene, Trans1,2Dichloroethylene, 1,2Dichloroethylene, BromomethaneD2, SodiumGlycinate, SodiumPropionate13C1, SodiumPropionate(2)13C1, SodiumPropionate(3)13C1, Maleimide, 3Fluoropyridine, 2Fluoropyridine, 3Ethoxyacrylonitrile, 3,5Dimethylisoxazole, Furfurylamine, 3Amino5Methylpyrazole, Glycerol(1,1,2,3,3)D5, Phenol(2,4,6)D3, 1,2,3,6Tetrahydro1MethylPyridine, 2,5Dimethyl3Pyrroline, Hexanenitrile, 2PentylIsocyanide, 1PentylIsocyanide, Diallylamine, Toluene(2,3,4,5,6)D5, PotassiumThiocyanate, EthanolamineHydrochloride, N,NDimethylhydroxylamineHydrochloride, OEthylhydroxylamineHydrochloride, N,ODimethylhydroxylamineHydrochloride, DeuteratedEpichlorohydrin, BoraneMorpholine, DeuteratedBromomethane, Triethylborane, SodiumPropionate(1,2)13C2, SodiumPropionate(2,3)13C2, MaleicAnhydride, 1,1,1Trifluoropropane, MethanesulfonylFluoride, Methyl2Butynoate, 2,4PentadienoicAcid, 2Methoxyfuran, 1,3Cyclopentanedione, FurfurylAlcohol, Furan3Methanol, AlphaMethyleneGammaButyrolactone, 4PentynoicAcid, 5,6Dihydro2HPyran2One, GammaMethyleneGammaButyrolactone, 3Methyl2,5HFuranone, VinylAcrylate, PropargylAcetate, EthylPropiolate, AlphaAngelicaLactone, 3Methyl2Pyrazolin5One, 4Methyl2Pyrazolin5One, 3Amino5Methylisoxazole, 3Methyl3Pyrazolin5One, 5Amino3Methylisoxazole, 4,5HydroxymethylImidazole, Imidazole1Methanol, 5Hydroxy1Methyl1HPyrazole, PotassiumAcetate, Hexacose, 3Methyl3Penten2One, 4Methyl2Pentenal, 4Methyl1Pentyn3Ol, 1Hexen3One, Methyl1Methylcyclop</t>
  </si>
  <si>
    <t xml:space="preserve">Ammonia, Ammonia15N1, DeuteratedAmmonia, DeuteratedAmmonia15N1, LithiumAmide, BoronNitride, HydrogenCyanide, BoraneAmmoniaComplex, LiquidNitrogen, MolecularNitrogen, MolecularNitrogen15, NitricOxide, NitricOxide15N1, Methylamine, Hydrazine, NitricOxide15N1,18O1, Hydroxylamine, MethylamineD3, AmmoniumHydroxide, AmmoniumHydroxideHydrate15N1, DeuteratedHydrazineDideuteriochloride, DeuteratedMethylamine, LithiumNitride, AmmoniumFluoride, SodiumAmide, AmmoniumD4DeuteroxideDeuteriumOxide, AluminumNitride, Acetonitrile, Diazomethane, Cyanamide, Polycarbodiimide, Acetonitrile(2)13C1, Acetonitrile13C1, Acetonitrile15N1, FulminicAcid, HydrazoicAcid, Acetonitrile13C2, Acetonitrile13C1,15N1, Acetonitrile(2)13C1,15N1, Aziridine, Vinylamine, PolyEthyleneimine, NitrousOxide, Acetonitrile13C2,15N1, AmmoniumCyanide, DeuteratedAcetonitrile, Formamide, DeuteratedAcetonitrile(2)13C1, Ethylamine, Dimethylamine, NitrousOxide15N2, NitrogenDioxide, Formamide13C1, Formamide15N1, Methylhydrazine, NitrousAcid, Formamide13C1,15N1, Formamide18O1, OrthoMethylhydroxylamine, Ethylamine(N)D2, DeuteratedFormamide, LithiumAzide, SodiumCyanide, HydrazineMonohydrate, HydrazineHydrate, LithiumDimethylamide, AmmoniumBisulfide, DimethylamineD6, Chloramine, Cyanogen, HydrazineMonohydrate15N2, Acrylonitrile, Polyacrylonitrile, AmmoniumChloride, Acrylonitrile(3)13C1, Acrylonitrile13C1, Acrylonitrile(2)13C1, Acrylonitrile(2)D1, AmmoniumChloride15N1, Propionitrile, Propargylamine, BoraneDimethylamineComplex, Aminoacetonitrile, DeuteratedAcrylonitrile, AmmoniumHydrogenDifluoride, MethylIsocyanate, Glycolonitrile, Cyclopropylamine, Allylamine, Azetidine, 2Methylaziridine, PolyAllylamine, DeuteratedAmmoniumChloride, DeuteratedAmmoniumChloride15N1, Fluoroacetonitrile, Acetamide, AcetaldehydeOxime, NMethylformamide, IsothiocyanicAcid, Isopropylamine, Propylamine, Trimethylamine, NEthylmethylamine, AmmoniumFulminate, Formamidoxime, FormicHydrazide, Urea, AmmoniumAzide, Acetamide15N1, 1,2Dimethylhydrazine, Ethylenediamine, N,NDimethylhydrazine, Trimethylamine15N1, DeuteratedPropionitrile, MethylNitrite, Nitromethane, Urea13C1, AcetaldehydeAmmonia, Ethanolamine, O2AminoethylPolyethyleneGlycol10000, CyanogenChloride, LithiumDimethylaminoborohydride, TitaniumNitride, HyponitrousAcid, Nitromethane13C1, Urea15N2, Acetamide(2)D3, SodiumCyanoborohydride, NitricAcid, Urea13C1,15N2, AmmoniumFormate, NitricAcid15N1, DeuteratedNitricAcid, SodiumHydrogencyanamide, AmmoniumNitrite, DeuteratedNitromethane, DeuteratedUrea, DeuteratedAcetamide, DeuteratedGuanidine, EthylenediamineD4, VanadiumNitride, SodiumCyanate, SodiumAzide, DeuteratedNitromethane13C1, PotassiumCyanide, NitrosylChloride, SodiumCyanoborodeuteride, Malononitrile, PotassiumCyanide13C1, PotassiumCyanide15N1, Dicyanamide, IsocrotonicNitrile, AllylCyanide, Pyrrole, Methacrylonitrile, Crotononitrile, Polypyrrole, Cyclopropanecarbonitrile, PotassiumCyanide13C1,15N1, MethylamineHydrochloride, Imidazole, MethyleneaminoAcetonitrile, Pyrazole, AmmoniumSulfide, HydrazineMonohydrochloride, MethylamineHydrochloride13C1, MethylamineHydrochloride15N1, LithiumNitrate, 2,,5DiOBenzylideneAldehydoDRiboseHydrate, SodiumNitrite, Isoxazole, Oxazole, Pyruvonitrile, VinylIsocyanate, 1H1,2,3Triazole, 1,2,4Triazole, NMethylpropargylamine, Butyronitrile, 3Pyrroline, Isobutyronitrile, IsopropylIsocyanide, HydroxylamineHydrochloride, SodiumNitrite15N1, NitricAcid15N1,18O3, Tetrazole, Imidazole15N2, 3Aminopropionitrile, Dimethylcyanamide, HydroxylamineHydrochloride15N1, MethylamineDeuteriochloride(Amine)D2, MethylAmineHydrochloride(Methyl)D3, NitrogenTrifluoride, Lactonitrile, 3Hydroxypropionitrile, Acrylamide, 2Azetidinone, Polyacrylamide, NVinylformamide, EthylIsocyanate, Methoxyacetonitrile, Cyclobutylamine, NAllylmethylamine, AminomethylCyclopropane, Pyrrolidine, MethylamineHydrochloride(Methyl)13C,D3, DeuteratedImidazole, DeuteratedPyrrole, BoraneTrimethylamine,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DeuteratedHydroxylamineDeuteriochlorideD3, DeuteratedMethylamineDeuteriochloride, AzoxyMethane, Acethydrazide, NMethylurea, NNitrosodimethylamine, N,NDimethylformamide(Carbonyl)13C1, N,NDimethylformamide15N1, N,NDimethylformamideD1, 1,2Diaminopropane, NMethylethylenediamine, 1,3Diaminopropane, Nitroethane, AcetohydroxamicAcid, Glycine, MethylCarbamate, EthylNitrite, Glycolamide, Semicarbazide, N,NDimethyformamide13C2, Amino2Propanol, 2Methoxyethylamine, DLAlaninol, RMinus1Amino2Propanol, SPlus1Amino2Propanol, 3Amino1Propanol, RMinus2Amino1Propanol, TrimethylamineNOxide, 2MethylaminoEthanol, SPlus2Amino1Propanol, Thioacetamide, Chloroacetonitrile, NitrogenTrioxide, NNitromethylamine, Hydroxyurea, Glycine13C1, Glycine(2)13C1, Glycine15N1, 2Hydroxyethylhydrazine, Thiourea, AmmoniumThiocyanate, DeuteratedDimethylcyanamide, MethylNitrate, Glycine13C2, Glycine(2)13C1,15N1, Glycine13C1,15N1, Fluoroacetamide, Glycine(2)D2, NitroethaneD2, AmmoniumAcetate, Thiourea13C1, ChlorineAzide, Glycine13C2,15N1, AmmoniumCarbamate, Fumaronitrile, AmmoniumAcetate15N1, Glycine(N,N,O)D3, Thiourea15N2, AmmoniumBicarbonate, LithiumDiethylamide, Pyridine, Thiourea13C1,15N2, N,NDimethylformamideD6, Pyrrolidine(2,3,4,5)D8, AmmoniumNitrate, Pyrimidine, Succinonitrile, Pyrazine, Pyridazine, Pyridine15N1, DeuteratedGlycine, CalciumCyanamide, DeuteratedN,NDimethylformamide, DeuteratedNMethylAcetamide, DeuteratedThiourea, DeuteratedAmmoniumThiocyanate, FormamidineHydrochloride, AmmoniumNitrate15N1, AmmoniumNitrate15, SodiumThiocyanate, Triazine, STriazine, PotassiumCyanate,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DimethylamineHydrochloride, EthylamineHydrochloride, PotassiumCyanoborodeuteride, AmmoniumNitrate15N2, 1Methylpyrazole, 3Aminocrotononitrile, 4,5Methylimidazole, Fomepizole, 1Methylimidazole, 2Methylimidazole, 3Methylpyrazole, TertButylamineD9, DimethylamineHydrochloride15N1, EthylamineHydrochloride15N1,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Diethylammine(Diethyl)D10, MethoxylamineHydrochloride, NMethylhydroxylamineHydrochloride, DimethylamineHydrochloride13C2, GalliumNitride, BoraneTertbutylamine, Cyanoacetamide, 3Aminoisoxazole, 5Methyl1HTetrazole, Dicyandiamide, 3Amino1,2,4Triazole, 4Amino4H1,2,4Triazole, DeuteratedSuccinonitrile, DeuteratedPyrazine, DimethylaminoAcetonitrile, 1,4,5,6Tetrahydropyrimidine, 2Methyl2Imidazoline, 3MethylaminoPropionitrile, DeuteratedAmmoniumAcetate, DeuteratedPyridine, DimethylamineHydrochlorideD3, TetramethylammoniumBorohydride, SodiumNitrate, CyanoaceticAcid, MethylCyanoformate, FormyloxyAcetonitrile, 5Aminotetrazole, PotassiumNitrite, 3Hydroxy2Methylpropiononitrile, Methacrylamide, 3Methoxypropionitrile, 2Methyl2Oxazoline, IsopropylIsocyanate, 2Pyrrolidinone, NVinylacetamide, 3Hydroxybutyronitrile, PropylIsocyanate, AcetoneCyanohydrin, Cyanoethylhydrazine, Thiazole, N,NDimethylallylamine, Piperidine, 2Methylpyrrolidine, RMinus2Methylpyrrolidine, Cyclopentylamine, NMethylpyrrolidine, SodiumNitrate15N1, NNitrosomethylvinylamine, 2Imidazolidone, PiperazineHydrochlorideHydrate, RPlus3Aminopyrrolidine, SMinus3Aminopyrrolidine, Piperazine, EthylamineHydrochlorideD5,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2Chloroacrylonitrile, DimethylamineHydrochloride(Dimethyl)D6, NFormylurea, Glyoxime, 1,2Diformylhydrazine, Oxamide, Methylethylnitrosamine, 1,1Dimethylurea, NEthylurea, N,NDimethylurea, 1,3Butanediamine, 1,2Diethylhydrazine, 1,2Diamino2Methylpropane, NEthylethylenediamine, NMethyl1,3Diaminopropane, N,N'Dimethylethylenediamine, 1,4Diaminobutane, N,NDimethylethylenediamine, NMethylpyrrolidine(Methyl)D3, SodiumDicyanamide, OxamicAcid, LAlanine12C3, Nitropropane, PropylNitrite, DAlanine, 2Nitropropane, Sarcosine, DLAlanine, BetaAlanine, DLLactamide, RPlusLactamide, SMinusLactamide, LAlanine, Urethane, 1Nitropropane,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CopperICyanide, ImidazoleSodiumDerivative, NHydroxymethylUrea, MethylHydrazinocarboxylate, PolyUreaCoFormaldehyde,Methylated, PolyUreaCoFormaldehyde,Butylated, Carbohydrazide, DLAlanine13C1, LAlanine(2)13C1, LAlanine13C1, LAlanine(3)13C1, DAlanine(3)13C1, DLAlanine(3)13C1, DLAlanine15N1, LAlanine15N1, LAlanine(2)D1, DLAlanine(2)D1, 1,3Diamino2Propanol, NMethylthiourea, CopperICyanide13C1, CopperICyanide15N1, LithiumPyrrolidinoborohydride, 1,2,4TriazoleSodiumDerivative, EthylNitrate, 2Nitroethanol, DLAlanine(2,3)13C2, LAlanine(2)13C1,15N1, DLAlanine(3)13C1,(2)D1, Serinol, S3Amino1,2Propanediol, Racemic3Amino1,2Propanediol, Thiosemicarbazide, TetramethylammoniumHydroxide, 2MethylthioEthylamine, PropargylamineHydrochloride, CopperICyanide13C1,15N1, NitrogenTetroxide, N,NDihydroxyurea, LithiumAcetylideEthylenediamine:1, LithiumAcetylideEthylenediamine:2, DLAlanine13C3, LAlanine13C3, DAlanine13C3, HydraziniumAcetate, HydrazineAcetate, Pyrrole2Carbonitrile, DLAlanine(3)D3, LAlanine(3)D3, Sarcosine(Methyl)D3, CalciumCyanide, AminoacetonitrileHydrochloride, BoranePyridine, LAlanine13C3,15N1, BetaAlanine13C3,15N1, 3Furonitrile, 2Furonitrile, LAlanine(2,3,3,3)D4, DLAlanine(2,3,3,3)D4, Cyanol, 2Picoline, 4Picoline, 3Picoline, 5Hexynenitrile, AnilineSulfate, TetramethylammoniumFluoride, NMethylpyrrolidine(2,3,4,5)D8, 2Chloroacetamide, PolyAllylamineHydrochloride:1, AzetidineHydrochloride, N,NDimethylmethyleneiminiumChloride, UreaHydrogenPeroxide, Pyridinamine, 3Methylpyridazine, 4Methylpyrimidine, Glutaronitrile, 1Vinylimidazole, 4Aminopyridine, 4Methylpyridazine, Dimethylmalononitrile, 5Methylpyrimidine, 2Methylpyrimidine, 2Aminopyridine, 3Aminopyridine, 2Methylpyrazine, Aniline13C1, Aniline15N1, Urethane(Ethyl)D5, AcetamidineHydrochloride, Trifluoroacetonitrile, 4Pyridone, 2Pyridinol, 4Hydroxypyridine, PyridineNOxide, Pyrrole2Carboxaldehyde, 2Hydroxypyridine, 3Hydroxypyridine, Iminodiacetonitrile, 4Aminopyrimidine, Aminopyrazine, 2Aminopyrimidine, Methanesulfonamide, E2Methylpent2Enenitrile, 2Ethylpyrrole, Cyclopentanecarbonitrile, 2,4Dimethylpyrrole, 5Hexenenitrile, 2,5Dimethylpyrrole, GuanidineHydrochloride, EthylMethylAmmoniumChloride, PropylamineHydrochloride, TrimethylamineHydrochloride, HydroxylamineNitricAcid, AmmoniumCarbonate, Imidazole2Carboxaldehyde, 4,5Imidazolecarboxaldehyde, PyrazineNOxide, PyrimidineNOxide, PyridazineNOxide, 4,3HPyrimidone, 1,3,5Triazin2Amine, 3Amino1,2,4Triazine, Sulfamide, 2,4Dimethylimidazole, 3DimethylaminoAcrylonitrile, 1,2Dimethylimidazole, Trans3DimethylaminoAcrylonitrile, 1Pyrrolidinecarbonitrile, 2Ethylimidazole, 3,5Dimethylpyrazole, DeuteratedPiperidine, GuanidineHydrochloride13C1, PropylamineHydrochloride15N1, AmmoniumBromide15N1, SodiumGlycinate, Maleimide, 3Fluoropyridine, 2Fluoropyridine, SulfamicAcid, 3Ethoxyacrylonitrile, 3,5Dimethylisoxazole, Furfurylamine, 3Amino5Methylpyrazole, 1,2,3,6Tetrahydro1MethylPyridine, 2,5Dimethyl3Pyrroline, Hexanenitrile, 2PentylIsocyanide, 1PentylIsocyanide, Diallylamine, PotassiumThiocyanate, EthanolamineHydrochloride, N,NDimethylhydroxylamineHydrochloride, OEthylhydroxylamineHydrochloride, N,ODimethylhydroxylamineHydrochloride, BoraneMorpholine, AmmoniumBromide, 3Methyl2Pyrazolin5One, 4Methyl2Pyrazolin5One, 3Amino5Methylisoxazole, 3Methyl3Pyrazolin5One, 5Amino3Methylisoxazole, 4,5HydroxymethylImidazole, Imidazole1Methanol, 5Hydroxy1Methyl1HPyrazole, 2Amino2Methylbutanenitrile, Diethylcyanamide, 3DimethylaminoPropionitrile, 4,4Dimethyl2Imidazoline, 3EthylaminoPropionitrile, Aniline(2,3,4,5,6)D5, PotassiumThiocyanate13C1, PotassiumThiocyanate15N1, 2,2,2Trifluoroethylamine, Aniline13C6, AcetateGlycolonitrile, MethylCyanoacetate, MethylIsocyanoacetate, Succinimide, EthylCyanoformate, 3Amino5Hydroxypyrazole, Cyanoacetohydrazide, 3,5Diamino1,2,4Triazole, HydrogenFluoridePyridine, IsobutylIsocyanate, 4,4Dimethyl2Oxazoline, 2Ethyl2Oxazoline, TertButylIsocyanate, 1Formylpyrrolidine, 1Methyl2Pyrrolidinone, NMethylNVinylacetamide, N,NDimethylacrylamide, 3Dimethylaminoacrolein, Poly2Ethyl2Oxazoline, SecButylIsocyanate, Valerolactam, CyclopentanoneOxime, ButylIsocyanate, 5Methyl2Pyrrolidinone, CyclopropylIsothiocyanate, 4Methylthiazole, 5Methylthiazole, AllylIsothiocyanate, PotassiumThiocyanate13C1,15N1, N2MethylpropylideneEthanamine, Cyclohexylamine, NEthyl2Methylallylamine, SPlus2Methylpiperidine, 2,5Dimethylpyrrolidine, NMethylpiperidine, 2Methylpiperidine, 3Methylpiperidine, 4Methylpiperidine, Hexamethyleneimine, TrimethylsilylCyanide, AquaRegia, 2FluoroethylamineHydrochloride, Hydantoin, Succinimide15N1, AluminumEthylDimethylAmine, 3Aminocrotonamide, 1Methyl2Imidazolidinone, 1Nitrosopyrrolidine, 2Oxopiperazine, N,NTrimethyleneurea, NAllylurea, DeuteratedPyridineNOxide, CyanoNMethylthioformamide, 2Aminothiazole, 2Cyanothioacetamide, 2Mercaptoimidazole, 1Methylpiperazine, RMinus2Methylpiperazine, SPlus2Methylpiperazine, SPlus2AminomethylPyrrolidine, 4Aminopiperidine, 1Aminopiperidine, 2Methylpiperazine, Homopiperazine, DeuteratedAniline, Deuterated2Picoline, MagnesiumNitride, 2,5Oxazolidinedione, MethylIsocyanatoformate, Urazole, PotassiumNitrate, LAzetidine2CarboxylicAcid, DiacetylMonoxime, 1Aminocyclopropane1CarboxylicAcid, 3Methyl2Oxazolidinone, NHydroxymethylAcrylamide, Acetoacetamide, 3AzetidinecarboxylicAcid, RPlus4Hydroxy2Pyrrolidinone, SMinus4Hydroxy2Pyrrolidinone, Diacetamide, 1Acetylguanidine, AcetylIsothiocyanate, 2,4DimethoxybenzylIsocyanate, 5Amino1,2,4Thiadiazole, 1H1,2,4Triazole3Thiol, 2Amino1,3,4Thiadiazole, Valeramide, DimethylaminoAcetone, NTertButylformamide, 4Hydroxypiperidine, Tetrahydrofurfurylamine, N,NDiethylformamide, SPlus2Pyrrolidinemethanol, N,NDimethylpropionamide, RMinus2Pyrrolidinemethanol, 4Methylmorpholine, RMinusTetrahydrofurfurylamine, SPlusTetrahydrofurfurylamine, 4,4Dimethyloxazolidine, SPlus1Methyl3Pyrrolidinol, RMinus1Methyl3Pyrrolidinol, Trimethylacetamide, 1Methyl3Pyrrolidinol, PropylIsothiocyanate, IsopropylIsothiocyanate, 2Methyl2Thiazoline, NEthylbutylamine, 1,3Dimethylbutylamine, 3,3Dimethylbutylamine, Hexylamine, Dipropylamine, NTertButylmethylamine, N,NDimethylbutylamine, Diisopropylamine, NMethylpentylamine, RMinus3,3Dimethyl2Butylamine, SPlus3,3Dimethyl2Butylamine, Triethylamine, DeuteratedAmmoniumBromide, DCycloserine, Cycloserine, Malonamide, Diethylnitrosamine, N2AminoethylAcetamide, 4Aminomorpholine, 2Aminothiazoline, 2Imidazolidinethione, NEthylNMethylethylenediamine, N,N,NTrimethylethylenediamine, AluminumFluorideHydrate, 2,2Dimethyl1,3Propanediamine, 3Dimethylamino1Propylamine, N,NDimethyl1,3Propanediamine, NPropylethylenediamine, DytekEPDiamine, SPlus4Methyl2Pentanol, 1Dimethylamino2Propylamine, N,N,N,NTetramethyldiaminomethane, Cadaverine, NIsopropylethylenediamine, 1Hexylamine15N1, 2Chloro1HImidazole, Methylnitrosourea, Biuret, OxamicAcidHydrazide, 5AminotetrazoleMonohydrate, PotassiumNitrate15N1, NMethylurethane, Carbocreatine, 4AminobutanoicAcid, 3AminoisobutyricAcid, MethylNEthylcarbamate, NAcetylethanolamine, D2AminobutyricAcid, DL2AminobutyricAcid, 2Methyl2Nitropropane, EthylAcetohydroxamate, DL3AminoisobutyricAcid, ButylNitrite, SPlus2AminobutyricAcid, TertButylNitrite, 1Nitrobutane, N,NDimethylglycine, IsobutylNitrite, PropylCarbamate, NEthylglycine, NMethoxyNMethylacetamide, 2AminoisobutyicAcid, 3AminobutanoicAcid, Benzonitrile, 2Ethynylpyridine, 3Ethynylpyridine, 2Oxazolidinethione, 5Amino1Pentanol, 2Amino3Methyl1Butanol, SPlus2Amino3Methyl1Butanol, 2PropylaminoEthanol, DL2Amino1Pentanol, 3Ethoxypropylamine, RMinus2Amino3Methyl1Butanol, SPlus1Dimethylamino2Propanol, 2IsopropylaminoEthanol, 1Dimethylamino2Propanol, RMinus2Amino1Pentanol, SPlus2Amino1Pentanol, 3Dimethylamino1Propanol, Diethylenetriamine, Thiomorpholine, 3Chloro2Methylpropionitrile, 4Chlorobutyronitrile, Tetrafluorohydrazine, Nitroguanidine, 2HydroxyethylUrea, EthylCarbazate, FormamidineAcetateSalt, Cis,cisMucononitrile, 2Pyridinecarbonitrile, 3Pyridinecarbonitrile, 4Pyridinecarbonitrile, 2,2OxydiEthylamine, N2HydroxyethylEthylenediamine, IonCholine, NEthylthiourea, N,NDimethylthiourea, ImidazoleHydrochloride, AmmoniumTetrafluoroborate, HydrazineDihydrochloride, AcetylNitrate, Nitrourea, PropylNitrate, DLSerine, LSerine, DSerine, 3Nitropropanol, HydroxyethylCarbamate, NHydroxyurethane, 2Nitro1Propanol, IsopropylNitrate, DLIsoserine, Pyrazinecarbonitrile, 2Pyrimidinecarbonitrile, IonBenzenediazonium, 3Methylamino1,2Propanediol, AminoacetaldehydeDimethylAcetal, LThreoninol, DThreoninol, Diethanolamine, 2,2AminoethoxyEthanol, 2Amino2Methyl1,3Propanediol, 2Vinylpyridine, Poly4VinylpyridineCoEthylvinylbenzene,CrossLinked, Poly4Vinylpyridine, Poly2Vinylpyridine, 4Vinylpyridine, 4Methyl3Thiosemicarbazide, 2Methyl3Thiosemicarbazide, 2EthylthioEthylamine, 3MethylthioPropylamine, OTrimethylsilylHydroxylamine, ZirconiumNitride, NChlorocarbonylIsocyanate, 2ChloroethylIsocyanate, CyanogenBromide, Dinitromethane, DLSerine13C1, LSerine13C1, AmmoniumLactate, Vinylpyrazine, 2Methyleneglutaronitrile, 5Ethynyl1Methyl1HImidazole, Trans3Hexenedinitrile, Thiocarbohydrazide, MethylaminoacetonitrileHydrochloride, NiobiumNitride, HydrazineDihydrochloride15N2, 1CyanoisoureaSodiumSalt, LSerine(2)13C1,15N1, 5Methyl2Furonitrile, 2Pyridinecarboxaldehyde, 3Pyridinecarboxaldehyde, 4Pyridinecarboxaldehyde, Nitrosobenzene, LithiumDiisopropylamide, 1Cyanocyclohexene, 2Ethylpyridine, 4Ethylpyridine, 1Cyclopenteneacetonitrile, 3Ethylpyridine, 2,5Lutidine, OToluidine, Benzylamine, NMethylaniline, PToluidine, OToluidineHydrochloride, 2,6Lutidine, PolyAcrylonitrileCoButadiene,dicarboxyTerminated, PolyAcrylonitrileCoButadiene,amineTerminated, MToluidine, 2,3Lutidine, 2,4Lutidine, 3,4Lutidine, 3,5Lutidine, 3Chloropropionamide, 2Chloropropionamide, DimethylcarbamylChloride, ChloromethylThiocyanate, CyclobutylamineHydrochloride, 3ButenylamineHydrochloride, 2MethylallylamineHydrochloride, CyclopropanemethylamineHydrochloride, NitrogenPentoxide, PotassiumNitrate15N1,18O3, Acetylmalononitrile, 3Aminopyrazole4Carbonitrile, Diaminomaleonitrile, FormamidinesulfinicAcid, 2Amino4Picoline, 2,5Dimethylpyrazine, 4MethylaminoPyridine, 2,3Dimethylpyrazine, 2MethylaminoPyridine, Ethylpyrazine, PPhenylenediamine, 1,2Phenylenediamine, 1Allylimidazole, 1,3Phenylenediamine, 2Methylglutaronitrile, 3Amino2Methylpyridine, 5Amino2Methylpyridine, 4Amino2Methylpyridine, Phenylhydrazine, Adiponitrile, 2,6Dimethylpyrazine, 4,6Dimethylpyrimidine, 2Picolylamine, 3Picolylamine, 4AminomethylPyridine, 2Amino3Picoline, 6Amino3Picoline, 2Amino6Methylpyridine, Benzylamine15N1, DeuteratedBenzonitrile, NPhenylhydroxylamine, 3Aminophenol, 5Hydroxy2Methylpyridine, 2Hydroxy6Methylpyridine, NMethyl2Pyrrolecarboxaldehyde, 4Pyridinemethanol, 2Acetylpyrrole, 3Hydroxy2Methylpyridine, 2Azabicyclohept5En3One, 2Hydroxy4Methylpyridine, 1RMinus2Azabicyclohept5En3One, 1SPlus2Azabicyclohept5En3One, 4Methoxypyridine, 3Methoxypyridine, 2Hydroxy3Methylpyridine, 2Hydroxy5Methylpyridine, 2PicolineNOxide, 3PicolineNOxide, 4PicolineNOxide, 2Pyridinemethanol, 3Pyridinemethanol, 2Aminophenol, 4Aminophenol, 2Methoxypyridine, NMethyl2Pyridone, 3,4Diaminopyridine, 2,3Diaminopyridine, 2,6Diaminopyridine, 2,5Diaminopyridine, 2Amino4Methylpyrimidine, 2Hydrazinopyridine, 2Thiophenecarbonitrile, 3Thiophenecarbonitrile, CyclohexylIsocyanide, Cyclohexanecarbonitrile, 6Heptenenitrile, 1,2,5Trimethylpyrrole, MethylAcetimidateHydrochloride, EthylFormimidateHydrochloride, 3HydroxyazetidineHydrochloride, MethylguanidineHydrochloride, DiethylamineHydrochloride, NIsopropylhydroxylamineHydrochloride, TetramethylammoniumChloride, Dichloroacetonitrile, 2Amino3Hydroxypyridine, 1Acetylimidazole, 2Methoxypyrazine, 4Methyl5Imidazolecarboxaldehyde, 1Methyl2Imidazolecarboxaldehyde, 1Methyl5Imidazolecarboxaldehyde, 1Methyl1HPyrazole4Carboxaldehyde, 2,4Diaminopyrimidine, 4,5Diaminopyrimidine, 1,4Phenylenediamine15N2, MethanesulfonylHydrazide, 4Thiazolecarbonitrile, 1PyrrolidinoAcetonitrile, 1Piperidinecarbonitrile, 1DimethylaminoPyrrole, 2Isopropylimidazole, 2Propylimidazole, 1,3,5Trimethylpyrazole, 3CyclopropylaminoPropionitrile, 2Ethyl4Methylimidazole, GlycinamideHydrochloride, AminoguanidineHydrochloride, DiethylamineHydrochloride15N1, NickelCyanide, CobaltIICyanide, SodiumOxamate, AminomethylPhosphonicAcid, MethylCyanoacrylate, 2,3Dihydroxypyridine, 3HydroxypyridineNOxide, 2,4Dihydroxypyridine, 2Hydroxypyridine1Oxide, 1CyanovinylAcetate, 1Cyano1CyclopropanecarboxylicAcid, NMethylmaleimide, 5Methylisoxazole3Carboxaldehyde, Pyrrole2CarboxylicAcid, Cytosine, 2Fluoro3Methylpyridine, 2Fluoro4Methylpyridine, 2Fluoro6Methylpyridine, 2Fluoro5Methylpyridine, 2Fluoroaniline, 3Fluoroaniline, 4Fluoroaniline, AminomethanesulfonicAcid, MethylsulfamicAcid, DiethylaluminumCyanide, TrimethylamineNOxideDihydrate, 6AzabicycloHeptan7One, 2,4,5Trimethyloxazole, Polyvinylpyrrolidone, 3Amino2Cyclohexen1One, 5Methylfurfurylamine, CyclopentylIsocyanate, NMethylfurfurylamine, 2Isopropenyl2Oxazoline, PolyVinylpolypyrrolidone, 1Vinyl2Pyrrolidone, Histamine, 5Amino1Ethylpyrazole, 5Amino1,3Dimethylpyrazole, 4Mercaptopyridine, 2Mercaptopyridine, Dicyclopropylmethylamine, 1,1Diethylpropargylamine, 1Dimethylamino2Pentyne, Exo2Aminonorbornane, Quinuclidine, Heptanenitrile, Diallylmethylamine, SemicarbazideHydrochloride, OMethylisoureaHydrochloride13C1, Borane4MethylmorpholineComplex, BoraneTriethylamine, 2Butynediamide, Uracil, 4PyrazolecarboxylicAcid, 4ImidazolecarboxylicAcid, MaleicHydrazide, 4,6Dihydroxypyrimidine, 5Azacytosine, 2Amino5Fluoropyridine, 2,4Dihydro2,5Dimethyl3HPyrazol3One, 4Morpholinecarbonitrile, DisodiumPhenylPhosphateDihydrate, 5Amino3,4Dimethylisoxazole, 4Amino3,5Dimethylisoxazole, 2,4Dimethyl3Methylenepentane, 2Mercaptopyrimidine, 1,4Phenylenediamine(2,3,5,6)D4, Diethylaminoacetonitrile, 6Aminohexanenitrile, ButylaminoAcetonitrile, AcetoneAzine, Dabco33LV, Deuterated2Methyl2Nitropropane, BoronTrifluorideEthylamineComplex, HydrazineMonohydrobromide, Trifluoroacetamide, NHydroxymaleimide, 2Nitrofuran, Isoxazole5CarboxylicAcid, 6Azauracil, 4Nitroimidazole, 2Nitroimidazole, 4Methyl1,2,4Triazoline3,5Dione, 1Nitropyrazole, 1,2,4Triazole3CarboxylicAcid, Uracil(2)13C1, HydroxylamineOSulfonicAcid, Glutarimide, EthylIsocyanoacetate, EthylCyanoacetate, NMethylsuccinimide, 4Methoxy3Pyrrolin2One, 3,4DehydroDLProline, Creatinine, 3MethylnitrosaminoPropionitrile, 2Thiazolecarboxaldehyde, 5Thiazolecarboxaldehyde, 2,2DimethylpropylIsocyanate, 3Isopropoxypropiononitrile, NMethyl4Piperidone, 1Ethyl2Pyrrolidone, 2,4,4Trimethyl2Oxazoline, 5,5Dimethyl1PyrrolineNOxide, Caprolactam, 3Dimethylamino2Methyl2Propenal, PentylIsocyanate, NIsopropylacrylamide, SPlus2,2Dimethylcyclopropanecarboxamide, Trans4Dimethylamino3Buten2One, PolyNIsopropylacrylamide, R2,2Dimethylcyclopropane1Carboxamide, 1,5Dimethyl2Pyrrolidinone, 1Formylpiperidine, CyclohexanoneOxime, NMethyl2Piperidone, 4,5Dimethylthiazole, 2Thiophenemethylamine, MethallylIsothiocyanate, 2,4Dimethylthiazole, 3Methylcyclohexylamine, 2,6Dimethylpiperidine, Cyclohexanemethylamine, NMethylcyclohexylamine, 4Methylcyclohexylamine, 3,5Dimethylpiperidine, 2Methylcyclohexylamine, NPropylcyclopropanemethylamine, 1Ethylpiperidine, 2Ethylpiperidine, Cis2,6Dimethylpiperidine, Cycloheptylamine, Heptamethyleneimine, TrimethylsilylAcetonitrile, TrimethylsilylMethylIsocyanide, 2Chloropyridine, 3Chloropyridine, PhosgeneOxime, ParabanicAcid, 3Nitro1H1,2,4Triazole, 2,2,2Trifluoroethylhydrazine, Uracil15N2, 5Fluoro2Hydroxypyrimidine, Muscimol, Fumaramide, Dihydrouracil, 5Methylhydantoin, EthylDiazoacetate, GlycineAnhydride, 1Methylhydantoin, 3,4Diamino5HydroxypyrazoleSulfate, AmmoniumSulfamate, NNitrosopiperidine, 1,3Dimethyl2Imidazolidinone, LProlinamide, 1Formylpiperazine, 2Mercapto1Methylimidazole, 2Amino5Methylthiazole, 2,5Dimethyl1,3,4Thiadiazole, 2Amino4Methylthiazole, 1,2Diaminocyclohexane, 1Methylhomopiperazine, RacemicTrans1,2Diaminocyclohexane, Cis1,2Diaminocyclohexane, Trans1,4Diaminocyclohexane, 1S,2SPlus1,2Diaminocyclohexane, 1R,2RMinus1,2Diaminocyclohexane, 1Ethylpiperazine, 2AminomethylPiperidine, SMinus3DimethylaminoPyrrolidine, RPlus3DimethylaminoPyrrolidine, 1,4Dimethylpiperazine, Trans2,5Dimethylpiperazine, 2,6Dimethylpiperazine, 1,2AminoethylPyrrolidine, 1Aminohomopiperidine, 4AminomethylPiperidine, TrimethylsilylDiazomethane, 2Chloropyrazine, 2Chloropyrimidine, AmmoniumDihydrogenphosphate, GlycineSodiumSaltHydrate, 2,6Difluoropyridine, NHydroxysuccinimide, EthylIsocyanatoformate, MaleamicAcid, SMinus4Oxo2AzetidinecarboxylicAcid, 4Methylurazole, 2,4Dioxohexahydro1,3,5Triazine, AmmoniumHydrogensulfate, Allylglycine, Methyl3Aminocrotonate, DLProline, 4Formylmorpholine, Nitrocyclopentane, SMinus2Amino4PentenoicAcid, RMinus5Hydroxymethyl2Pyrrolidinone, S5Hydroxymethyl2Pyrrolidinone, 5Nitro1Pentene, NHydroxymethylMethacrylamide, 3,3Dimethoxypropionitrile, 1Amino1CyclobutanecarboxylicAcid, DProline, LProline, 2Methoxy1,3Thiazole, 4Methyl4H1,2,4Triazole3Thiol, 2Amino5Methyl1,3,4Thiadiazole, NButylacetamide, Trans4Aminocyclohexan1Ol, Cis2,6Dimethylmorpholine, 4Ethylmorpholine, 2,6Dimethylmorpholine, N,NDiethylacetamide, 2Piperidinemethanol, 3Piperidinemethanol, Nylon6, 1Amino1Cyclopentanemethanol, SPlus2MethoxymethylPyrrolidine, Hexanoamide, SMinus1Methyl2Pyrrolidinemethanol, N,NDimethylisobutyramide, 4Methyl2PentanoneOxime, PinacoloneOxime, NMethyltrimethylacetamide, 4Piperidinemethanol, N1PentylFormamide, NCyclohexylhydroxylamine, 1Ethyl3Pyrrolidinol, 1,2HydroxyethylPyrrolidine, NMethyl3Piperidinol, NMethyl4Piperidinol, 1,1,3,3Tetramethylguanidine, 1Amino4Methylpiperazine, 1Amino4MethylpiperazineDihydrochlorideMonohydrate, NButylThiocyanate, IsobutylIsothiocyanate, TertButylIsothiocyanate, ButylIsothiocyanate, TrimethylsilylIsocyanate, Azidotrimethylsilane, N,NDiethyl1Propanamine, C713SecAlkylAmines, 1Isopropyl2Methylpropylamine, 2Amino5Methylhexane, Heptylamine, NHexylmethylamine, NTertButylisopropylamine, RMinus2Aminoheptane, SPlus2Aminoheptane, NPropylbutylamine, NMethyldipropylamine, 2Aminoheptane, PyridineHydrochloride, CupricCyanide, CopperDicyanide, 2ChloroethylamineHydrochloride, 2,4Difluoropyrimidine, Azodicarboxamide, NNitrosomorpholine, Dimethylglyoxime, Succinamide, NAlphaAcetylglycinamide, 1Dimethylamino2Nitroethylene, 1,2Diacetylhydrazine, N,NDimethyloxamide, LProline13C1, Creatinine(Methyl)D3, AmmoniumSulfite, 2Thiohydantoin, Pseudothiohydantoin, 3Amino1,2,4Triazole5Thiol, 5Mercapto1Methyltetrazole, 5Methylthio1HTetrazole, TertButylurea, 1,1Diethylurea, Tetramethylurea, 1,3Diethylurea, NButylurea, Deuterated4Aminophenol, NAllylthiourea, 3,4,5,6Tetrahydro2Pyrimidinethiol, DeuteratedAdiponitrile, Deuterated1,4Phenylenediamine, N,NDiethylethylenediamine, N,N'Diethylethylenediamine, N,NDimethylNEthylethylenediamine, NIsopropyl1,3Propanediamine, NPropyl1,3Propanediamine, 1,5Diamino2Methylpentane, N,N,NTrimethyl1,3Propanediamine, N,N,N,NTetramethylethylenediamine, Hexamethylenediamine, NButylethylenediamine, DeuteratedTriethylammine, 5Chloro1Methylimidazole, NitrosylTetrafluoroborate, AmmoniumMetavanadate, SodiumPyridin3Olate, SuccinamicAcid, EthylOxamate, NAcetylglycine, Ethylnitrosourea, GuanidineaceticAcid, 2,4Thiazolidinedione, AmylNitrite, LValine, DLNorvaline, LNorvaline, 2MethylaminoIsobutyricAcid, R2Amino2MethylbutanoicAcidMonohydrate, N,NDimethylformamideEthyleneAcetal, N,NDimethylglycineMethylEster, 5AminovalericAcid, DLValine, TertButylCarbamate, Betaine, 4MethylmorpholineNoxide, 1Nitropentane, 2Methylaminomethyl1,3Dioxolane, 5HydroxypentanalOxime, IsopentylNitrite, OTetrahydro2HPyran2YlHydroxylamine, S3AminopentanoicAcid, R3AminopentanoicAcid, DNorvaline, DValine, NEthylurethane, ButylCarbamate, OTolunitrile, MTolunitrile, PTolunitrile, BenzylIsocyanide, BenzylCyanide, Indole, 2,4,6Cycloheptatriene1Carbonitrile, 4Ethynylaniline, 3Ethynylaniline, 2Tolylisocyanide, 2Ethynylaniline, 2MethoxyethylIsothiocyanate, 3Isopropoxypropylamine, SPlusLeucinol, SPlusIsoleucinol, DL2Amino1Hexanol, RMinusLeucinol, STertLeucinol, 2Dimethylamino2Methylpropanol, 2DiethylaminoEthanol, 2ButylaminoEthanol, 2TertButylaminoEthanol, RMinusTertLeucinol, RMinus2Amino1Hexanol, SPlus2Amino1Hexanol, 6Amino1Hexanol, N2Aminoethyl1,3Propanediamine, N,NDimethyltrimethylsilylamine, ZincCyanide, AmmoniumPerchlorate, 5Chlorovaleronitrile, NNitrososarcosine, HydantoicAcid, Biurea, Oxalyldihydrazide, 1Methyl3Nitroguanidine, 4,5Dicyanoimidazole, 5Cyano2Picoline, 6Methyl2Pyridinecarbonitrile, 4Aminobenzonitrile, 3Aminobenzonitrile, Benzimidazole, 2Pyridylacetonitrile, </t>
  </si>
  <si>
    <t>Steam, Ice, Water, Water18O1, DeuteriumOxide, WaterT2, LithiumHydroxide, LithiumDeuteroxideDeuteriumOxide, BerylliumOxide, CarbonMonoxide, CarbonMonoxide13C1, LithiumOxide, NitricOxide, PolyOxymethylene,acetateEndCapped, Formaldehyde, Paraformaldehyde, NitricOxide15N1, FormaldehydeHydrate13C1, LiquidOxygen, MolecularOxygen, DeuteratedParaformaldehyde, FormaldehydeDeuteriumOxideD4, Methanol, NitricOxide15N1,18O1, Hydroxylamine, Methanol13C1, Methanol(O)D1, MethanolD1, HydrogenPeroxide, Methanol18O1, MethanolD2, AmmoniumHydroxide, MethanolD3, Oxygen18O2, AmmoniumHydroxideHydrate15N1, DeuteratedMethanol, DeuteratedMethanol13C1, LithiumMethoxide, SodiumHydroxide, AmmoniumD4DeuteroxideDeuteriumOxide, MagnesiumOxide, SodiumDeuteroxideDeuteriumOxide, LithiumHydroxideMonohydrate6Li1, LithiumHydroxideMonohydrate, Ketene, LithiumHydroxideMonohydrate7Li1, FulminicAcid, BerylliumHydroxide, MetaboricAcid, DryIce, LiquidCarbonDioxide, CarbonDioxide, NitrousOxide, Hydroxyethylene, PolyvinylAlcohol, EthyleneOxide, Acetaldehyde, SiliconMonoxide, CarbonDioxide13C1, Formamide, LithiumPeroxide, NitrousOxide15N2, NitrogenDioxide, FormicAcid, Formamide13C1, Formamide15N1, Acetaldehyde13C2, EthyleneOxide13C2, Ethanol, DimethylEther, NitrousAcid, FormicAcid13C1, Formamide13C1,15N1, FormicAcidD1, FormicAcid(O)D1, Formamide18O1, OrthoMethylhydroxylamine, Ethanol13C1, Ethanol(2)13C1, Acetaldehyde(2)D3, Ethanol(O)D1, Ozone, DeuteratedFormicAcid, MethylHydroperoxide, Ethanol13C2, DeuteratedFormamide, DeuteratedAcetaldehyde, DeuteratedEthyleneOxide, EthanolD2, Ethanol(2)D3, LithiumMetaborate, HydrazineMonohydrate, HydrazineHydrate, Ethanol(1,1,2,2,2)D5, LithiumEthoxide, HydrazineMonohydrate15N2, DeuteratedEthanol, DeuteratedDimethylEther, HypochlorousAcid, OxygenDifluoride, SodiumMethoxide, SodiumSuperoxide, Acrolein, PropargylAlcohol, CalciumOxide, PotassiumHydroxide, MagnesiumPeroxideComplex, MethylIsocyanate, Glycolonitrile, PotassiumDeuteroxide, Glyoxal, MethylVinylEther, Acetone, PolyMethylVinylEther, SPropyleneOxide, RacemicPropyleneOxide, AllylAlcohol, RPlusPropyleneOxide, TrimethyleneOxide, Propionaldehyde, MagnesiumHydroxide, LithiumHypochlorite, Acetamide, AcetaldehydeOxime, NMethylformamide, Acetone(2)13C1, MethylboronicAcid, AceticAcid, MethylFormate, AmmoniumFulminate, Formamidoxime, FormicHydrazide, Urea, Acetamide15N1, Acetone(1,3)13C2, CarbonylSulfide, Quartz, Tridymite, Cristobalite, SiliconDioxide, EthylMethylEther, 2Propanol, 1Propanol, LithiumChlorideHydrate, BoricAcid10B1, MethylNitrite, Nitromethane, AceticAcid13C1, AceticAcid(2)13C1, MethylFormate13C1, Urea13C1, Acetone13C3, AceticAcid(O)D1, MethylFormateD1, CarbonylSulfide13C1, AcetaldehydeAmmonia, Ethanolamine, O2AminoethylPolyethyleneGlycol10000, 2Propanol(2)13C1, 1Propanol13C1, 2Propanol(O)D1, 2Propanol(2)D1, BoricAcid, SodiumOxide, CarbonicAcid, HyponitrousAcid, BoricAcid11B1, Nitromethane13C1, AceticAcid13C2, ChloroaceticAcid13C2, Urea15N2, AcetylFluoride, AceticAcid17O2, DimethylPeroxide, EthylHydroperoxide, EthyleneGlycol, Acetamide(2)D3, NitricAcid, Urea13C1,15N2, AmmoniumFormate, AceticAcid(2)D3, AllylAlcoholD5, TitaniumIIOxide, NitricAcid15N1, DeuteratedNitricAcid, AmmoniumNitrite, AceticAcid18O2, EthyleneGlycol13C2, DeuteratedNitromethane, 2Fluoroethanol, AceticAcid(2)13C1,D3, SulfurDioxide, DeuteratedAceticAcid, DeuteratedUrea, EthyleneGlycol(O)D2, DeuteratedAcetamide, DeuteratedAcetone, DeuteratedPropyleneOxide, DeuteratedBoricAcid, SodiumCyanate, DeuteratedNitromethane13C1, DeuteratedAceticAcid13C1, NitrosylChloride, SodiumMetaborate, LithiumAluminate, LithiumAcetate, CarbonylFluoride, LithiumIsopropoxide, EthyleneGlycol(1,2)D4, 2Propanol(1,3)D6, VanadiumIIOxide, SodiumFormate, BoronOxide10B2, SodiumEthoxide, 3Butyn2One, Furan, DeuteratedEthyleneGlycol, Deuterated2Propanol, Deuterated1Propanol, LithiumNitrate, 2,,5DiOBenzylideneAldehydoDRiboseHydrate, SodiumNitrite, SodiumFormate13C1, DeuteratedSodiumFormate, DeuteratedHypophosphorousAcid, BerylliumCarbonate, Isoxazole, Oxazole, Pyruvonitrile, VinylIsocyanate, HydroxylamineHydrochloride, BoricAnhydride, LithiumFormateMonohydrate, SodiumNitrite15N1, NitricAcid15N1,18O3, BoronOxide11B2, PropiolicAcid,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PotassiumMethoxide, HydroxylamineHydrochloride15N1, ManganeseIIOxide, Lactonitrile, 3Hydroxypropionitrile, Acrylamide, 2Azetidinone, Polyacrylamide, NVinylformamide, EthylIsocyanate, Methoxyacetonitrile, PotassiumDioxide, IronIIOxide, Malonaldehyde, 2,3Epoxypropionaldehyde, AcrylicAcid, Methylglyoxal, PolyAcrylicAcid, PolyAcrylicAcidPartialSodiumSaltSolution, 2CarboxyethylAcrylateOligomers, PolyAcrylateSodium, VinylFormate, BetaPropiolactone, CalciumPeroxide, DeuteratedFuran,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AcrylicAcid13C1, NEthylformamide, Propionamide, N,NDimethylformamide, AcetoneOxime, NMethylacetamide, DeuteratedHydroxylamineDeuteriochlorideD3, LithiumCarbonate, Lithium6LI2, GlyoxylicAcid, SodiumHydrosulfideHydrate, Hydroxyacetone, 1,3Dioxolane, MethylAcetate, PropionicAcid, SMinusGlycidol, RPlusGlycidol, EthylFormate, Glycidol, AzoxyMethane, Acethydrazide, NMethylurea, NNitrosodimethylamine, N,NDimethylformamide(Carbonyl)13C1, N,NDimethylformamide15N1, CalciumHydroxide, N,NDimethylformamideD1, MethylPropylEther, IsopropylMethylEther, 1Butanol, RMinus2Butanol, SPlus2Butanol, 2Methyl1Propanol, 2Butanol, DiethylEther, TertButanol, PolyDimethylsiloxane, PolyDimethylsiloxane,HydrideTerminated, PolyDimethylsiloxane,VinylTerminated, SodiumHypochlorite, NickelIIOxide, CobaltIIOxide,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CobaltHydroxide, NitrogenTrioxide, GlycolicAcid, PeraceticAcid, Polyglycolide, NNitromethylamine, Hydroxyurea, Glycine13C1, Glycine(2)13C1, Glycine15N1, Fluoroacetone, Epifluorohydrin, DeuteratedAcrylicAcid, PropionicAcid(2)D2, Methylal, 2Methoxyethanol, PolyEthyleneGlycolMethylEther, SPlus1,2Propanediol, R1,2Propanediol, 1,3Propanediol, 1,2Propanediol, 2Hydroxyethylhydrazine, ThioaceticAcid, MethylNitrate, Glycine13C2, Glycine(2)13C1,15N1, Glycine13C1,15N1, Fluoroacetamide, Glycine(2)D2, NitroethaneD2, AmmoniumAcetate, 1,3Propanediol(2)13C1, PropionicAcid(2,O)D2, PropionicAcid(3)D3, 2Butanone(1,1,1,3,3)D5, SodiumPeroxide, AluminumHydroxide, FluoroaceticAcid, Glycine13C2,15N1, AmmoniumCarbamate, AmmoniumAcetate15N1, Glycine(N,N,O)D3, MetasilicicAcid, 1,2PropanediolD2, DimethylSulfoxide, 2Mercaptoethanol, Chloroacetaldehyde, AcetylChloride, AmmoniumBicarbonate, 2Methoxyethanol13C3, N,NDimethylformamideD6, AcetylChloride(2)13C1, AcetylChloride13C1, CopperIIOxide, Rutile, Anatase, TitaniumIVOxide, MetaphosphoricAcid, AmmoniumNitrate, LithiumTertbutoxide, SulfurTrioxide, DeuteratedGlycine, DeuteratedPropionicAcid, DimethylSulfoxide13C2, DeuteratedN,NDimethylformamide, DeuteratedNMethylAcetamide, DeuteratedTetrahydrofuran, AcetylChloride13C2, ChloromethylMethylEther, 2Chloroethanol, PhosphorousAcid:1, AmmoniumNitrate15N1, AmmoniumNitrate15, PotassiumCyanate, ZincOxide, DeuteratedAcetylChloride, SodiumPeroxoborate, PotassiumMetaborate, SodiumAluminate, PhosphorousAcid, SodiumAcetate, AmmoniumNitrate15N2, 2,2Difluoroethanol, SulfurousAcid, 1Methoxy1Buten3Yne, 3Methylfuran, 2Cyclopenten1One, 2Methylfuran, BoraneTetrahydrofuran, VanadiumIVOxide, SodiumAcetate13C1, SodiumAcetate(2)13C1, LithiumThiocyanateHydrate, 5Methylisoxazole, AllylIsocyanate, 3Methoxyacrylonitrile, MethoxylamineHydrochloride, NMethylhydroxylamineHydrochloride, SodiumMetaborateHydrate, Magtrieve, SodiumHydrogencarbonate, SodiumAcetate13C2, Cyclobutane1,3Dione, MethylPropiolate, 2,5HFuranone, Diketene, 2ButynoicAcid, Cyanoacetamide, 3Aminoisoxazole, PotassiumFormate,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DeuteratedAmmoniumAcetate, Deuterated1,2Propanediol, PotassiumEthoxide, DeuteratedDimethylSulfoxide, DeuteratedTertButanol, Deuterated1Butanol, DeuteratedEther, MagnesiumCarbonate, 2Chloroethanol(1,2)D4, VanadiumDihydroxide, SodiumNitrate, DeuteratedSodiumAcetate, CyanoaceticAcid, MethylCyanoformate, FormyloxyAcetonitrile, PotassiumNitrite, 3Hydroxy2Methylpropiononitrile, Methacrylamide, 3Methoxypropionitrile, 2Methyl2Oxazoline, IsopropylIsocyanate, 2Pyrrolidinone, NVinylacetamide, 3Hydroxybutyronitrile, PropylIsocyanate, AcetoneCyanohydrin, Cyclopentanone13C1, DeuteratedPotassiumFormate, LithiumMetaborateDihydrate, Cis1Propene1BoronicAcid, Trans1Propen1YlboronicAcid, CyclopropylboronicAcid, SodiumNitrate15N1,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MagnesiumMethoxide, ChlorineMonoxide, ManganeseIVOxide,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IsopropylboronicAcid, PyruvicAcid, EthyleneCarbonate, NFormylurea, Glyoxime, 1,2Diformylhydrazine, Oxamide, VinylAcetate13C2,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FerricHydroxideOxide, ManganeseHydroxide, OxamicAcid, LAlanine12C3, Nitropropane, PropylNitrite, DAlanine, 2Nitropropane, Sarcosine, DLAlanine, BetaAlanine, DLLactamide, RPlusLactamide, SMinusLactamide, LAlanine, Urethane, 1Nitropropane, EthylAcetate(2)13C1, ButyricAcid13C1, DL2Aminobutanol, 4Amino2Butanol, SPlus2Amino1Butanol, 4Amino1Butanol, RMinus2Amino1Butanol, 2Dimethylaminoethanol, 2EthylaminoEthanol, N,NDiethylhydroxylamine, 2Amino1Butanol, 1Methoxy2Propylamine, 2Amino2Methyl1Propanol, 3Methoxypropylamine, IronIIHydroxide, EthylBorate, LithiumSilicate, OxalicAcid,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MethylThioacetate, AcryloylChloride, EthylNitrate, 2Nitroethanol, DLAlanine(2,3)13C2, LAlanine(2)13C1,15N1, DLAlanine(3)13C1,(2)D1, Serinol, S3Amino1,2Propanediol, Racemic3Amino1,2Propanediol, TetramethylammoniumHydroxide, 2Pentanone(1,1,1,3,3)D5, TertButylmethylether(Methyl)D3, NitrogenTetroxide, DeuteratedOxalicAcid, GlyoxylicAcidMonohydrate, N,NDihydroxyurea, DLAlanine13C3, LAlanine13C3, DAlanine13C3, Glycerol, HydraziniumAcetate, HydrazineAcetate, DLAlanine(3)D3, LAlanine(3)D3, Sarcosine(Methyl)D3, AmmoniumThioglycolate, ThioglycolicAcid, DeuteratedGammaButyrolactone, 2MethylthioEthanol, 1Mercapto2Propanol, 3Mercapto1Propanol, PolyDimethylsiloxane,HydroxyTerminated, Chloroacetone, Polyepichlorohydrin, Epichlorohydrin, RMinusEpichlorohydrin, SPlusEpichlorohydrin, 2Chloro2Propen1Ol, PropionylChloride, LAlanine13C3,15N1, BetaAlanine13C3,15N1, 3Furonitrile, 2Furonitrile, Glycerol(2)13C1, LAlanine(2,3,3,3)D4, DLAlanine(2,3,3,3)D4, 2Chloroacetamide, Epichlorohydrin(2)D1, SodiumMalondialdehyde, SodiumAcrylate, DimethylphosphinicAcid, BisHydroxymethylPeroxide, UreaHydrogenPeroxide, Glycerol(1,3)13C2, PolyEthyleneGlycolDimethylEther, Phenol, PropargylEther, Urethane(Ethyl)D5, PotassiumFluorideDihydrate, DimethylSulfone, 1,4Butanediol(2,3)D4, ChloroaceticAcid, MethylChloroformate, 2Chloropropanol, R2Chloropropan1Ol, ChloromethylEthylEther, 2ChloroethylMethylEther, 1Chloro2Propanol, SPlus2Chloro1Propanol, 3Chloro1Propanol, NickelIIHydroxide, LithiumIronIIIOxide, CobaltIIHydroxide, Glycerol13C3, 4Pyridone, 2Pyridinol, 4Hydroxypyridine, PyridineNOxide, Pyrrole2Carboxaldehyde, 2Hydroxypyridine, 3Hydroxypyridine, Glycerol(O)D3, Methanesulfonamide, ButyricAcidD7, ValericAcidD9, ChloroaceticAcid13C1, ChloroaceticAcid(2)13C1, CopperIIMethoxide, ScandiumHydroxide, LithiumLLactate, LithiumDLactate, LithiumLactate, MethylphosphonicAcid, DifluoroaceticAcid, HydroxylamineNitricAcid, SodiumPropionate, 1,3Difluoro2Propanol, 4Cyclopentene1,3Dione, 4HPyran4One, 2Furaldehyde, 3Furancarboxaldehyde, 2HPyran2One, AmmoniumCarbonate, Imidazole2Carboxaldehyde, 4,5Imidazolecarboxaldehyde, PyrazineNOxide, PyrimidineNOxide, PyridazineNOxide, 4,3HPyrimidone, SodiumTertButoxide, GumArabic, Formaldehydesulfoxylate, MethanesulfonicAcid, Sulfamide, Phenol(3,5)D2, 3Methyl2Penten4Yn1Ol, 3Hexyn2One, 3Methyl2Cyclopentenone, 2,5Dimethylfuran, Trans,Trans2,4Hexadienal, 2Ethylfuran, 2Methyl2Cyclopenten1One, 2,3Dimethylfuran, 3Methyl1Penten4Yn3Ol, 2Cyclohexen1One, LithiumTrimethylsilanolate, Deuterated1,4Dioxane, DeuteratedEthylAcetate, FluoroacetylChloride, HypobromousAcid, SodiumGlycinate, SodiumPropionate13C1, SodiumPropionate(2)13C1, SodiumPropionate(3)13C1, Maleimide, SulfamicAcid, 3Ethoxyacrylonitrile, 3,5Dimethylisoxazole, Furfurylamine, Glycerol(1,1,2,3,3)D5, Phenol(2,4,6)D3, ZincPeroxide, EthanolamineHydrochloride, N,NDimethylhydroxylamineHydrochloride, OEthylhydroxylamineHydrochloride, N,ODimethylhydroxylamineHydrochloride, DeuteratedEpichlorohydrin, CopperHydroxide, LithiumCobaltIIIOxide, BoraneMorpholine, PhosphoricAcid, SodiumPropionate(1,2)13C2, SodiumPropionate(2,3)13C2, MaleicAnhydride, SulfuricAcid, MethanesulfonylFluoride, Methyl2Butynoate, 2,4PentadienoicAcid, 2Methoxyfuran, 1,3Cyclopentanedione, FurfurylAlcohol, Furan3Methanol, AlphaMethyleneGammaButyrolactone, 4PentynoicAcid, 5,6Dihydro2HPyran2One, GammaMethyleneGammaButyrolactone, 3Methyl2,5HFuranone, VinylAcrylate, PropargylAcetate, EthylPropiolate, AlphaAngelicaLactone, 3Methyl2Pyrazolin5One, 4Methyl2Pyrazolin5One, 3Amino5Methylisoxazole, 3Methyl3Pyrazolin5One, 5Amino3Methylisoxazole, 4,5HydroxymethylImidazole, Imidazole1Methanol, 5Hydroxy1Methyl1HPyrazole, PotassiumAcetate, Hexacose, 3Methyl3Penten2One, 4Methyl2Pentenal, 4Methyl1Pentyn3Ol, 1Hexen3One, Methyl1MethylcyclopropylKetone, 1,5Hexadien3Ol, Trans2Hexen1Al, 3Methyl1Pentyn3Ol, 3Methylcyclopentanone, Trans,Trans2,4Hexadien1Ol, 3Hexyn1Ol, AllylEther, 1,2Epoxy5Hexene, 4Hexen3One,PredominantlyTrans, MesitylOxide, 2Methylcyclopentanone, 2Methyl2Pentenal, 5Hexyn1Ol, CyclobutylMethylKetone, Polycyclohexanone, Cyclopentanecarboxaldehyde, Methyl1,2CyclopenteneOxide, 1Hexyn3Ol, 2Hexyn1Ol, 5Hexyn3Ol, 3Hexyn2Ol, 4Hexyn3Ol, Cis3Hexenal, Cyclohexanone, CyclohexeneOxide, 2Cyclohexen1Ol, RPlus3Methylcyclopentanone, 7Oxabicycloheptane, 5Hexen2One, 1,4Butanediol(1,2,3,4)D8, Phosgene, SodiumPropionate13C3, AcetateGlycolonitrile, MethylCyanoacetate, MethylIsocyanoacetate, Succinimide, EthylCyanoformate, 3Amino5Hydroxypyrazole, Cyanoacetohydrazide, IsobutylIsocyanate, 4,4Dimethyl2Oxazoline, 2Ethyl2Oxazoline, TertButylIsocyanate, 1Formylpyrrolidine, 1Methyl2Pyrrolidinone, NMethylNVinylacetamide, N,NDimethylacrylamide, 3Dimethylaminoacrolein, Poly2Ethyl2Oxazoline, SecButylIsocyanate, Valerolactam, CyclopentanoneOxime, ButylIsocyanate, 5Methyl2Pyrrolidinone, Phenol(2,3,4,5,6)D5, 1PentanolD11, ZincOxideHydrate, ZincHydroxide, AquaRegia, CopperIIHydroxide, SodiumPerborateMonohydrate, BoronTrifluorideMethanol, CyclobutylboronicAcid, Diethylmethoxyborane, FluorophosphoricAcid, ChromiumVIOxide, SodiumFluoroacetate, 2,2,2Trifluoroethanol, MaleicAnhydride(2,3)13C2, Phenol13C6, DeuteratedMaleicAnhydride, FluorosulfonicAcid, 4Hydroxyfuran2,5HOne, SuccinicAnhydride, 2,4,3H,5HFurandione, Hydantoin, Succinimide15N1, CalciumCarbonate, Aragonite, DeuteratedSulfuricAcidDeuteriumOxide, PotassiumBicarbonate, Pivalolactone, Glutaraldehyde, AcetylAcetone, 4Methoxy3Buten2One, CyclopropylaceticAcid, AlphaMethylGammaButyrolactone, IsopropenylAcetate, Trans4Methoxy3Buten2One, MethylCrotonate, PolyEthyleneCoAcrylicAcid, PolyEthylAcrylate, PolyVinylFormal, PolyVinylPropionate, AllylAcetate, Tetrahydro4HPyran4One, 1MethylcyclopropanecarboxylicAcid, 2MethylcyclopropanecarboxylicAcid, 2,3Pentanedione, 4PentenoicAcid, 2PentenoicAcid, 2Methyltetrahydro3Furanone, Cis4,7Dihydro1,3Dioxepin, Methyl3Butenoate, Valerolactone, VinylPropionate, 2Vinyl1,3Dioxolane, MethylCyclopropanecarboxylate, Tetrahydrofuran3Carboxaldehyde, 2EthylacrylicAcid, Pentane2,4Dione, Trans2,3DimethylacrylicAcid, GammaValerolactone, EthylAcrylate, 3,3DimethylacrylicAcid, CyclobutanecarboxylicAcid, MethylMethacrylate, 3Aminocrotonamide, 1Methyl2Imidazolidinone, 1Nitrosopyrrolidine, 2Oxopiperazine, N,NTrimethyleneurea, NAllylurea, DeuteratedPyridineNOxide, 2,5HThiophenone, DeuteratedGlycerol, DeuteratedPhenol, Cyclohexanol, 3,3Dimethyl1,2Epoxybutane, HexamethyleneOxide, 2Hexanone, 3Hexanone, Cyclopentanemethanol, 2Methyl3Pentanone, 2Ethylbutyraldehyde, ButylVinylEther, Hexanal, Trans2Hexen1Ol, Trans2Methylcyclopentanol, 3Methylcyclopentanol, Cis2Hexen1Ol, Trans3Hexen1Ol, 5Hexen1Ol, 1Methylcyclopropanemethanol, 4Hexen1Ol,PredominantlyTrans, 4Methyl2Pentanone, 2Methylpentanal, 3Methyltetrahydropyran, 3Methyl1Penten3Ol, IsobutylVinylEther, AllylPropylEther, 4Methyl3Penten1Ol, 3,3Dimethylbutyraldehyde, 1,2Epoxyhexane, TertButylVinylEther, RPlus1,2Epoxyhexane, PolyIsobutylVinylEther, 1ButenylEthylEther, SPlus5Hexen2Ol, RMinus5Hexen2Ol, 2,3Dimethyl2,3Epoxybutane, CyclopentylMethylEther, 3,3Dimethyl2Butanone, 2,5Dimethyltetrahydrofuran, 1Methylcyclopentanol, 3Methyl2Pentanone, 1Hexen3Ol, Cis3Hexen1Ol, DeuteratedDimethylSulfone, PerchloricAcid, CopperIIHydroxyfluoride, DeuteratedPhosphoricAcid, 2,2,2Trifluoroethanol(O)D1, LithiumPhenoxide, 2,5Oxazolidinedione, MethylIsocyanatoformate, Urazole, CalciumCarbonate13C1, AluminumTertButoxide, PotassiumNitrate, LAzetidine2CarboxylicAcid, DiacetylMonoxime, 1Aminocyclopropane1CarboxylicAcid, 3Methyl2Oxazolidinone, NHydroxymethylAcrylamide, Acetoacetamide, 3AzetidinecarboxylicAcid, RPlus4Hydroxy2Pyrrolidinone, SMinus4Hydroxy2Pyrrolidinone, Diacetamide, 1Acetylguanidine, AcetylIsothiocyanate, 2,4DimethoxybenzylIsocyanate, Valeramide, DimethylaminoAcetone, NTertButylformamide, 4Hydroxypiperidine, Tetrahydrofurfurylamine, N,NDiethylformamide, SPlus2Pyrrolidinemethanol, N,NDimethylpropionamide, RMinus2Pyrrolidinemethanol, 4Methylmorpholine, RMinusTetrahydrofurfurylamine, SPlusTetrahydrofurfurylamine, 4,4Dimethyloxazolidine, SPlus1Methyl3Pyrrolidinol, RMinus1Methyl3Pyrrolidinol, Trimethylacetamide, 1Methyl3Pyrrolidinol, Cyclohexanol13C1, DeuteratedPerchloricAcidDeuteriumOxide, DilithiumOxalate, ButylboronicAcid, 2MethylpropylBoronicAcid, AluminumOxide, VanadiumTrihydroxide, DifluorophosphoricAcid, PhosphoricAcid17O4, LithiumAcetateDihydrate, 2,2,2TrifluoroethanolD2, SulfurylFluoride, SodiumAcetate18O2, EthylGlyoxylate, AceticAnhydride, SuccinicSemialdehyde, 1Hydroxy1CyclopropanecarboxylicAcid, PropyleneCarbonate, AlphaHydroxyGammaButyrolactone, MethylPyruvate, SBetaHydroxyGammaButyrolactone, SMinusAlphaHydroxyGammaButyrolactone, RPlusAlphaHydroxyGammaButyrolactone, Methyl2RGlycidate, Methyl2SGlycidate, SMinusPropyleneCarbonate, RPlusPropyleneCarbonate, 2KetobutyricAcid, DCycloserine, Cycloserine, Malonamide, EthoxymethylOxirane, 2Methylbutyrate, 4Hydroxy3Methyl2Butanone, 1Methoxy2VinyloxyEthane, 3Hydroxypivalaldehyde, ValericAcid, EthylPropionate, IsopropylAcetate, 4Methyl1,3Dioxane, 5Hydroxypentanal, IsovalericAcid, PropylAcetate, MethylIsobutyrate, IsobutylFormate, TetrahydrofurfurylAlcohol, AcroleinDimethylAcetal, 1,3Cyclopentanediol, 2MethylbutyricAcid, Tetrahydro4Pyranol, SPlus2MethylbutyricAcid, MethylButyrate, ButylFormate, TertButylFormate, 3Methyl3Oxetanemethanol, Tetrahydro3Furanmethanol, Cis1,2Cyclopentanediol, Trans1,2Cyclopentanediol, 1,3Dioxepane, 1R,2RTrans1,2Cyclopentanediol, 1S,2SPlusTrans1,2Cyclopentanediol, 2Allyloxyethanol, 1,1BisHydroxymethylCyclopropane, PivalicAcid, 2,2Dimethyl1,3Dioxolane, 5Hydroxy2Pentanone, 3Hydroxy3Methyl2Butanone, Diethylnitrosamine, N2AminoethylAcetamide, 4Aminomorpholine, CalciumMethoxide, GammaThiobutyrolactone, 4,5Dihydro3,2HThiophenone, Cyclohexanone(2,6)D4, Hexanol, 4Methyl2Pentanol, 3Methyl1Pentanol, 2Methyl2Pentanol, 3Methyl2Pentanol, DipropylEther, 2Hexanol, 2,3Dimethyl2Butanol, 2Methyl3Pentanol, 3,3Dimethyl2Butanol, 3,3Dimethyl1Butanol, DiisopropylEther, 2Methyl1Pentanol, TertButylEthylEther, ButylEthylEther, TertAmylMethylEther, RMinus2Hexanol, SPlus2Hexanol, 1Hexanol, 2Ethyl1Butanol, 3Methyl3Pentanol, 4Methyl1Pentanol, 3Hexanol, PerchlorylFluoride, RubidiumHydroxide, Deuterated2,2,2Trifluoroethanol, Methylnitrosourea, Biuret, OxamicAcidHydrazide, 5AminotetrazoleMonohydrate, SodiumMethanesulfinate, PotassiumNitrate15N1, NMethylurethane, Carbocreatine, 4AminobutanoicAcid, 3AminoisobutyricAcid, MethylNEthylcarbamate, NAcetylethanolamine, D2AminobutyricAcid, DL2AminobutyricAcid, 2Methyl2Nitropropane, EthylAcetohydroxamate, DL3AminoisobutyricAcid, ButylNitrite, SPlus2AminobutyricAcid, TertButylNitrite, 1Nitrobutane, N,NDimethylglycine, IsobutylNitrite, PropylCarbamate, NEthylglycine, NMethoxyNMethylacetamide, 2AminoisobutyicAcid, 3AminobutanoicAcid, IsovalericAcid13C1, 2Oxazolidinethione, 5Amino1Pentanol, 2Amino3Methyl1Butanol, SPlus2Amino3Methyl1Butanol, 2PropylaminoEthanol, DL2Amino1Pentanol, 3Ethoxypropylamine, RMinus2Amino3Methyl1Butanol, SPlus1Dimethylamino2Propanol, 2IsopropylaminoEthanol, 1Dimethylamino2Propanol, RMinus2Amino1Pentanol, SPlus2Amino1Pentanol, 3Dimethylamino1Propanol, Ethoxydimethylsilane, StrontiumOxide, BoronTrifluorideDihydrate, TrimethylBorate11, TrimethylBorate, LithiumDihydrogenPhosphate, SodiumHypophosphiteMonohydrate, SodiumBisulfite, MalonicAcid, Nitroguanidine, AceticAnhydride13C2, AceticAnhydride(2)13C2, DeuteratedSuccinicAnhydride, DLMethylLactate, 1,3Dioxan5Ol, DL3HydroxybutyricAcid, EthoxyaceticAcid, MethylMethoxyacetate, AlphaHydroxyisobutyricAcid, 3HydroxybutyricAcid, 2Methoxy1,3Dioxolane, MinusMethylLLactate, PlusMethylDLactate, 2HydroxyethylAcetate, 1,4Anhydroerythritol, PolyR3HydroxybutyricAcid, EthylGlycolate, 3MethoxypropionicAcid, 2,2Dimethoxyacetaldehyde, 2HydroxyethylUrea, EthylCarbazate, FormamidineAcetateSalt, 1Ethoxy2Propanol, MonoethylEther1,2Propanediol, 1,5Pentanediol, 2,2Dimethoxypropane, R*,R*Pentane2,4Diol, 2Ethoxy1Propanol, 2Isopropoxyethanol, 2,4Pentanediol, 1,4Pentanediol, R,RMinus2,4Pentanediol, 1,2Pentanediol, 2S,4SPlusPentanediol, 1,2Dimethoxypropane, 1Methoxy2Butanol, 2Propoxyethanol, 2,2Dimethyl1,3Propanediol, FormaldehydeDiethylAcetal, 1Methoxy2Methyl2Propanol, 3Ethoxy1Propanol, 3Methoxy1Butanol, 2,2OxydiEthylamine, N2HydroxyethylEthylenediamine, 1Methylthio2Propanone, 1,4Thioxane, 3MethylthioPropionaldehyde, Tetrahydrothiophene1Oxide, EthylThioacetate, 3Mercapto2Butanone, IonCholine, Methoxytrimethylsilane, TrimethylsilylMethanol, 2ButenoylChloride, CrotonoylChloride, MethacryloylChloride, CyclopropanecarbonylChloride, GermaniumIVOxide, LithiumBromideHydrate, BerylliumHydrogenPhosphate, AcetylNitrate, ScandiumIIIIsopropoxide, Nitrourea, MalonicAcid(2)13C1, BerylliumSulfate, PropylNitrate, DLSerine, LSerine, DSerine, 3Nitropropanol, HydroxyethylCarbamate, NHydroxyurethane, 2Nitro1Propanol, IsopropylNitrate, DLIsoserine, BerylliumSilicate, 3Methylamino1,2Propanediol, AminoacetaldehydeDimethylAcetal, LThreoninol, DThreoninol, Diethanolamine, 2,2AminoethoxyEthanol, 2Amino2Methyl1,3Propanediol, MethylMethacrylateD5, 4Methyl2Pentanone(1,1,1,3,3)D5, OTrimethylsilylHydroxylamine, NChlorocarbonylIsocyanate, 2ChloroethylIsocyanate, LithiumMetavanadate, SodiumCarbonate, SodiumHypophosphiteHydrate, Dinitromethane, MalonicAcid(1,3)13C2, LithiumAcetylacetonate, AceticAnhydride13C4, DLSerine13C1, LSerine13C1, EthylFluoroacetate, AmmoniumLactate, DiethyleneGlycol, TrimethylOrthoformate, 3Methoxy1,2Propanediol, SMinus1,2,4Butanetriol, RPlus1,2,4Butanetriol, 2Hydroxymethyl1,3Propanediol, PolyEthyleneGlycolDivinylEther, Racemic1,2,4Butanetriol, Tropone, Benzaldehyde, MethylThioglycolate, MethylVinylSulfone, MethylthioAceticAcid, ThiolacticAcid, 3MercaptopropionicAcid, 3Mercapto2Butanol, 3Methylthio1Propanol, 4Mercapto1Butanol, 2Mercapto3Butanol, Ethyl2HydroxyethylSulfide, LithiumPerchlorate, SodiumChlorate, Chloromalonaldehyde, Cis3ChloroacrylicAcid, VinylChloroformate, 2ChloroacrylicAcid, 2Chloromethyl2Methyloxirane, ButyrylChloride, 2ChloroethylVinylEther, IsobutyrylChloride, 3Chloro2Butanone, IronIIIHydroxide, SodiumCarbonate13C1, MalonicAcid13C3, 1CyanoisoureaSodiumSalt, LSerine(2)13C1,15N1, 5Methyl2Furonitrile, 2Pyridinecarboxaldehyde, 3Pyridinecarboxaldehyde, 4Pyridinecarboxaldehyde, Nitrosobenzene, Benzaldehyde13C1, BenzaldehydeD1, 3Chloropropionamide, 2Chloropropionamide, DimethylcarbamylChloride, NitrogenPentoxide, VinylphosphonicAcid, PolyVinylphosphonicAcid, SodiumMethacrylate, PolyMethacrylicAcid,SodiumSalt, DeuteratedMalonicAcid, OrthoBenzoquinone, PBenzoquinone, PotassiumNitrate15N1,18O3, Acetylmalononitrile, EthyleneSulfite, FormamidinesulfinicAcid, Benzaldehyde13C1,D1, DeuteratedAceticAnhydride, DiethyleneGlycol(O)D2, Cresol, BenzylAlcohol, Anisole, OCresol, MCresol, PCresol, 3Mercapto1,2Propanediol, DeuteratedMethylMethacrylate, DeuteratedCyclohexanone, DeuteratedMesitylOxide, ChloropropionicAcid, MethylChloroacetate, 2ChloropropionicAcid, 3ChloropropionicAcid, EthylChloroformate, SMinus2ChloropropanoicAcid, RPlus2ChloropropionicAcid, MethoxyacetylChloride, TertButylHypochlorite, 1Chloro2Methyl2Propanol, 4Chloro1Butanol, 2ChloroethylEthylEther, NickelIIPeroxideHydrate, NiobiumIIOxide, DimethylPhosphite, NPhenylhydroxylamine, 3Aminophenol, 5Hydroxy2Methylpyridine, 2Hydroxy6Methylpyridine, NMethyl2Pyrrolecarboxaldehyde, 4Pyridinemethanol, 2Acetylpyrrole, 3Hydroxy2Methylpyridine, 2Azabicyclohept5En3One, 2Hydroxy4Methylpyridine, 1RMinus2Azabicyclohept5En3One, 1SPlus2Azabicyclohept5En3One, 4Methoxypyridine, 3Methoxypyridine, 2Hydroxy3Methylpyridine, 2Hydroxy5Methylpyridine, 2PicolineNOxide, 3PicolineNOxide, 4PicolineNOxide, 2Pyridinemethanol, 3Pyridinemethanol, 2Aminophenol, 4Aminophenol, 2Methoxypyridine, NMethyl2Pyridone, BenzylAlcohol13</t>
  </si>
  <si>
    <t>DeuteriumFluoride, HydrogenFluoride, LithiumFluoride, Fluoromethane, Fluoromethane13C1, AmmoniumFluoride, DeuteratedFluoromethane, MolecularFluorine, SodiumFluoride, VinylFluoride, BerylliumFluoride, EthylFluoride, Difluoromethane, OxygenDifluoride, AmmoniumHydrogenDifluoride, PotassiumFluoride, Fluoroacetonitrile, AllylFluoride, SodiumHydrogenDifluoride, AcetylFluoride, MagnesiumFluoride, PolyVinylideneFluoride, 1,1Difluoroethylene, 2Fluoroethanol, CarbonylFluoride, 1,2Difluoroethane, 1,1Difluoroethane, BoronTrifluoride, Trifluoromethane, NitrogenTrifluoride, Fluoroacetone, Epifluorohydrin, Fluoroacetamide, FluoroaceticAcid, Fluorspar, CalciumFluoride, PotassiumHydrogenfluoride, 1,3Difluoropropane, 2,2Difluoropropane, 1Chloro1Fluoroethylene, 1Chloro2Fluoroethylene, 2,2Difluoroethanol, CopperIFluoride, AluminumFluoride, 1,1,1Trifluoroethane, Chlorodifluoromethane, FluoboricAcid, PhosphorusTrifluoride, CarbonTetrafluoride, ChromiumIIFluoride, 1Fluoropentane, Fluorotrimethylsilane, ChlorineTrifluoride, ManganeseIIFluoride, TetramethylammoniumFluoride, LithiumTetrafluoroborate, IronIIFluoride, 3,3,3Trifluoro1Propyne, PotassiumFluorideDihydrate, Trifluoroacetonitrile, DifluoroaceticAcid, 3,3,3Trifluoropropene, 1,3Difluoro2Propanol, Fluorobenzene, Difluorodimethylsilane, FluoroacetylChloride, NickelIIFluoride, CobaltIIFluoride, 3Fluoropyridine, 2Fluoropyridine, 1,1,1Trifluoropropane, MethanesulfonylFluoride, 2,2,2Trifluoroethylamine, HydrogenFluoridePyridine, 2FluoroethylamineHydrochloride, BoronTrifluorideMethanol, FluorophosphoricAcid, Tetrafluoroethylene, PolyTetrafluoroethylene, SodiumFluoroacetate, 2,2,2Trifluoroethanol, FluorosulfonicAcid, Methyltrifluorosilane, 1Chloro1,1Difluoroethane, CopperIIHydroxyfluoride, 2,2,2Trifluoroethanol(O)D1, DeuteratedFluorobenzene, CopperIIFluoride, ScandiumIIIFluoride, DifluorophosphoricAcid, 1,1,2,2Tetrafluoroethane, 1,1,1,2Tetrafluoroethane, 2,2,2TrifluoroethanolD2, SulfurylFluoride, Fluorocyclohexane, PerchlorylFluoride, Dichlorofluoromethane, Deuterated2,2,2Trifluoroethanol, ZincFluoride, BoronTrifluorideDihydrate, Tetrafluorohydrazine, SiliconTetrafluoride, 1Fluorohexane, Chlorotrifluoromethane, RubidiumFluoride, AmmoniumTetrafluoroborate, TitaniumIIIFluoride, EthylFluoroacetate, VanadiumTrifluoride, SulfurTetrafluoride, ChromiumIIIFluoride, SodiumTetrafluoroborate, MethylDifluoroacetate, 2,2DifluoropropionicAcid, EthylenesulfonylFluoride, 3Fluorotoluene, 2Fluorotoluene, 4Fluorotoluene, 2Fluoro3Methylpyridine, 2Fluoro4Methylpyridine, 2Fluoro6Methylpyridine, 2Fluoro5Methylpyridine, 2Fluoroaniline, 3Fluoroaniline, 4Fluoroaniline, IronIIFluorideTetrahydrate, ManganeseIIIFluoride, 3,3,3Trifluoro1,2Epoxypropane, SMinus3,3,3Trifluoro1,2Epoxypropane, RPlus3,3,3Trifluoro1,2Epoxypropane, 1,1,1Trifluoroacetone, 2Fluorophenol, 3Fluorophenol, 4Fluorophenol, 2Amino5Fluoropyridine, 1Chloro3Fluoro2Propanol, IronIIIFluoride, BoronTrifluorideEthylamineComplex, Trifluoroacetamide, BoronTrifluorideMethylEtherate, TrifluoroaceticAcid, 2,2,2TrifluoroethylMethylEther, 3,3,3Trifluoro1Propanol, 1,1,1Trifluoro2Propanol, 2,2,2Trifluoroethylhydrazine, 5Fluoro2Hydroxypyrimidine, 1,2Difluorobenzene, 1,3Difluorobenzene, 1,4Difluorobenzene, CobaltIIFluorideTetrahydrate, DeuteratedTrifluoroaceticAcid, 2,6Difluoropyridine, CobaltIIIFluoride, 2,4Difluoropyrimidine, 2,2,2Trifluoroethanethiol, Chlorotrifluoroethylene, PolyChlorotrifluoroethylene, NitrosylTetrafluoroborate, 1,1Dichloro1Fluoroethane, 1Fluoroheptane, 1Chloro2,2,2Trifluoroethane, SulfurylChlorideFluoride, LithiumTrifluoroacetate, Pentafluoroethane, 1Ethynyl4Fluorobenzene, 1Ethynyl2Fluorobenzene, 1Ethynyl3Fluorobenzene, Dichlorodifluoromethane, 4Fluorobenzonitrile, 2Fluorobenzonitrile, 3Fluorobenzonitrile, PotassiumMethyltrifluoroborate, 2,2DifluorocyclopropanecarboxylicAcid, 4Fluorostyrene, 3Fluorostyrene, 2Fluorostyrene, TitaniumIVFluoride, PotassiumTrifluorohydroxyborate, EthylDifluoroacetate, 4Fluorobenzaldehyde, BenzoylFluoride, 2Fluorobenzaldehyde, 3Fluorobenzaldehyde, 1Ethyl4Fluorobenzene, 4FluoroOrthoXylene, 3Fluoro1,2Dimethylbenzene, 2Fluoro1,3Dimethylbenzene, 3Fluoroisonicotinaldehyde, 2Fluoro3Pyridinecarboxaldehyde, 2Fluoro5Methylaniline, 3Fluorobenzylamine, 2Fluorobenzylamine, 4Fluorobenzylamine, 4Fluoro2Methylaniline, 3Fluoro4Methylaniline, 3Fluoro2Methylaniline, 4FluoroNMethylaniline, 2Fluoro4Methylaniline, 4Fluoro3Methylaniline, 3FluoroNMethylaniline, 5Fluoro2Methylaniline, RMinus3FluoropyrrolidineHydrochloride, SPlus3FluoropyrrolidineHydrochloride, StrontiumFluoride, PotassiumTetrafluoroborate, PhosphorusPentafluoride, 1,1,1Trifluoro2Butanone, 3Fluoroanisole, 3FluorobenzylAlcohol, 2FluorobenzylAlcohol, 4Fluoro2Methylphenol, 4Fluoro3Methylphenol, 2Fluoro5Methylphenol, 2Fluoroanisole, 4Fluoroanisole, 4FluorobenzylAlcohol, 4Fluoro1,3Diaminobenzene, 4Fluoro1,2Phenylenediamine, 2FluoroethylChloroformate, GalliumIIIFluoride, SilverIFluoride, VanadiumIVFluoride, 1Bromo2Fluoroethane, VanadiumVOxyfluoride, ChromiumIIIFluorideTetrahydrate, NMethyltrifluoroacetamide, 2Amino4Fluorophenol, TrifluoroboraneAcetate, BoronTrifluoridePropanol, MethylTrifluoroacetate, 3,3,3TrifluoropropionicAcid, 2,2,2TrifluoroethylFormate, PolyEthyleneCoTetrafluoroethylene, 4,4,4Trifluorobutanol, 2Trifluoromethyl2Propanol, 3Fluorocatechol, 2,4Difluorotoluene, 2,5Difluorotoluene, 3,4Difluorotoluene, 2,6Difluorotoluene, 2,3Difluorotoluene, 2Fluorothiophenol, 3Fluorothiophenol, 4Fluorothiophenol, 5Fluorocytosine, 2,5Difluoroaniline, 2,6Difluoroaniline, 3,5Difluoroaniline, 2,3Difluoroaniline, 3,4Difluoroaniline, 2,4Difluoroaniline, 2Chloro2,2Difluoroacetamide, 3,3DifluoroazetidineHydrochloride, BoronTrifluorideMethylSulfideComplex, TrifluoroacetaldehydeMethylHemiacetal, 5Fluorouracil, 3,5Difluorophenol, 2,4Difluorophenol, 2,6Difluorophenol, 2,3Difluorophenol, 2,5Difluorophenol, 3,4Difluorophenol, Cis1S,2S1,2Dihydro3Fluorocatechol, ChlorinePentafluoride, ChlorodifluoroaceticAcid, 1Chloro3Fluorobenzene, 1Chloro2Fluorobenzene, 1Chloro4Fluorobenzene, IronIIIFluorideTrihydrate, AmmoniumTrifluoroacetate, 2Chloro3Fluoropyridine, 2Chloro5Fluoropyridine, 5Chloro2Fluoropyridine, BoronTrifluorideDimethanol, ArsenicTrifluoride, 1,1,3,3,3Pentafluoropropene, 1,1,2,2TetrafluoroethylMethylEther, 2,2,3,3Tetrafluoro1Propanol, 5Fluorouracil15N2, 1,2,4Trifluorobenzene, 1,3,5Trifluorobenzene, 1,2,3Trifluorobenzene, 1Fluorooctane, TrifluoroacetylChloride, 2Chloro5Fluoropyrimidine, 1,2Dichloro1,2Difluoroethylene, DimethylaminoSulfurTrifluoride, NitroniumTetrafluoroborate, TetrafluoroboricAcidDimethylEtherComplexMoleComplex, PotassiumVinyltrifluoroborate, 1,1,1,3,3Pentafluoropropane, 1,1,2,2,3Pentafluoropropane, 2,4,6Trifluoropyrimidine, 4Ethynyl1Fluoro2Methylbenzene, 1,2Dichloro1,1Difluoroethane, CyanuricFluoride, 5Fluoroindole, 4Fluorophenylacetonitrile, 2Fluorophenylacetonitrile, 6Fluoroindole, 5Fluoro2Methylbenzonitrile, 2Fluoro5Methylbenzonitrile, 4Fluoroindole, 4Fluoro2Methylbenzonitrile, 3Fluoro4Methylbenzonitrile, 3Fluorophenylacetonitrile, 2,2,2TrifluoroethylamineHydrochloride, SodiumTrifluoroacetate, 3TrifluoromethylPyrazole, 2Amino6Fluorobenzonitrile, 5Amino2Fluorobenzonitrile, 2Amino5Fluorobenzonitrile, 1Fluoro4,1MethylethenylBenzene, 2Chloro1,1,1,2Tetrafluoroethane, BromineTrifluoride, SodiumTrifluoroacetate13C1, 2FluorophenylIsocyanate, 3FluorophenylIsocyanate, 2Fluoro4Hydroxybenzonitrile, 4FluorophenylIsocyanate, Trichlorofluoromethane, Hexafluoroethane, AluminumFluorideTrihydrate, 1Ethynyl2,4Difluorobenzene, 1Ethynyl3,5Difluorobenzene, 3,4Difluorophenylacetylene, 2Fluoroacetophenone, 3Fluoroacetophenone, 3Fluoro2Methylbenzaldehyde, 4Fluoro3Methylbenzaldehyde, 2Fluoro5Methylbenzaldehyde, 3Fluoro4Methylbenzaldehyde, 2,4FluorophenylOxirane, 4Fluoro2Methylbenzaldehyde, 5Fluoro2Methylbenzaldehyde, 4Fluoroacetophenone, 2Hydroxy2trifluoromethylPropionitrile, 2,6Difluorobenzonitrile, 2,5Difluorobenzonitrile, 2,3Difluorobenzonitrile, 2,4Difluorobenzonitrile, 3,4Difluorobenzonitrile, 3,5Difluorobenzonitrile, SPlus2TrifluoromethylPyrrolidine, 2TrifluoromethylPyrrolidine, R2TrifluoromethylPyrrolidine, 2Fluorobenzamide, 3Fluorobenzamide, 4Fluorobenzamide, Syn4Fluorobenzaldoxime, PotassiumFluorosulfate, 4FluoroAlphaMethylbenzylamine, 3Fluorophenethylamine, 4Fluorophenethylamine, 2Fluorophenethylamine, 4FluoroNMethylbenzylamine, 2FluoroNMethylbenzylamine, 3FluoroNMethylbenzylamine, 4FluoropiperidineHydrochloride, 3FluoropiperidineHydrochloride, BoronTrifluorideTetrahydrofuranComplex, 4FluorophenylboronicAcid, 3FluorophenylboronicAcid, 2FluorophenylboronicAcid, VinylTrifluoroacetate, 2TrifluoromethylAcrylicAcid, Sarin, 4FluorobenzoicAcid, 3Fluorosalicylaldehyde, 2FluorobenzoicAcid, 5Fluorosalicylaldehyde, 3FluorobenzoicAcid, 2,6Difluorostyrene, 4FluoroAlphaMethylbenzylAlcohol, 4FluorophenethylAlcohol, 2FluorophenethylAlcohol, 4Fluoro3Methylanisole, 3FluorophenethylAlcohol, 2FluoroAlphaMethylbenzylAlcohol, 2Fluoro5Methylanisole, 2Amino6Fluorobenzylamine, EthylChlorofluoroacetate, 2Fluoro5PyridylboronicAcid, 1Bromo3Fluoropropane, 1Fluoro3Nitrobenzene, 2FluoronicotinicAcid, 6FluoropicolinicAcid, 6FluoronicotinicAcid, 2FluoroisonicotinicAcid, 3FluoroisonicotinicAcid, 1Fluoro2Nitrobenzene, 1Fluoro4Nitrobenzene, BoronTrifluorideDiethylEtherate10B1, 3FluoroPAnisidine, 5Fluoro2Methoxyaniline, BoronTrifluorideDiethylEtherate, 2,2,2TrifluoroethylAcetate, EthylTrifluoroacetate, 2,3Difluorobenzaldehyde, 2,6Difluorobenzaldehyde, 3,4Difluorobenzaldehyde, 2,4Difluorobenzaldehyde, 2,5Difluorobenzaldehyde, 3,5Difluorobenzaldehyde, 2Fluoro6Methoxyphenol, 4Fluoro2Methoxyphenol, 4Fluorothioanisole, 4FluorobenzylMercaptan, 2Fluorothioanisole, TrimethylTrifluoromethylSilane, 1Chloro2,3,3Trifluorocyclobutene, 2Bromo1,1Difluoroethylene, 3,3,3TrifluoroDLAlanine, 2,4DifluoroNMethylaniline, 2,4Difluorobenzylamine, 2,5Difluorobenzylamine, 2,6Difluorobenzylamine, 3,4Difluorobenzylamine, 3,5Difluorobenzylamine, 2,3Difluorobenzylamine, SodiumFluorophosphate, 3,3,3TrifluorolacticAcid, SMinusTrifluorolacticAcid, FluorosilicicAcid, TrifluoroacetaldehydeEthylHemiacetal, 5Fluoro2Methoxy4,1HPyrimidinone, 2,4Difluoroanisole, 2,5Difluoroanisole, Alpha,alphaDifluoroanisole, 2,6DifluorobenzylAlcohol, 2,3DifluorobenzylAlcohol, 2,4DifluorobenzylAlcohol, 2,5DifluorobenzylAlcohol, 3,4DifluorobenzylAlcohol, 3,5DifluorobenzylAlcohol, 3,4Difluoroanisole, 3,5Difluoroanisole, 2,5Difluorophenylhydrazine, MethylChlorodifluoroacetate, 1Chloro1,2,2Trifluorocyclobutane, PolyEthyleneAltChlorotrifluoroethylene, 2Chloro5Fluorotoluene, 3Chloro2Fluorotoluene, 2Chloro6Fluorotoluene, 2Chloro4Fluorotoluene, 4Chloro2Fluorotoluene, 5Chloro2Fluorotoluene, 2FluorobenzylChloride, 3FluorobenzylChloride, 4FluorobenzylChloride, Pentafluoropropionitrile, 4FluorobenzoicAcid(Alpha)13C1,(2,3,5,6)D4, 2Chloro6Fluoroaniline, 3Chloro4Fluoroaniline, 4Chloro2Fluoroaniline, 2Chloro4Fluoroaniline, 3Chloro2Fluoroaniline, 5Chloro2Fluoroaniline, 2Chloro4Fluorotoluene(Alpha)13C1, SilverIIFluoride, YttriumIIIFluoride, VanadiumVFluoride, HexafluorophosphoricAcid, SulfurHexafluoride, 2,3,4Trifluorotoluene, Alpha,Alpha,AlphaTrifluorotoluene, 4Fluorophthalonitrile, MelaminehydrogenFluoride, 2,4Difluorothiophenol, 3,4Difluorothiophenol, 1Fluoronaphthalene, 1Fluorononane, 2Chloro5Fluorophenol, 2Chloro4Fluorophenol, 3Chloro4Fluorophenol, 4Chloro3Fluorophenol, 4Chloro2Fluorophenol, 2Chloro6Fluorophenol, SilverIHydrogenfluoride, Lithium3Fluoropyridine2Carboxylate, 2,4,6Trifluoroaniline, 2,3,4Trifluoroaniline, 2,3,6Trifluoroaniline, 2,4,5Trifluoroaniline, 4TrifluoromethylPyridine, 3,4,5Trifluoroaniline, 3TrifluoromethylPyridine, 2TrifluoromethylPyridine, TrimethyloxoniumTetrafluoroborate, 2,4,5Trifluorophenol, 2,3,4Trifluorophenol, 2,3,6Trifluorophenol, 2,4,6Trifluorophenol, 2,3,5Trifluorophenol, 5Fluoro6HydroxyhydrouracilMonohydrate, Ethyl2Fluoroacetoacetate, RPlus1Fluoro2Octanol, 1Chloro2,4Difluorobenzene, 1Chloro2,5Difluorobenzene, 4Chloro1,2Difluorobenzene, 1Chloro3,5Difluorobenzene, GermaniumIVFluoride, Bromotrifluoromethane, 2,2,3,3,3Pentafluoropropylamine, Trifluoromethanesulfonamide, 2Fluoro5Formylbenzonitrile, 5Fluoro2Methylindole, TetraethylammoniumFluoride, Hexafluoropropene, 2,2,3,3,3Pentafluoro1Propanol, 1,2,3,5Tetrafluorobenzene, 1,2,3,4Tetrafluorobenzene, 1,2,4,5Tetrafluorobenzene, TrifluoromethanesulfonicAcid, 3Methyl5TrifluoromethylPyrazole, DimethylFluoromalonate, 5Fluoro1Indanone, 6Fluoro1Indanone, 4Fluoro1Indanone, Trans4Fluorocinnamaldehyde, CadmiumFluoride, ChloromethylTrifluoromethylSulfide, 2,3,5,6Tetrafluoropyridine, DeuteratedTrifluoromethanesulfonicAcid, 2Fluoro6Methoxybenzonitrile, 3Fluoro4MethylphenylIsocyanate, 5Fluoro2MethylphenylIsocyanate, 4FluorobenzylIsocyanate, 2Fluoro5MethylphenylIsocyanate, 2FluorobenzylIsocyanate, 3FluorobenzylIsocyanate, 5Fluoro2Methoxybenzonitrile, 6Fluoro2Methylbenzoxazole, 4Fluoro3MethylphenylIsocyanate, 5Fluoro2Oxindole, CesiumFluoride, LithiumHexafluorophosphate, 1,1,1,3,3,3Hexafluoropropane, PotassiumTrifluoroacetate, 4Fluoropropiophenone, 2FluorophenylAcetone, 4FluorophenylAcetone, 2Fluoropropiophenone, SodiumChlorodifluoroacetate, 2,2Dichloro1,1,1Trifluoroethane, 5Fluoro2,3HBenzoxazolone, 2Fluoroadenine, 2,3Difluorophenylacetonitrile, 2,4Difluorophenylacetonitrile, 2,5Difluorophenylacetonitrile, 2,6Difluorophenylacetonitrile, 3,4Difluorophenylacetonitrile, 3,5Difluorophenylacetonitrile, 3TrifluoromethylPiperidine, 2Fluoroacetanilide, 4Fluoroacetanilide, 3Fluoroacetanilide, 4FluorophenylIsothiocyanate, 2FluorophenylIsothiocyanate, 2Fluorobenzothiazole, 3FluorophenylIsothiocyanate, 4Fluoro3MethylphenylboronicAcid, 4Fluoro2MethylphenylboronicAcid, 2Fluoro4MethylphenylboronicAcid, 3Fluoro4MethylphenylboronicAcid, 2Fluoro5MethylphenylboronicAcid, 5Fluoro2MethylphenylboronicAcid, 2,2DifluorosuccinicAcid, E4,4,4Trifluoro3Methyl2ButenoicAcid, Methyl4,4,4Trifluorocrotonate, 1TrifluoromethylEthenylAcetate, 1,1,1Trifluoro2,4Pentanedione, 2,2,2TrifluoroethylAcrylate, Allyltrifluoroacetate, Z4,4,4Trifluoro3Methyl2ButenoicAcid, 1TrifluoromethylCyclopropane1CarboxylicAcid, GE, Dimefox, FluorophenylaceticAcid, Methyl4Fluorobenzoate, 3Fluoro4Methoxybenzaldehyde, 2FluorophenylaceticAcid, 5Fluoro2Hydroxyacetophenone, 3FluorophenylaceticAcid, 3Fluoro2MethylbenzoicAcid, 5Fluoro2MethylbenzoicAcid, 2Fluoro5MethylbenzoicAcid, 4Fluoro2Hydroxyacetophenone, 4FluorophenylAcetate, 4Fluoro3MethylbenzoicAcid, 5Fluoro2Methoxybenzaldehyde, Methyl2Fluorobenzoate, 2Fluoro4Methoxybenzaldehyde, 2Fluoro6Methoxybenzaldehyde, 2Fluoro5Methoxybenzaldehyde, 2Fluoro3Methoxybenzaldehyde, 4Fluoro2MethylbenzoicAcid, 3FluorophenylAcetate, 4Fluoro3Methoxybenzaldehyde, 3Fluoro4MethylbenzoicAcid, 4FluorophenylaceticAcid, 4Fluorobenzamidoxime, 2FluorobenzoicHydrazide, 3FluorobenzoicHydrazide, 4FluorobenzoicHydrazide, Chloropentafluoroethane, SeleniumTetrafluoride, 1Bromo4Fluorobutane, 2,4DifluorophenylIsocyanate, 2,6DifluorophenylIsocyanate, 2,5DifluorophenylIsocyanate, 3,4DifluorophenylIsocyanate, 3,5DifluorophenylIsocyanate, 2Fluoro4Nitrotoluene, 2Fluoro6Nitrotoluene, 3Fluoro4Nitrotoluene, 2Amino5FluorobenzoicAcid, 2Amino4FluorobenzoicAcid, 2Amino6FluorobenzoicAcid, 4Amino2FluorobenzoicAcid, 2Fluoro5Nitrotoluene, 4Fluoro2Nitrotoluene, 5Fluoro2Nitrotoluene, 4Fluorothiobenzamide, 4Chloro2Fluorobenzonitrile, 2Chloro6Fluorobenzonitrile, 2Chloro4Fluorobenzonitrile, 3Chloro4Fluorobenzonitrile, 5Chloro2Fluorobenzonitrile, 3Chloro2Fluorobenzonitrile, 3Chloro5Fluorobenzonitrile, BoronTrifluorideTertButylMethylEtherate, LithiumTrifluoromethanesulfonate, Methyl3,3,3Trifluoropyruvate, 3TrifluoromethylButyricAcid, IsopropylTrifluoroacetate, 5FluorosalicylicAcid, 2Fluoro6HydroxybenzoicAcid, 3Fluoro4HydroxybenzoicAcid, 4FluorosalicylicAcid, 4Fluoro3HydroxybenzoicAcid, 2Fluoro5Nitroaniline, 4Fluoro3Nitroaniline, 4Fluoro2Nitroaniline, 2Fluoro4Nitroaniline, 2,6Difluoroacetophenone, 2,4Difluoroacetophenone, 2,5Difluoroacetophenone, 3,4Difluoroacetophenone, 3,5Difluoroacetophenone, 1,4Dimethoxy2Fluorobenzene, 4Fluoroveratrole, 1Fluoro3,5Dimethoxybenzene, TinIIFluoride, 2Amino4,4,4TrifluorobutyricAcid, 3Amino4,4,4TrifluorobutyricAcid, N2HydroxyethylTrifluoroacetamide, NMethoxyNMethyl2,2,2Trifluoroacetamide, 2,3,6Trifluorobenzonitrile, 2,4,5Trifluorobenzonitrile, 2,3,4Trifluorobenzonitrile, 3,4,5Trifluorobenzonitrile, 2,4,6Trifluorobenzonitrile, 2Fluoro6Nitrophenol, 3Fluoro4Nitrophenol, 5Fluoro2Nitrophenol, 4Fluoro2Nitrophenol, 2Fluoro4Nitrophenol, 2,6Difluorobenzamide, 2,4Difluorobenzamide, 3,4Difluorobenzamide, 3,5Difluorobenzamide, 2,3Difluorobenzamide, 3,3DifluoropiperidineHydrochloride, 4,4DifluoropiperidineHydrochloride, 2,4DifluorophenylboronicAcid, 3,4DifluorophenylboronicAcid, 2,6DifluorophenylboronicAcid, 3,5DifluorophenylboronicAcid, 2,5DifluorophenylboronicAcid, 2,3DifluorophenylboronicAcid, Allyl1,1,2,2TetrafluoroethylEther, 2,2Difluoro1,3Benzodioxole, 2,6DifluorobenzoicAcid, 2,5DifluorobenzoicAcid, 2,3DifluorobenzoicAcid, 2,4DifluorobenzoicAcid, 3,4DifluorobenzoicAcid, 3,5DifluorobenzoicAcid, 3,5Difluorosalicylaldehyde, 5Fluoro1,3Dimethyluracil, 5Fluoro2Ethoxy4,1HPyrimidinone, SEthylTrifluorothioacetate, 2,6DifluoroAlphaMethylbenzylAlcohol, 5Fluoro2MercaptobenzylAlcohol, EthylChlorodifluoroacetate, 4FluorobenzoylChloride, 2FluorobenzoylChloride, 2Chloro6Fluorobenzaldehyde, 3FluorobenzoylChloride, 3Chloro4Fluorobenzaldehyde, 2Chloro4Fluorobenzaldehyde, 3Chloro2Fluorobenzaldehyde, 4Chloro3Fluorobenzaldehyde, 2,5Difluoronitrobenzene, 2,4Difluoronitrobenzene, 3,4Difluoronitrobenzene, 3,5Difluoronitrobenzene, 2,6Difluoronitrobenzene, 2DifluoromethoxyAniline, 4DifluoromethoxyAniline, 3DifluoromethoxyAniline, 4FluorobenzoylChloride(Carbonyl)13C1, 3Chloro4Fluorobenzylamine, 2Chloro4Fluorobenzylamine, Methyl2,3,3,3Tetrafluoropropionate, 2,3,4Trifluorobenzaldehyde, 2,3,6Trifluorobenzaldehyde, 3,4,5Trifluorobenzaldehyde, 2,4,5Trifluorobenzaldehyde, 2,3,5Trifluorobenzaldehyde, 4Methylbenzotrifluoride, 3Methylbenzotrifluoride, BenzenesulfonylFluoride, DiisobutylaluminumFluoride, 1Fluorodecane, 2Chloro5Fluoroanisole, 4Chloro3Fluoroanisole, 2Chloro6FluorobenzylAlcohol, 4Chloro2Fluoroanisole, 2Chloro4Fluoroanisole, 2Chloro4FluorobenzylAlcohol, 3Chloro5Fluoroanisole, 3Chloro4Fluorophenylhydrazine, Bromotrifluoroethylene, TetramethylammoniumTetrafluoroborate, 4TrifluoromethylAniline, 2TrifluoromethylAniline, 3TrifluoromethylAniline, 6Fluoro2Methylquinoline, DiethylaminoSulfurTrifluoride, TriethylamineTrihydrofluoride, TetrafluoroboricAcidDiethylEtherComplex, Hexafluoro1,3Butadiene, Hexafluoro2Butyne, 2,2,3,3Tetrafluoro1,4Butanediol, 3TrifluoromethylPhenol, 4TrifluoromethylPhenol, 2Hydroxybenzotrifluoride, TrifluoromethoxyBenzene, 2,3,6TrifluorobenzylAlcohol, 2,4,5TrifluorobenzylAlcohol, 3,4,5TrifluorobenzylAlcohol, 5Amino2TrifluoromethylPyridine, 2Amino6TrifluoromethylPyridine, 4Amino3TrifluoromethylPyridine, 2Amino5TrifluoromethylPyridine, 3,4Fluorophenyl1HPyrazole, 2,6DifluorobenzylChloride, 2FluorophenylhydrazineHydrochloride, 3FluorophenylhydrazineHydrochloride, 4FluorophenylhydrazineHydrochloride, AmmoniumHexafluorophosphate, 2TrifluoroacetylPyrrole, 2Hydroxy5TrifluoromethylPyridine, 2Hydroxy4TrifluoromethylPyridine, 4Fluorobenzoylacetonitrile, 2Chloro4,6Difluoroaniline, HexafluorotitanicAcid, TrimethylsulphoniumTetrafluoroborate, PotassiumButyltrifluoroborate, PentafluoropropionicAcid, 3,3,4,4,4Pentafluoro2Butanol, 1TrifluoroacetylImidazole, 4Hydroxy6TrifluoromethylPyrimidine, 2Hydroxy4TrifluoromethylPyrimidine, 4Fluorobenzotrifluoride, 2,3,5,6Tetrafluorotoluene, 2Fluorobenzotrifluoride, 3Fluorobenzotrifluoride, MethylTrifluoromethanesulfonate, 6Fluorochromone, 5,4Fluorophenyl1HTetrazole, 2,2,4,4Tetrafluoro1,3Dithietane, 4,4DifluorocyclohexanecarboxylicAcid, 2,4Fluorophenyl3Butyn2Ol, Cyclopropyl4FluorophenylKetone, 2Dimethylamino6Fluorobenzonitrile, 2Chloro3,5Difluorophenol, Methoxyflurane, 2,4Dichloro1Fluorobenzene, 1,3Dichloro2Fluorobenzene, 1,2Dichloro4Fluorobenzene, 1,4Dichloro2Fluorobenzene, 2,3,4,5Tetrafluoroaniline, 2,3,5,6Tetrafluoroaniline, 2,3,4,6Tetrafluoroaniline, 3Fluoro4TrifluoromethylPyridine, 4FluorobenzoylIsocyanate, 5Fluoroisatin, 7Fluoroindole1H2,3Dione, 3,4FluorophenoxyPropionitrile, 2FluorophenethylIsocyanate, 4FluorophenethylIsocyanate, 3,4Fluorophenyl2Propenamide, 3,3Fluorophenyl2Propenamide,PredominantlyTrans, TetramethylammoniumFluorideTetrahydrate, 6Fluoro1,2,3,4Tetrahydro2Methylquinoline, Bromochlorodifluoromethane, BoronTrifluoridePhosphoricAcidComplex, Trans2,4FluorophenylVinylboronicAcid, Trans2,3FluorophenylVinylboronicAcid, PerfluoromethylVinylEther, Hexafluoroacetone, HexafluoropropyleneOxide, 2,3,5,6Tetrafluorophenol, 4Amino2,3,5,6Tetrafluoropyridine, Ethyl4,4,4Trifluoro2Butynoate, 3FluorophthalicAnhydride, 4FluorophthalicAnhydride, 2Fluoro5Nitrobenzonitrile, 3FluorocinnamicAcid, AlphaFluorocinnamicAcid, 2FluorocinnamicAcid, 4FluorocinnamicAcid, Trans3FluorocinnamicAcid, 6Fluoro4Chromanone, AlphaCyclopropyl4FluorobenzylAlcohol, 1Chloro2,4,6Trifluorobenzene, 2,4Dichloro5Fluoropyrimidine, 3,5Dichloro1FluoropyridiniumTriflate, AmmoniumTrifluoromethanesulfonate, 3,5Difluoro4Formylbenzonitrile, DeuteratedMethylTrifluoromethaneSulfonate, 6Fluoro2H1,4Benzoxazin3,4HOne, 4FluorobenzylIsothiocyanate, 5Fluoro2Methylbenzothiazole, ZirconiumIVFluoride, TetraethylammoniumFluorideHydrate, 3Fluoro4FormylphenylboronicAcid, 2Fluoro3FormylphenylboronicAcid, 2Fluoro4FormylphenylboronicAcid, 4Fluoro3FormylphenylboronicAcid, SodiumHexafluorophosphate, 1,1,1,3,3,3Hexafluoro2Propanol, Pentafluorobenzene, 1,1,1Trifluorohexane2,4Dione, Ethyl4,4,4Trifluorocrotonate, 2,2,2TrifluoroethylMethacrylate, 4Ethoxy1,1,1Trifluoro3Buten2One, AlphaTrifluoromethylGammaValerolactone, Poly2,2,2TrifluoroethylMethacrylate, 1TrifluoromethylCyclobutanecarboxylicAcid, Methyl2Fluorophenylacetate, Ethyl4Fluorobenzoate, Ethyl3Fluorobenzoate, 2Fluoro4Methoxyacetophenone, 3Fluoro4Methoxyacetophenone, 3,4FluorophenylPropionicAcid, 3,3FluorophenylPropionicAcid, 5Fluoro2Hydroxypropiophenone, 3,2FluorophenylPropionicAcid, 5Fluoro2Methoxyacetophenone, RPlus3,3Difluoro1,2Heptanediol, 2Amino6Fluorobenzothiazole, 1Fluoro4TrimethylsilylBenzene, 5Chloro2,4,6Trifluoropyrimidine, TrifluoromethanesulfonylChloride, 4FluorobenzylmagnesiumChloride, 3Fluoro2MethylphenylmagnesiumChloride, 1,1,1,3,3,3Hexafluoro2Propanol(O)D1, Pentafluoropyridine, 2Fluoro5Nitrobenzaldehyde, 4Fluoro3Nitrobenzaldehyde, 3DifluoromethoxyBenzonitrile, 2Amino5Trifluoromethyl1,3,4Thiadiazole, N,NDiethyl2,2,2Trifluoroacetamide, 2FluoroDLAlphaPhenylglycine, XenonDifluoride, 2Chloro4FluorobenzylCyanide, 2Chloro6Fluorophenylacetonitrile, ArsenicPentafluoride, 5Fluoro2MethoxyphenylboronicAcid, 2Fluoro6MethoxyphenylboronicAcid, 3Fluoro4MethoxyphenylboronicAcid, 4Fluoro2MethoxyphenylboronicAcid, 2Fluoro3MethoxyphenylboronicAcid, 2Fluoro5MethoxyphenylboronicAcid, BisTrifluoromethylPeroxide, 2HHeptafluoropropane, 1HHeptafluoropropane, Deuterated1,1,1,3,3,3Hexafluoro2Propanol, Methyl4,4,4Trifluoroacetoacetate, Ethyl3,3,3Trifluoropyruvate, 2,2,2TrifluoroethylButyrate, Ethyl4,4,4Trifluorobutyrate, ButylTrifluoroacetate, 2EthynylAlpha,Alpha,AlphaTrifluorotoluene, 4EthynylAlpha,Alpha,AlphaTrifluorotoluene, 3EthynylAlpha,Alpha,AlphaTrifluorotoluene, 3Fluoro4HydroxyphenylaceticAcid, 3Fluoro4MethoxybenzoicAcid, 5Fluoro2MethoxybenzoicAcid, 3Fluoro4Hydroxy5Methoxybenzaldehyde, 2Fluoro6MethoxybenzoicAcid, Methyl5Fluoro2Hydroxybenzoate, 4FluorophenoxyaceticAcid, 2,4Difluoropropiophenone, SMinus1,1,1Trifluoroheptan2Ol, RPlus1,1,1Trifluoroheptan2Ol, RMinus1,4Fluorophenoxy2Propanol, SPlus1,4Fluorophenoxy2Propanol, 2Fluorophenylthiourea, 4FluorophenylThiourea, 3FluorophenylThiourea, 1,1Dichloro1,2,2,2Tetrafluoroethane, Tetrafluorodichloroethane, 1,2Dichlorotetrafluoroethane, Methyl3Amino4,4,4Trifluorobutyrate, 3TrifluoromethylBenzonitrile, 4TrifluoromethylBenzonitrile, 2TrifluoromethylBenzonitrile, 4Fluoro2Nitroanisole, 2Fluoro4Nitroanisole, 4Fluoro3NitrobenzylAlcohol, 2Fluoro5NitrobenzylAlcohol, 2,4DifluorophenylIsothiocyanate, 2,5DifluorophenylIsothiocyanate, 3,5DifluorophenylIsothiocyanate, 3Chloro4FluorophenylIsocyanate, 3Chloro2FluorophenylIsocyanate, 4Chloro2FluorophenylIsocyanate, IndiumIIIFluoride, PerfluorosuccinicAnhydride, SodiumTrifluoromethanesulfonate, 6TrifluoromethylNicotinonitrile, 2,4DifluorophenylaceticAcid, 2,6DifluorophenylaceticAcid, 2,3DifluorophenylaceticAcid, 2,5DifluorophenylaceticAcid, 3,4DifluorophenylaceticAcid, 3,5DifluorophenylaceticAcid, 4DifluoromethoxyBenzaldehyde, 2DifluoromethoxyBenzaldehyde, 3DifluoromethoxyBenzaldehyde, Methyl2,6Difluorobenzoate, Methyl3,4Difluorobenzoate, Methyl2,4Difluorobenzoate, 2,6Difluoro4Methoxybenzaldehyde, 3TrifluoromethylStyrene, 2TrifluoromethylStyrene, 4TrifluoromethylStyrene, 5Fluoro2MercaptobenzoicAcid, 2Fluorobiphenyl, 4Fluorobiphenyl, 3Fluoro4MethylbenzoylChloride, 2Chloro4Fluoroacetophenone, 4FluorophenylacetylChloride, 2Chloro6Fluoro3Methylbenzaldehyde, 6Chloro2Fluoro3Methylbenzaldehyde, 4Fluoro3MethylbenzoylChloride, 5Fluoro2MethylbenzoylChloride, 2,3,4TrifluorophenylIsocyanate, 5Amino2,2Difluoro1,3Benzodioxole, 4,5DifluoroanthranilicAcid, 2Chloro6Fluorobenzaldoxime, CalciumFluorophosphateDihydrate, 5FluorooroticAcid, Glycidyl1,1,2,2TetrafluoroethylEther, 4,5Difluoro2Nitroaniline, 2,2,2Trifluoroacetophenone, 3TrifluoromethylBenzaldehyde, 4TrifluoromethylBenzaldehyde, 2TrifluoromethylBenzaldehyde, 2,4,5Trifluoroacetophenone, 1,2Difluoro4,5Dimethoxybenzene, 1,4Difluoro2,5Dimethoxybenzene, PToluenesulfonylFluoride, 4FluorophenylMethylSulfone, AlphaToluenesulfonylFluoride, 2FluorophenylMethylSulfone, 3Chloro4FluorophenylboronicAcid, 5Chloro2FluorophenylboronicAcid, 2Chloro6FluorophenylboronicAcid, ChlorotrifluoroethaneTrifluoromethane, 2Chloro6FluorobenzoicAcid, 2Chloro4FluorobenzoicAcid, 4FluorophenylChloroformate, 3Chloro4FluorobenzoicAcid, 4Chloro2FluorobenzoicAcid, 5Chloro2FluorobenzoicAcid, 3Chloro2FluorobenzoicAcid, 3Chloro5Fluoro4Hydroxybenzaldehyde, BrominePentafluoride, 2Bromo3,3,3Trifluoro1Propene, EthylDichlorofluoroacetate, 1Bromo2Fluorobenzene, 1Bromo3Fluorobenzene, 1Bromo4Fluorobenzene, 2,3,5,6Tetrafluorobenzonitrile, 2,3,4,5Tetrafluorobenzonitrile, 2,3,6Trifluorobenzamide, 3,4,5Trifluorobenzamide, 6TrifluoromethylPyridine3Carboxaldehyde, 2TrifluoromethylBenzylamine, 3TrifluoromethylBenzylamine, 4TrifluoromethylBenzylamine, 2Methyl3TrifluoromethylAniline, 4Methyl3TrifluoromethylAniline, 4TrifluoromethylNMethylaniline, 2TrifluoromethylNMethylaniline, MorpholinosulfurTrifluoride, SulfanilylFluoride, 2Fluorobenzenesulfonamide, 3Fluorobenzenesulfonamide, 4Fluorobenzenesulfonamide, BariumFluoride, 2Chloro1Fluoro4Nitrobenzene, 2Chloro5Fluoronitrobenzene, 4FluorophenethylamineHydrochloride, 2,3,4TrifluorophenylboronicAcid, 2,3,6TrifluorophenylboronicAcid, 2,4,6TrifluorophenylboronicAcid, 2,4,5TrifluorophenylboronicAcid, 2,3,5TrifluorophenylboronicAcid, 3,4,5TrifluorophenylboronicAcid, 5Bromo2Fluoropyridine, 2Bromo5Fluoropyridine, 3Bromo5Fluoropyridine, 2,3,5,6Tetrafluoro4Pyridinecarbonitrile, 2,3,6TrifluorobenzoicAcid, 2,4,5TrifluorobenzoicAcid, 3,4,5TrifluorobenzoicAcid, 2,3,4TrifluorobenzoicAcid, 2,4,6TrifluorobenzoicAcid, 1Phenyl2,2,2Trifluoroethanol, 3TrifluoromethylBenzylAlcohol, 3TrifluoromethylAnisole, 4TrifluoromethylBenzylAlcohol, 2TrifluoromethylBenzylAlcohol, AlphaTrifluoromethylBenzylAlcohol, 4TrifluoromethoxyToluene, RMinusAlphaTrifluoromethylBenzylAlcohol, SPlusAlphaTrifluoromethylBenzylAlcohol, 4Trifluoromethyl1,2Phenylenediamine, 5Trifluoromethyl1,3Phenylenediamine, 3TrifluoromethylPhenylhydrazine, 4TrifluoromethylPhenylhydrazine, 2TrifluoromethylPhenylhydrazine, 2Trifluoromethyl1,4Phenylenediamine, 2,6DifluorobenzoylChloride, 2,5DifluorobenzoylChloride, 2,4DifluorobenzoylChloride, 3,4DifluorobenzoylChloride, 3,5DifluorobenzoylChloride, 2,3DifluorobenzoylChloride, 2Chloro3,6Difluorobenzaldehyde, 3Chloro2,6Difluorobenzaldehyde, 3Bromo1,1,1Trifluoropropane, 2,4,5Trifluoronitrobenzene, 2,4,6Trifluoronitrobenzene, 2,3,4Trifluoronitrobenzene, 3,4,5Trifluoronitrobenzene, 2,3,6Trifluoropyridine4CarboxylicAcid, 2,3,5Trifluoropyridine4CarboxylicAcid, 4TrifluoromethoxyAniline, 3TrifluoromethoxyAniline, 2TrifluoromethoxyAniline, 6Methyl4trifluoromethyl2,1HPyridone, 6TrifluoromethylPyridine3Methanol, 2Methoxy3TrifluoromethylPyridine, 5Amino3,4FluorophenylPyrazole, 5Amino4,4Fluorophenyl1HPyrazole, TropyliumTetrafluoroborate, MethylPentafluoropropionate, 2,3,5,6Tetrafluorobenzaldehyde, 2,2Difluoro2FluorosulfonylAceticAcid, 4,4,5,5,5Pentafluoro1Pentanol, 4TrifluoromethoxyPhenol, 3TrifluoromethoxyPhenol, 2Hydrazino4TrifluoromethylPyrimidine, 2,3,5,6TetrafluoroPXylene, EthylTrifluoromethanesulfonate, AmmoniumHexafluorosilicate, DiethylFluoromalonate, 6Fluoro2Methylchromone, 4Fluoro2,1HPyrazol3YlPhenol, 3TrifluoromethylThiophenol, 4TrifluoromethylThiophenol, PhenylTrifluoromethylSulfide, 2TrifluoromethylBenzenethiol, Cyclobutyl4FluorophenylKetone, 8Fluoro1Benzosuberone, 2Chloro3,5Difluoroanisole, AntimonyIIIFluoride, CesiumFluoroaluminate, 2FluorobenzalChloride, 3FluorobenzalChloride, 2Chloro6FluorobenzylChloride, Alpha,AlphaDichloro4Fluorotoluene, 2Amino4Hydroxy6Trifluoromethylpyrimidine, 4Fluoro2TrifluoromethylAniline, 4Fluoro3TrifluoromethylAniline, 2Fluoro5TrifluoromethylAniline, 2Fluoro6TrifluoromethylAniline, 2Fluoro3TrifluoromethylAniline, 5Fluoroindole2CarboxylicAcid, 4Fluoro2,5IsoxazolylPhenol, 5Trifluoromethyl2Mercaptopyridine, 1,4Fluorophenyl2Pyrrolidinone, Tetrafluoro1,4Benzoquinone, Trifluorothymine, 6TrifluoromethylUracil, 4Fluoro3TrifluoromethylPhenol, 2,3,5,6Tetrafluoroanisole, 1Fluoro4trifluoromethoxyBenzene, 2Fluoro3TrifluoromethylPhenol, 2Fluoro5TrifluoromethylPhenol, 2,3,4,5TetrafluorobenzylAlcohol, 2,3,5,6Tetrafluorophenylhydrazine, 6Fluoro4Hydroxycoumarin, 2TrifluoroacetylThiophene, 4TrifluoromethylPyrimidine2Thiol, CMPF, Gamma4FluorophenylGammaButyrolactone, Methyl4Fluorocinnamate,PredominantlyTrans, 4Fluorovalerophenone, 1,4FluorophenylPiperazine, 1,2FluorophenylPiperazine, 3Chlorobenzotrifluoride, 2Chlorobenzotrifluoride, 4Chlorobenzotrifluoride, 2,4DifluorophenylhydrazineHydrochloride, 3,5DifluorophenylhydrazineHydrochloride, 2,6Dichloro4Fluorophenol, Bis2,2,2TrifluoroethylAmine, 1TrifluoroacetylPiperidine, 2Chloro5TrifluoromethylPyridine, 2Chloro3TrifluoromethylPyridine, 2Chloro4TrifluoromethylPyridine, 2Chloro6TrifluoromethylPyridine, 2Fluoro5AcetylphenylboronicAcid, 3Acetyl2FluorophenylboronicAcid, 1,1,2,3,3,3HexafluoropropylMethylEther, Bis2,2,2TrifluoroethylEther, 2,2,3,4,4,4Hexafluoro1Butanol, 1,1,1,3,3,3Hexafluoro2Methyl2Propanol, Tetraflu</t>
  </si>
  <si>
    <t>LiquidNeon</t>
  </si>
  <si>
    <t>SodiumHydride, SodiumBorohydride, SodiumAmide, SodiumHydroxide, SodiumDeuteroxideDeuteriumOxide, SodiumBorodeuteride, SodiumFluoride, SodiumAcetylideSuspension, SodiumCyanide, SodiumAluminumHydride, SodiumMethoxide, SodiumSuperoxide, SodiumBisulfide, SodiumChloride35, SodiumChloride, SodiumOxide, SodiumHydrogenDifluoride, SodiumPotassiumAlloy, SodiumCyanoborohydride, SodiumHydrogencyanamide, SodiumCyanate, SodiumAzide, SodiumMetaborate, SodiumCyanoborodeuteride, SodiumFormate, SodiumEthoxide, 2,,5DiOBenzylideneAldehydoDRiboseHydrate, SodiumNitrite, SodiumFormate13C1, DeuteratedSodiumFormate, SodiumNitrite15N1, SodiumHydrosulfideHydrate, SodiumHypochlorite, SodiumPeroxide, SodiumSulfide, SodiumThiocyanate, SodiumPeroxoborate, SodiumAluminate, SodiumAcetate, SodiumAcetate13C1, SodiumAcetate(2)13C1, SodiumMetaborateHydrate, SodiumHydrogencarbonate, SodiumAcetate13C2, SodiumEthanethiolate, SodiumNitrate, DeuteratedSodiumAcetate, SodiumNitrate15N1, SodiumBicarbonate13C1, DeuteratedSodiumAcetate(2)13C1, DeuteratedSodiumAcetate13C1, DeuteratedSodiumAcetate13C2, SodiumCyclopentadienylide, SodiumDicyanamide, ImidazoleSodiumDerivative, 1,2,4TriazoleSodiumDerivative, SodiumMalondialdehyde, SodiumAcrylate, SodiumPropionate, SodiumTertButoxide, SodiumGlycinate, SodiumPropionate13C1, SodiumPropionate(2)13C1, SodiumPropionate(3)13C1, SodiumPropionate(1,2)13C2, SodiumPropionate(2,3)13C2, SodiumPropionate13C3, SodiumPerborateMonohydrate, SodiumPhosphide, SodiumFluoroacetate, SodiumAcetate18O2, SodiumBromide, SodiumMethanesulfinate, SodiumHypophosphiteMonohydrate, SodiumBisulfite, SodiumCarbonate, SodiumHypophosphiteHydrate, SodiumChlorate, SodiumCarbonate13C1, 1CyanoisoureaSodiumSalt, SodiumMethacrylate, PolyMethacrylicAcid,SodiumSalt, SodiumTetrafluoroborate, SodiumPyruvate, SodiumButyrate, SodiumTertPentoxide, SodiumOxamate, SodiumPyruvate13C1, SodiumPyruvate(2)13C1, SodiumPyruvate(3)13C1, SodiumButyrate(2)13C1, SodiumButyrate(4)13C1, SodiumPyruvate(2,3)13C2, SodiumLLactate, SodiumButyrate(2,4)13C2, SodiumButyrate13C1, Sodium2Methyl2Propanethiolate, SodiumTrimethylsilanolate, SodiumPyruvate13C3, SodiumLLactate(3)13C1, SodiumPyruvate(1,2)13C2, SodiumButyrate13C4, SodiumThioglycolate, SodiumLLactate13C3, GlycineSodiumSaltHydrate, SodiumPhenolate, SodiumChloroacetate, SodiumPyridin3Olate, Rongalite, SodiumMethanesulfonate, SodiumDihydrogenPhosphate, SodiumBisulfate, SodiumMetavanadate, SodiumTriethylborohydride, SodiumSilicate, SodiumOrthosilicate, SodiumMetasilicate, SodiumPerchlorate, SodiumCarbonateMonohydrate, SodiumTransHyponitriteHydrate, SodiumPivalate, SodiumSelenide, SodiumIsovalerate13C1, SodiumSulfite, SodiumOxybate, Sodium3Hydroxybutyrate, 2HydroxybutyricAcidSodiumSalt, 3HydroxybutyricAcidSodiumSalt, RMinus3HydroxybutyricAcidSodiumSalt, SodiumDL3Hydroxybutyrate(4)13C1, SodiumTrimethoxyborohydride, SodiumDL3Hydroxybutyrate(1,3)13C2, SodiumMetaarsenite, VinylsulfonicAcidSodiumSalt, PolyVinylsulfonicAcidSodiumSalt, 4MethylphenolSodiumSalt, SodiumBenzyloxide, SodiumIsopropylcyclopentadienide, SodiumThiophenolate, SodiumOxalate, FormaldehydeSodiumBisulfiteAdduct, MethylSulfateSodiumSalt, SodiumOxalate13C2, SodiumTrifluoroacetate, SodiumAcetateTrihydrate, SodiumTrifluoroacetate13C1, SodiumBisulfateMonohydrate, Sodium3Methyl2Oxobutyrate, 1Cyano3MethylisothioureaSodiumSalt, SodiumDihydrogenPhosphateMonohydrate, Sodium4Methylvalerate13C1, SodiumPerchlorateMonohydrate, SodiumPermanganate, SodiumHydrogenPhosphate, SodiumSulfate, SodiumDiacetate, SodiumMercaptopyruvate, SodiumTrimethylacetateHydrate, SodiumFluorophosphate, SodiumBenzoate, SodiumAllylsulfonate, NicotinicAcidSodiumSalt, SodiumDL3Hydroxybutyrate(2,4)13C2, SodiumPropane2Sulfonate, SodiumPropanesulfonate, 4MethylbenzenethiolSodiumSalt, IsethionicAcidSodiumSalt, DeuteratedSodiumBenzoate, SodiumPyrithione, SodiumIodide, SodiumTetraethylborate, EthanesulfonicAcidSodiumSaltMonohydrate, 2ThiophenecarboxylicAcidSodiumSalt, SodiumBromate, SodiumDichloroacetate, SodiumIsocyanurate, Sodium4Methyl2Oxovalerate, SodiumDL3Methyl2Oxopentanoate, EthylAcetoacetateSodiumSalt, 3Methyl2OxopentanoicAcidSodiumSalt, SodiumChlorodifluoroacetate, Sodium2Keto4Methylpentanoate13C1, SodiumPerborateTetrahydrate, HydroxymethanesulfinicAcidMonosodiumSaltDihydrate, SodiumTrithiocarbonate, SodiumDihydrogenPhosphateDihydrate, SodiumNitromalonaldehydeMonohydrate, SodiumThiosulfate, 2Methyl2Propene1SulfonicAcidSodiumSalt, SodiumPentamethylcyclopentadienide, ProxanSodium, SodiumChromateTetrahydrate, 4AminobenzoicAcidSodiumSalt, SodiumHydrogenPhosphateHeptahydrate, SodiumCacodylate, SodiumDimaleate, SodiumFumarate, ButanedioneDioximatoDisodium, SodiumSalicylate, 4HydroxybenzoicAcidSodiumSalt, Sodium1Butanesulfonate, SodiumBromoacetate, SodiumPermanganateMonohydrate, 4NitrophenolSodiumSaltDihydrate, SodiumDimethyldithiocarbamateHydrate, SodiumMethanearsonate, SodiumChromate, SodiumFumarate(2,3)13C2, SuccinicAcidDisodiumSalt, SodiumAcetoneBisulfite, 3Hydroxy1PropanesulfonicAcidSodiumSalt, SodiumNiobate, MonosodiumArsenate, SodiumPhosphate, Sodium1PropanesulfonateMonohydrate, Sodium2PropanesulfonateMonohydrate, BenzenesulfinicAcidSodiumSalt, SodiumHypochloritePentahydrate, CroconicAcidDisodiumSalt, SodiumValproate, Sodium2Ethylhexanoate, SodiumOctanoate13C1, SodiumIodideDihydrate, SodiumHexafluorophosphate, SodiumSelenate, 3TrimethylsilylPropionicAcidSodiumSalt, SodiumGlutamate, 4Methyl2OxopentanoicAcidSodiumSaltHydrate, SodiumPhenoxideTrihydrate, DeuteratedSodiumTetraethylborate, PolyAnetholesulfonicAcid,sodiumSalt, SodiumDiethyldithiocarbamate, SodiumTrifluoromethanesulfonate, SodiumHydrogentartrate, SodiumSelenite, Sodium3TrimethylsilylPropionateD4, SodiumDithionite, SodiumParaMethoxycarbonylphenoxide, 1PentanesulfonicAcidSodiumSalt, SodiumParaAminosalicylateDihydrate, SodiumBiphenylComplex, 4AminobenzoicAcidSodiumSaltHydrate, MaleicAcidDisodiumSaltHydrate, SodiumPToluensulfinate, SodiumPToluenesulfinateHydrate, Sodium3Mercapto1Propanesulfonate, SodiumBenzenesulfonate, ChloroacetaldehydeSodiumBisulfite, SodiumBisTrimethylsilylAmide, SodiumOrthovanadate, DisodiumMethanearsonate, DisodiumSaltAceticAcid,Sulfo, Sodium2ChloroethanesulfonateMonohydrate, SodiumPhosphoaluminate, BicineSodiumSalt, SodiumZirconate, SodiumTrichloroacetate, DisodiumHydrogenArsenate, SodiumPentafluoropropionate, LGlutamicAcidMonosodiumSaltMonohydrate, SodiumCuprocyanide, SodiumHexafluorosilicate, SodiumSalt1HexanesulfonicAcid, TerephthalicAcidDisodiumSalt, Sodium2Mercaptobenzothiazole, SodiumHexabromoplatinateIV, SodiumSesquicarbonate, SodiumMetabisulfite, SodiumDehydroacetate, SodiumAntimonide, SodiumTetrachloroaluminate, Foscarnet, PhenoxyaceticAcidSodiumSaltHydrate, SodiumOrthoPhenylphenolate, SodiumCyclohexanebutyrate, SodiumTartrate, SodiumPToluenesulfonate, SodiumIminodiacetateHydrate, LMalicAcidDisodiumSaltMonohydrate, BenzenethionosulfonicAcidSodiumSalt, SodiumIodate, SodiumErythorbate, PlusSodiumLAscorbate, Sodium5Formylfuran2Sulfonate, 7Hydroxy4MethylcoumarinSodiumSaltHydrate, 1Phenyl1HTetrazole5ThiolSodiumSalt, SodiumTellurite, SodiumHippurate, 2,4QuinolinediolMonosodiumSaltHydrate, SodiumNCyclohexylsulfamate, SodiumTetraborate, Vitride,SodiumBis2MethoxyethoxyAluminumHydride, 1HeptanesulfonicAcidSodiumSalt, SodiumPhenylpyruvate, SodiumSaltSulfuricAcid,MonohexylEster, SodiumSaltSaccharin, 2TrimethylsilylEthanesulfonicAcidSodiumSalt, SodiumMolybdateDihydrate, SodiumMolybdate, NSelectride1MInTetrahydrofuran, BarbitalSodium, SodiumHexafluorotitanate, SodiumArsenate, TrisodiumSaltArsenicAcid, SodiumIodoacetate, Sodium2Formylbenzenesulfonate, SodiumParaXylene2Sulfonate, SodiumSaltBenzenesulfonicAcid,2,4Dimethyl, SodiumXylenesulfonate, SodiumHexafluoroaluminate, PotassiumSodiumTartrate, PotassiumSodiumTartrateTetrahydrate, DiethylOxalacetateSodiumSalt, Sodium2Bromoethanesulfonate, Ethyl5Hydroxy3Methyl4IsoxazolecarboxylateSodiumSaltHydrate, SodiumHexafluoroarsenateV, SodiumTriacetoxyborohydride, SodiumMetasilicatePentahydrate, SodiumStannate, SulfanilicAcidSodiumSaltHydrate, ChloramineB, SodiumPeriodate, SodiumRhodizonate, SodiumDihydrogencitrate, 3Chloro2Hydroxy1PropanesulfonicAcidSodiumSaltHydrate, SodiumDIsoascorbateMonohydrate, SodiumSalt1OctanesulfonicAcid, 2CarbamoylphenoxyAceticAcidSodiumSalt, SodiumGluconate, 1ThioADGlucopyranoseSodiumSalt, 3Trimethylsilyl1PropanesulfonicAcidSodiumSalt, 3Allyloxy2HydroxyPropane1SulfonicAcidSodium, Corodinoc, SodiumPicramate, IndophenolSodiumSalt, SodiumAcidPyrophosphate, SodiumHexametaphosphate, Sodium4Acetylbenzenesulfonate, SodiumLaurate, McpaSodium, 4ChlorophthalicAcidMonosodiumSalt, SodiumMercuryAmalgam, Sodium5Formyl2Hydroxybenzenesulfonate, Sodium3Sulfobenzoate, 4StyrenesulfonicAcidSodiumSaltHydrate, 3Trimethylsilyl1PropanesulfonicAcidD6, Sodium3Nitrobenzenesulfonate, SodiumDiethyldithiocarbamateTrihydrate, DisodiumTetrahydroxysuccinate, 2FormylbenzenesulfonicAcidSodiumSaltHydrate, SodiumDibutyldithiocarbamate, ChloramineT, 2,3Dimercapto1PropanesulfonicAcidSodiumSaltMonohydrate, 2Acrylamido2Methyl1PropanesulfonicAcidSodiumSalt, SodiumHexafluoroacetylacetonate, SodiumLeadAlloy, Sodium2Naphthalenesulfonate, Sodium1Naphthalenesulfonate, Sodium1Nonanesulfonate, SodiumStannateTrihydrate, SodiumHydrogencitrateSesquihydrate, Sodium4HydroxybenzenesulfonateDihydrate, SodiumSalt2EthylhexylDihydrogenPhosphate, SodiumOctylSulfate, Disodium1,2Ethanedisulfonate, NHydroxynaphthalimideSodiumSalt, 1ThioBetaDGlucoseSodiumSaltHydrate, SodiumPersulfate, 3TrihydroxysilylPropylMethylphosphonate,MonosodiumSalt, Sodium5Formyl2Methoxybenzenesulfonate, SodiumHexafluoroferrateIII, SodiumArsanilate, 5Mercapto1HTetrazole1MethanesulfonicAcidDisodiumSalt, SodiumSulfideNonahydrate, SodiumSaccharinDihydrate, DPantothenicAcidSodiumSalt, AluminumSodiumSulfate, SodiumMethiodal, Sodium1Decanesulfonate, Sodium4Aminonaphthalene1Sulfonate, ChloramineTHydrate, 4HydroxyMonosodiumSalt1NaphthalenesulfonicAcid, SodiumThiosulfatePentahydrate, Sodium5Sulfoisatin, Sodium3,5Dinitrosalicylate, ResazurinSodiumSalt, SodiumHexafluorozirconate, IronIIISodiumPyrophosphate, TriethylMethanetricarboxylateSodiumDerivative, SodiumLuminal, 10CamphorsulfonicAcidSodiumSalt, 4SulfophenylIsothiocyanateSodiumSaltMonohydrate, TrisodiumNitrilotriacetate, DisodiumIndol3YlPhosphate, AmberliteIR120SodiumForm, Citrosodine, SodiumHexafluoroantimonateV, 4Chloro3NitrobenzenesulfonicAcidSodiumSalt, MethylenediphosphonicAcidTrisodiumSaltTetrahydrate, 1,2Naphthoquinone4SulfonicAcidSodiumSalt, HEpesSodiumSalt, SodiumDecylSulfate, SodiumNitroferricyanide, SodiumBichromate, CarboxymethylcelluloseSodium, Disodium4NitrophenylPhosphate, 4Amino1NaphthalenesulfonicAcidSodiumSaltHydrate, Pentothal, Sodium3,5Dichloro2Hydroxybenzenesulfonate, SodiumPyrophosphate, SodiumAmminepentacyanoferrateII, SodiumTetrathionateDihydrate, 5SulfoisophthalicAcidSodiumSalt, 4SulfophthalicAcidTrisodiumSalt, SodiumSuccinateHexahydrate, Sodium2,4Dinitrobenzenesulfonate, SodiumNPhenylsulfanilate, SodiumDicyanoaurateI, Sodium2Diazo1Naphthol5Sulfonate, 3Diazo3,4Dihydro4OxoSodiumSalt1NaphthalenesulfonicAcid, NalidixicAcidSodiumSaltHydrate, Sodium1Dodecanesulfonate, SodiumPerrhenate, RPlusAlpha3Methoxy1Methyl3Oxo1PropenylAmino1,4Cyclohexadiene1AceticAcidSodiumSalt, SodiumTellurateDihydrate, MartiusYellowSodiumSaltMonohydrate, NitrilotriaceticAcidTrisodiumSaltMonohydrate, SodiumPalmitate, Sodium54AminophenylAzoSalicylate, SodiumBismuthate, DGlucose6PhosphateSodiumSalt, TriphenylboraneSodiumHydroxideAdduct, SodiumBenzene1,3Disulfonate, GlyoxalSodiumBisulfiteAdditionCompoundHydrate, AmmoniumDisodiumAmminepentacyanoferrateIIHydrate, SodiumCarbonateDecahydrate, 2Mercapto5BenzimidazolesulfonicAcidSodiumSaltDihydrate, SodiumDodecylSulfate, MonosodiumSaltMethanesulfonicAcid,4Methyl2Oxo2H1Benzopyran7YlAmino, Sodium2PDimethylaminoPhenylazoBenzoate, MethylRedPara, 4OctylbenzenesulfonicAcidSodiumSalt, Sarkosyl, SodiumTungstate, SodiumHydrogenPeriodate, SodiumCitrateDihydrate, SuccinaldehydeDisodiumBisulfite, SodiumTetrachloropalladateII, Dimethyl5SulfoisophthalateSodiumSalt, DikegulacSodium, SodiumDibenzyldithiocarbamate, SodiumNitroferricyanideIIIDihydrate, SodiumDichromateDihydrate, 1TetradecanesulfonicAcidSodiumSalt, SodiumMetatitanate, SodiumTetrakis1ImidazolylBorate, 3,4Dihydroxythiophene2,5DicarboxylicAcidDiethylEsterDisodiumSalt, SodiumOleate, SodiumPyrovanadate, SodiumTrimetaphosphate, SodiumStearate, Cytembena, GlutaraldehydeSodiumBisulfiteAdditionCompound, CragHerbicide, AlizarinYellowRSodiumSalt, AlizarinYellowGG, DRibose5PhosphateDisodiumSaltDihydrate, PolyIsobutyleneCoMaleicAcidSodiumSalt, Anthraquinone2SulfonicAcidSodiumSaltMonohydrate, Sodium3benzothiazol2Ylthio1Propanesulfonate, SodiumHydrogenArsenateHeptahydrate, NSuccinylSulfanilamideSodiumSaltHydrate, DeuteratedSodiumDodecylSulfate, SodiumPercarbonate, Niaproof4, TetradecylSulfateSodiumSalt, SodiumSulfateDecahydrate, 3,5DisulfobenzoicAcidDisodiumSalt, MethylOrange, 4Formylbenzene1,3DisulfonicAcidDisodiumSaltHydrate, 1HexadecanesulfonicAcidSodiumSalt, SodiumTungstateDihydrate, 4,5Dihydroxy1,3BenzenedisulfonicAcidDisodiumSaltMonohydrate, DisodiumNaphthalene1,5Disulfonate, DisodiumSalt2,7NaphthalenedisulfonicAcid, 1,5NaphthalenedisulfonicAcidDisodiumSaltHydrate, 2,6NaphthalenedisulfonicAcidDisodiumSalt, SodiumPolyoxyethyleneMonoalkylEtherSulfate, SodiumDodecatungstophosphate, EthylenediaminetetraaceticAcidDisodiumSalt, AshAcid, SodiumTetraphenylborate, AlizarinRedS, 3,6Dihydroxynaphthalene2,7DisulfonicAcidDisodiumSalt, TrisodiumHEdta, AlloxydimSodium, RSalt, Disodium4Hydroxynaphthalene2,7Disulfonate, SodiumDodecylbenzenesulfonate, SodiumHexahydroxyplatinateIV, CIAcidOrange20, CroceinOrangeG, OrangeIISodiumSalt, PenicillinGSodiumSalt, AromContgNaphthaPetroleumHeavyStraightRun, NuclearFastRed, SodiumHydrogenPhosphateDodecahydrate, EdtaTrisodiumSalt, 9,10Dimethoxy2AnthracenesulfonicAcidSodiumSaltMonohydrate, 4Amino5Hydroxy2,7NaphthalenedisulfonicAcidMonosodiumSaltHydrate, PChloromercuriobenzoate, SodiumGoldChloride, N2HydroxyethylEthylenediaminetriaceticAcidTrisodiumSaltHydrate, SodiumTetracyanoplatinateIIHydrate, 4Amino5Hydroxy2,7NaphthalenedisulfonicAcidDisodiumSalt, PIPESDisodiumSaltHydrate, AcidOrange8, MordantYellow10, 1Naphthol3,6DisulfonicAcidDisodiumSaltHydrate, MordantViolet5, Disodium5Cmp, Polygon, 5UmpDisodium, SodiumSelenateDecahydrate, Poly1,43Carboxy4HydroxyphenylazoBenzenesulfonamido1,2Ethanediyl,SodiumSalt, DisodiumEdetate, OctadecylSulfateSodiumSalt, EthylenediaminetetraaceticAcidCalciumDisodiumSalt, SodiumEquilin3Sulfate(2,4,16,16)D4, ProstacyclineSodiumSalt, MordantBrown33, TropaeolinOO, MetanilYellow, EthylenediaminetetraaceticAcidTrisodiumSaltHydrate, Uranine, PhenolRedSodiumSalt, SodiumEstrone3Sulfate(2,4,16,16)D4, EthylenediaminetetraaceticAcidMagnesiumDisodiumSaltHydrate, NitrosoRSalt, SodiumTetrachloroaurateIIIHydrate, SodiumPhosphateDodecahydrate, TetrasodiumEthylenediaminetetraacetate, AcidRed4, SodiumTetraborateDecahydrate, SodiumHexachlororhodateIII, EthylenediaminetetraaceticAcid,IronIIISodiumSaltHydrate, 5Bromo4Chloro3IndolylPhosphateDisodiumSaltHydrate, SodiumInosinate, EthylenediaminetetraaceticAcidCalciumDisodiumSaltHydrate, CesiumChloridesodiumChlorideEutectic, CarbazochromeSalicylate, SodiumTetrachloroplatinateIIHydrate, DisodiumMu1,2EthanediolatoOOTetrakis1,2EthanediolatoO,ODisilicate, SodiumHexanitrocobaltateIII, BromaminicAcidSodiumSalt, BrilliantSulfaflavine, CresolRedSodiumSalt, MCresolPurpleSodiumSalt, DiC1418IsoalkylAmines, DisodiumGmp, TetrasodiumSaltMetaphosphoricAcid, SodiumAurothiomalateHydrate, PyrocatecholVioletSodiumSalt, Dehydroisoandrosterone3SulfateSodiumSaltHydrate, 2Deoxyguanosine5MonophosphateDisodiumSaltHydrate, SodiumAnthraquinone1,5Disulfonate, SodiumTetrakis4FluorophenylBorateDihydrate, Sodium7Deoxycholate, MordantBlack3, SodiumTetravanadate, Anthraquinone1,5DisulfonicAcidDisodiumSaltHydrate, SodiumCholate, XylenolBlueSodiumSalt, SodiumDeoxycholateMonohydrate, SodiumDimethyl3,3IminobisSulfonylBisbenzoate, PAMAMDendrimer,EthylenediamineCore,Generation05, SodiumHexachloropalladateIVTetrahydrate, SodiumTimerfonate, DiammoniumSodiumHexanitrorhodateIII, DioctylSulfosuccinateSodiumSalt, TetrasodiumPyrophosphateDecahydrate, 8Bromoadenosine3,5CyclicMonophosphateSodiumSaltMonohydrate, AcidYellow14, 1,3,6,7NaphthalenetrisulfonicAcidTrisodiumSaltHydrate, OrangeG, SunsetYellowFCF, AcidOrange3, SodiumAlum, EriochromeBlackT, ZinconSodiumSalt, AzomethineHMonosodiumSaltHydrate, IndigoCarmine, SodiumHexachloroosmateIVHydrate, Chromotrope2R, SodiumHexachloroiridateIVHexahydrate, Uridine5TrisodiumPyrophosphate, DisodiumAdp, SodiumTetrabromopalladateII, AcidBlue45, Riboflavin5Phosphate, XylidinePonceau2R, FoodRed1, AcidRed8, AcidBlue41, AurintricarboxylicAcidTrisodiumSalt, ThymolBlueSodiumSalt, SodiumSaltThymolBlue, SodiumHexachloroiridateIIIHydrate, Ponceau3R, AlluraRedAC, DIDS, BordeauxR, ChromotropeFB, MordantBlue9, NaphthylazoxineS, 8Hydroxy7,4Sulfo1Naphthylazo5QuinolinesulfonicAcidDisodiumSalt, NaphthochromeGreen, N6O2DibutyrylCampSodiumSalt, AcidRed1, Plus2Z22S,3S2AminocarbonylOxyMethyl4Oxo1Sulfo3AzetidinylAmino1,2Amino4Thiazolyl2OxoethylideneAminoOxyAceticAcidDisodiumSalt, 3,2Pyridyl5,6Diphenyl1,2,4TriazineP,PDisulfonicAcidMonosodiumSaltHydrate, NitroRed, 3,2Pyridyl5,6Bis5Sulfo2Furyl1,2,4TriazineDisodiumSaltHydrate, ChromotropeRed4B, VitaminB2PhosphateSodiumSaltDihydrate, 8Hydroxypyrene1,3,6TrisulfonicAcidTrisodiumSalt, MordantBrown1, DirectYellow8, 4,7Diphenyl1,10PhenanthroliniumDiSodiosulfonate, SodiumHexanitroiridateIII, SodiumTaurocholate, XyleneCyanolFF, NitrazineYellow, Cytidine5TriphosphateDisodiumSaltHydrate, AcidYellow17, SulforhodamineG, TaurocholicAcidSodiumSaltHydrate, TetrasodiumTetrakisMuCarbonatoDirhodateHydrate, 1,4Dibromo2,5Bis3SulfonatopropoxyBenzeneDisodiumSalt, PonceauSS, BrilliantCroceinMOO, SodiumTetrabromoaurateIIIHydrate, DisodiumPhthalocyanine, SodiumHexachloroplatinateIVHexahydrate, SodiumBromocresolPurple, AcidViolet7, PatentBlueVF, Adenosine5TriphosphateDisodiumSaltHydrate, Merocyanine540, AcidYellow29, Spadns, Thorin:1, LissamineGreenB, AzocarmineG, SulforhodamineB:1, AcidFuchsin, Hermophenyl, AcidAmaranthN, ChromeazurolS, ProtoporphyrinIXDisodiumSalt, N,N,NTritosyldiethylenetriamineDisodiumSalt, TetrasodiumSalt1,3,6,8PyrenetetrasulfonicAcid, NaphtholBlueBlack, AcidBlue29, HydroxynaphtholBlue, AlizarinViolet3R, AcidGreen25, EosinB, BrilliantYellow, AtulDirectBrownMY, BromothymolBlueSodiumSalt, Tris2,4Dimethyl5SulfophenylPhosphineTrisodiumSalt, AcidGreen41, DirectYellow27, SodiumVanadate, LiothyronineSodium, IR746, AcidViolet5, AcidBlue80, Chrysophenine, AcidBlue113, SodiumSaltMercuryDithiocarbamatePiperazineAceticAcid, 5Chloro9Ethyl5Phenyl3,3Bis3SulfopropylOxacarbocyanineHydroxideInnerSalt,sodiumSalt, SalyrganTheophylline, Mercurophylline, AlphazurineA, GuineaGreenB, 3,3,5TriiodoLThyronineSodiumSaltHydrate, EosinY, BromophenolBlueSodiumSalt, MonensinSodium, AcidBlue92, AcidBlue120, TitanYellow, PhenolphthaleinComplexon, CongoRed, EthylEosin, Fluorexon, SodiumHexabromoiridateIV, DirectViolet51, SodiumSaltBromocresolGreen, 5Phenyl2,25Phenyl33Sulfopropyl2,3HBenzoxazolylideneMethyl1Butenyl3,3SulfopropylBenzoxazoliumHydroxideInnerSalt,SodiumSalt, OrthoCresolphthaleinComplexoneSodiumSalt, Benzopurpurin4B, ChlorinatedTrisodiumPhosphate, AcidViolet49, DrimareneRedZ2B, 5Phenyl2,25Phenyl34Sulfobutyl2,3HBenzoxazolylideneMethyl1Butenyl3,4SulfobutylBenzoxazoliumHydroxideInnerSalt,SodiumSalt, BenzoAzurineG, DirectBrown95, PonceauS, XylenolOrangeTetrasodiumSalt, CoomassieVioletR200, IndocyanineGreen, SulfonazoIiiTetrasodiumSalt, DirectBlack38, AcidBlue9, LightGreenSF, Thymolphthalexon, FastGreenFCF, DirectRed23, ArsenazoIiiDisodiumSalt, BrilliantBlueR, PhloxineB, AcidOrange63, HematoporphyrinmercuryDisodiumSalt, MethylthymolBlueSodiumSalt, BrilliantBlueG, 3,3,5,5TetraiodophenolphthaleinSodiumSalt, MethylOrangeXyleneCyanole, PentasodiumSaltMethylthymolBlue, CibacronBrilliantYellow3GP, AcidRed51, LThyroxineSodiumSaltPentahydrate, DisodiumSalt2,2,1,2EthenediylBis54,4Morpholinyl6Phenylamino1,3,5Triazin2YlAminoBenzenesulfonicAcid, DirectBlue6, DirectYellow50, EvansBlue, TrypanBlue, 5Acetamido3,43,42,4DiTertPentylphenoxyButylcarbamoyl4Hydroxy1NaphthoxyPhenylazo4Hydroxy2,7NaphthalenedisulfonicAcidDisodiumSalt, NickelIIPhthalocyanineTetrasulfonicAcidTetrasodiumSalt, CopperPhthalocyanine3,4,4,4TetrasulfonicAcidTetrasodiumSalt, CopperIIPhthalocyanineTetrasulfonicAcidTetrasodiumSalt, ChlorazolFastPinkBK, DirectBlue15, CibacronBrilliantRed3BA, BariumSodiumNiobiumOxide, TetrabromophenolBlueSodiumSalt, RoseBengal, DirectBlue71, DirectBlack22, Calcion, AzureIIEosinate, Suramin, Tris3,3,3PhophinidynetrisBenzenesulfonatoPalladium0NonasodiumSaltNonahydrate, SodiumPhosphotungstateHydrate, SodiumMetatungstate, SodiumMetatungstateHydrate, Montmorillonite, SodiumAluminosilicate, CalgonPT, PolyEthyleneCoMethacrylicAcidSodiumSalt, 4Amino1,1Azobenzene3,4DisulfonicAcidSodiumSalt, PolyAcrylicAcidCoMaleicAcidSodiumSalt, Poly4StyrenesulfonicAcidCoMaleicAcidSodiumSalt, PolyAcrylicAcidPartialSodiumSalt, PolyAcrylamideCoAcrylicAcidPartialSodiumSalt}</t>
  </si>
  <si>
    <t>MagnesiumHydride, MagnesiumOxide, MagnesiumPeroxideComplex, MagnesiumHydroxide, MagnesiumFluoride, MethylmagnesiumChloride, MagnesiumSilicide, Diethylmagnesium, MagnesiumCarbonate, EthynylmagnesiumChloride, MagnesiumMethoxide, VinylmagnesiumChloride, EthylmagnesiumChloride, MagnesiumChloride, AllylmagnesiumChloride, MagnesiumNitride, IsopropylmagnesiumChloride, PropylmagnesiumChloride, MagnesiumSelenide, MagnesiumOxalate, MagnesiumEthoxide, 2MethylallylmagnesiumChloride, 2ButenylmagnesiumChloride, 1Methyl2PropenylmagnesiumChloride, ButylmagnesiumChloride, SecButylmagnesiumChloride, TertButylmagnesiumChloride, IsobutylmagnesiumChloride, MethylmagnesiumBromide, MagnesiumTitanate, MagnesiumPhosphate, MagnesiumSulfate, CyclopentylmagnesiumChloride, EthynylmagnesiumBromide, MagnesiumMethylCarbonate, 1,1DimethylpropylmagnesiumChloride, PentylmagnesiumChloride, 2,2DimethylpropylmagnesiumChloride, VinylmagnesiumBromide, EthylmagnesiumBromide, MagnesiumPhosphide, PhenylmagnesiumChloride, MagnesiumSulfateMonohydrate, DiNButylmagnesium, MagnesiumAluminate, CyclohexylmagnesiumChloride, 1PropynylmagnesiumBromide, HexylmagnesiumChloride, IsopropylmagnesiumChlorideLithiumChlorideComplex, AllylmagnesiumBromide, 1PropenylmagnesiumBromide, IsopropenylmagnesiumBromide, CyclopropylmagnesiumBromide, BisCyclopentadienylMagnesiumII, TrimethylsilylMethylmagnesiumChloride, MagnesiumNitrate, BenzylmagnesiumChloride, OTolylmagnesiumChloride, MTolylmagnesiumChloride, 3ButenylmagnesiumBromide, 1Methyl1PropenylmagnesiumBromide, 2Methyl1PropenylmagnesiumBromide, MagnesiumChromateHydrate, IsobutylmagnesiumBromide, MagnesiumZirconate, PhenethylmagnesiumChloride, 3,4DimethylphenylmagnesiumChloride, 3MethylbenzylmagnesiumChloride, 2MethylbenzylmagnesiumChloride, 4MethylbenzylmagnesiumChloride, MethylmagnesiumIodide, 4FluorobenzylmagnesiumChloride, 3Fluoro2MethylphenylmagnesiumChloride, DeuteratedMethylMagnesiumIodide, MagnesiumDiTertButoxide, OctylmagnesiumChloride, CyclopentylmagnesiumBromide, MagnesiumHydrogenPhosphateTrihydrate, PentylmagnesiumBromide, MagnesiumDiphenyl, 4MethoxybenzylmagnesiumChloride, 3MethoxybenzylmagnesiumChloride, 2MethoxybenzylmagnesiumChloride, MagnesiumAmmoniumArsenate, PhenylmagnesiumBromide, MagnesiumBromide, MagnesiumMolybdate, MagnesiumNitrateDihydrate, MagnesiumBisulfite, 2ThienylmagnesiumBromide, LithiumDibutylIsopropylMagnesate, HexylmagnesiumBromide, 1,3Dioxolan2YlmethylMagnesiumBromide, 2Methyl2PhenylpropylmagnesiumChloride, 4MethoxyphenethylmagnesiumChloride, OTolylmagnesiumBromide, PTolylmagnesiumBromide, 3,5DimethoxyphenylmagnesiumChloride, 4FluorophenylmagnesiumBromide, 3FluorophenylmagnesiumBromide, 3Methyl2ThienylmagnesiumBromide, TriNButyllithiumMagnesate, MagnesiumChlorideHexahydrate, HeptylmagnesiumBromide, PhenylethynylmagnesiumBromide, 2,6DimethylphenylmagnesiumBromide, 4EthylphenylmagnesiumBromide, 2,4DimethylphenylmagnesiumBromide, 3,5DimethylphenylmagnesiumBromide, 2,3DimethylphenylmagnesiumBromide, 2,5DimethylphenylmagnesiumBromide, 3,5DimethoxybenzylmagnesiumChloride, 3MethoxyphenylmagnesiumBromide, 4MethoxyphenylmagnesiumBromide, 2MethoxyphenylmagnesiumBromide, 4Fluoro3MethylphenylmagnesiumBromide, 3Fluoro4MethylphenylmagnesiumBromide, 4Fluoro2MethylphenylmagnesiumBromide, 5Fluoro2MethylphenylmagnesiumBromide, MagnesiumAcetateTetrahydrate, 4ChlorophenylmagnesiumBromide, 3ChlorophenylmagnesiumBromide, 3,5DifluorophenylmagnesiumBromide, 3,4DifluorophenylmagnesiumBromide, OctylmagnesiumBromide, 2EthylhexylMagnesiumBromide, Magnesium2Ethyl1,3DioxaneBromide, 5Chloro2ThienylmagnesiumBromide, MagnesiumPyrophosphate, MagnesiumPerchlorate, 2,4,6TrimethylphenylmagnesiumBromide, 4NPropylphenylmagnesiumBromide, 4N,NDimethylAnilineMagnesiumBromide, 3,4MethylenedioxyPhenylmagnesiumBromide, 4Methoxy2MethylphenylmagnesiumBromide, 4ThioanisolemagnesiumBromide, 5Fluoro2MethoxyphenylmagnesiumBromide, 3Fluoro4MethoxyphenylmagnesiumBromide, 4Chloro2MethylphenylmagnesiumBromide, 1NaphthylmagnesiumBromide, 2NaphthylmagnesiumBromide, NonylmagnesiumBromide, 4Chloro3FluorophenylmagnesiumBromide, 3Chloro5FluorophenylmagnesiumBromide, 3Chloro4FluorophenylmagnesiumBromide, 3ThienylmagnesiumIodide, 3,4,5TrifluorophenylmagnesiumBromide, 4TertButylphenylmagnesiumBromide, 3,5Dimethyl4MethoxyphenylmagnesiumBromide, 2,5DimethoxyphenylmagnesiumBromide, 3,4DimethoxyphenylmagnesiumBromide, 2,4DimethoxyphenylmagnesiumBromide, MagnesiumThiosulfateHexahydrate, 4Methyl1NaphthylmagnesiumBromide, 2Methyl1NaphthylmagnesiumBromide, 2NaphthalenylmethylMagnesiumBromide, DecylmagnesiumBromide, 3,7DimethyloctylmagnesiumBromide, MagnesiumSulfateHeptahydrate, 3,4DichlorophenylmagnesiumBromide, 3,5DichlorophenylmagnesiumBromide, MagnesiumNitrateHexahydrate, TetradecylmagnesiumChloride, 4BiphenylmagnesiumBromide, 2BiphenylmagnesiumBromide, MagnesiumBromideEthylEtherate, MagnesiumAcetylacetonateDihydrate, 6Methoxy2NaphthylmagnesiumBromide, MagnesiumPyrovanadate, MagnesiumPhosphatePentahydrate, 4,1PyrrolidinylmethylPhenylMagnesiumBromide, 3,1PyrrolidinylmethylPhenylMagnesiumBromide, 2,1PyrrolidinylmethylPhenylMagnesiumBromide, PentafluorophenylmagnesiumBromide, 3,4,5TrimethoxyphenylmagnesiumBromide, MagnesiumTungstate, 4PhenoxyphenylmagnesiumBromide, 4BenzyloxyphenylmagnesiumBromide, DodecylmagnesiumBromide, 3BromobenzylmagnesiumBromide, 2BromobenzylmagnesiumBromide, Chrysotile, MagnesiumIodide, 2,1PiperidinylmethylPhenylMagnesiumBromide, 3,1PiperidinylmethylPhenylMagnesiumBromide, 4,1PiperidinylmethylPhenylMagnesiumBromide, PentamethylenebisMagnesiumBromide, MagnesiumPermanganateHydrate, 4,4MorpholinylmethylPhenylMagnesiumBromide, 3,4MorpholinylmethylPhenylMagnesiumBromide, 2,4MorpholinylmethylPhenylMagnesiumBromide, MagnesiumPhosphateHydrate, 4,2Tetrahydro2HPyranoxyPhenylmagnesiumBromide, 9PhenanthrylmagnesiumBromide, 3BenzyloxyphenylmagnesiumBromide, 2BenzyloxyphenylmagnesiumBromide, MagnesiumBromideHexahydrate, BisPentamethylcyclopentadienylMagnesium, 3BisTrimethylsilylAminoPhenylmagnesiumChloride, FumaricAcidMonoethylEsterMagnesiumSalt, OctadecylmagnesiumChloride, BariumMagnesiumSilicate, PentadecylmagnesiumBromide, 3,5BisTrifluoromethylPhenylmagnesiumBromide, MagnesiumTrifluoromethanesulfonate, MagnesiumPerchlorateHexahydrate, MagnesiumArsenate, EthylenediaminetetraaceticAcidMagnesiumDisodiumSaltHydrate, Talc, MagnesiumBis2,2,6,6Tetramethyl3,5HeptanedionateHydrate, MagnesiumDGluconateHydrate, MagnesiumSaltArsenicAcid, MagnesiumCarbonateHydroxidePentahydrate, MagnesiumBisMonoperoxyphthalateHexahydrate, MagnesiumHexafluoroacetylacetonate1,2DimethoxyethaneComplex, Hydrotalcite,synthetic, MagnesiumPhthalocyanine, 2,3,7,8,12,13,17,18Octaethyl21H,23HPorphineMagnesiumII, MagnesiumStearate, 8PhenylaminoMagnesiumSalt1NaphthalenesulfonicAcid, ChlorophyllA, ChlorophyllB, Montmorillonite, Vermiculite</t>
  </si>
  <si>
    <t>LithiumAluminumAlloy, LithiumAluminumHydride, AluminumNitride, LithiumAluminumDeuteride, AluminumDiboride, SodiumAluminumHydride, AluminumPhosphide, LithiumAluminate, Trimethylaluminum, AluminumHydroxide, SodiumAluminate, AluminumFluoride, AluminumNickelCatalyst, AlaneTrimethylamineComplex, DimethylaluminumChloride, AluminumEthylDimethylAmine, AluminumTertButoxide, AluminumArsenide, AluminumOxide, DiethylaluminumCyanide, MethylaluminumDichloride, Triethylaluminum, DiethylaluminumChloride, AluminumPhosphate, AluminumAcetateDihydroxide, EthylaluminumDichloride, DiethylaluminumEthoxide, PolyaluminumChloride, AluminumChloride, AluminumFluorideTrihydrate, DiisobutylaluminumHydride, MagnesiumAluminate, AluminumCarbide, AluminumAntimonide, AluminumSulfide, AluminumChlorideHydrate, IsobutylaluminumDichloride, DevardasAlloy, Tripropylaluminum, AluminumDodecaboride, DiisobutylaluminumFluoride, AluminumEthoxide, LithiumTetrachloroaluminate, DiisobutylaluminumChloride, CobaltAluminumOxide, CesiumFluoroaluminate, CopperAluminumOxide, AluminumTitanate, LithiumAluminumHydrideBisTetrahydrofuran, SodiumPhosphoaluminate, Tetraethyldialuminoxane, SodiumTetrachloroaluminate, TriNButylaluminum, Triisobutylaluminum, Vitride,SodiumBis2MethoxyethoxyAluminumHydride, AluminumIsopropoxide, MethylAluminumSesquichloride, AluminumChlorideTHFComplex, PotassiumTetrachloroaluminate, SodiumHexafluoroaluminate, AluminumNitrate, LanthanumAluminumOxide, AluminumCeriumOxide, AluminumSodiumSulfate, BariumAluminumAlloy, AluminumTriSecButoxide, AluminumTributoxide, EthylaluminumSesquichloride, LithiumTriTertButoxyaluminumHydride, Tritonal, LithiumTriTertButoxyaluminodeuterideD1, PotassiumAlum, PotassiumHexafluoroaluminate, AluminumBromide, AluminumMetaphosphate, AluminumChlorateNonahydrate, Trihexylaluminium, TebbeReagent, AluminumSelenide, AluminumLLactate, Tetraisobutyldialuminoxane, CesiumTetrachloroaluminate, AluminumPhenoxide, ThoriumAluminumAlloy, TrisDimethylamidoAluminumIII, StrontiumLanthanumAluminate, AluminumAcetylacetonate, AluminumPerchlorate, MethylAluminumSesquibromide, AluminumSulfate, AluminumSulfateHydrate, Bentonite, Trioctylaluminum, AluminumCesiumSulfateDodecahydrate, AluminumNitrateNonahydrate, AluminumIodide, AluminumSilicate, TrisNNitrosoNPhenylhydroxylaminatoAluminum, Tridecylaluminium, AluminumAmmoniumSulfateDodecahydrate, SodiumAlum, Tris8HydroxyquinolineAluminum, AluminumTrifluoromethanesulfonate, AluminumPotassiumSulfateDodecahydrate, AluminumPerchlorateNonahydrate, Hydrotalcite,synthetic, TrisDodecylAluminum, Beryl, AluminumPhthalocyanineHydroxide, AluminumPhthalocyanineChloride, AluminumTris2,2,6,6Tetramethyl3,5Heptanedionate, YttriumAluminumOxide, TitaniumIIIChlorideAluminumChloride, R,RN,NBis3,5DiTertButylsalicylidene1,2CyclohexanediaminoaluminumChloride, S,SN,NBis3,5DiTertButylsalicylidene1,2CyclohexanediaminoaluminumChloride, Tritetradecylaluminium, Trihexadecylaluminum, Aluminum2,3NaphthalocyanineChloride, BismuthAluminateHydrate, AluminumPalmitate, AluminumOleate, Trieicosylaluminum, AluminumStearate, Aluminum2,9,16,23Tetraphenoxy29H,31HPhthalocyanineHydroxide, Aluminum2,9,16,23Tetraphenoxy29H,31HPhthalocyanineChloride, Aluminum1,8,15,22TetrakisPhenylthio29H,31HPhthalocyanineChloride, Aluminum2,9,16,23TetrakisPhenylthio29H,31HPhthalocyanineChloride, Aluminum1,4,8,11,15,18,22,25Octabutoxy29H,31HPhthalocyanineTriethylsiloxide, Montmorillonite, Vermiculite, SodiumAluminosilicate</t>
  </si>
  <si>
    <t>Silane, DeuteratedSilane, SiliconCarbide, Methylsilane, SiliconMonoxide, PolyCarbodihydridosilane, MolybdenumDisilicide, Polycarbomethylsilane, Quartz, Tridymite, Cristobalite, SiliconDioxide, Disilane, CalciumSilicide, SiliconTetraboride, PolyDimethylsiloxane, PolyDimethylsiloxane,HydrideTerminated, PolyDimethylsiloxane,VinylTerminated, MagnesiumSilicide, MetasilicicAcid, Diethylsilane, Dimethylethylsilane, Tetramethylsilane, LithiumSilicate, LithiumFerrosilicon, PolyDimethylsiloxane,HydroxyTerminated, Fluorotrimethylsilane, SiliconDisulfide, Trisilane, SiliconHexaboride, Chlorodimethylsilane, TrimethylsilylMethyllithium, LithiumTrimethylsilanolate, Difluorodimethylsilane, Ethynyltrimethylsilane, Dichlorosilane, TrimethylsilylCyanide, TrimethylsilylAcetyleneD1, Methyltrifluorosilane, Vinyltrimethylsilane, Dimethylisopropylsilane, Diethylmethylsilane, Ethoxydimethylsilane, TitaniumSilicide, SiliconTetrafluoride, LithiumTrimethylsilylAcetylide, Methoxytrimethylsilane, TrimethylsilylMethanol, BerylliumSilicate, Phenylsilane, OTrimethylsilylHydroxylamine, VanadiumSilicide, ChromiumSilicide, Chlorotrimethylsilane, ChloromethylDimethylSilane, DiberylliumMonosilicate, SodiumTrimethylsilanolate, 1TrimethylsilylPropyne, TrimethylPropargylSilane, Dimethyldivinylsilane, TrimethylsilylAcetonitrile, TrimethylsilylMethylIsocyanide, TrimethylsilylKetene, TrimethylsilylDiazomethane, Allyltrimethylsilane, 1,2EthanediylbisMethylsilane, Dichloromethylsilane, TrimethylsilylIsocyanate, Azidotrimethylsilane, Triethylsilane, TertButyldimethylsilane, CalciumSilicate, Acetyltrimethylsilane, VinyloxyTrimethylsilane, N,NDimethyltrimethylsilylamine, TriethylsilaneD1, 2TrimethylsilylEthanol, Ethoxytrimethylsilane, MethoxymethylTrimethylsilane, 1,1,2,2Tetramethyldisilane, Dimethoxydimethylsilane, TrimethylMethylthioSilane, ChloroDimethylVinylsilane, 1Chloro1Methylsilacyclobutane, Trimethoxysilane, SodiumSilicate, SodiumOrthosilicate, SodiumMetasilicate, Methylphenylsilane, ChloromethylTrimethylsilane, Chlorodimethylethylsilane, Trivinylmethylsilane, Dimethylmethoxychlorosilane, 1Methyl1TrimethylsilylAllene, 3TrimethylsilylPropargylAlcohol, 3Trimethylsiloxy1Propyne, PotassiumTrimethylsilanolate, Diethylmethylvinylsilane, Methallyltrimethylsilane, Dichlorodimethylsilane, NTrimethylsilylAllylamine, Allyloxytrimethylsilane, EthoxyDimethylVinylsilane, IsopropenyloxyTrimethylsilane, Trans3TrimethylsilylAllylAlcohol, NTrimethylsilylAcetamide, TrimethylsilylIsothiocyanate, N,NDiethyl1,1Dimethylsilylamine, TrimethylsilylAcetate, TrimethylsilylAceticAcid, Dimethoxymethylvinylsilane, 3Trimethylsilyl1Propanol, TertButyldimethylsilanol, TrimethylPropoxySilane, Isopropoxytrimethylsilane, Triethylsilanol, Pentamethyldisilane, 1,1,3,3Tetramethyldisilazane, 2TrimethylsilylEthanethiol, EthylthioTrimethylsilane, 1,1,3,3Tetramethyldisiloxane, Trichlorosilane, AllylChloroDimethylsilane, ChloromethylDimethylvinylsilane, Trimethoxymethylsilane, 2DimethylsilylPyridine, Dimethylphenylsilane, Tetravinylsilane, ChloromethylDimethylethylsilane, NPropyldimethylchlorosilane, ChloroDimethylIsopropylsilane, ChloroDiethylaminoDimethylsilane, 5Trimethylsilyl1,3Cyclopentadiene, ChloromethylDimethylMethoxysilane, 4Trimethylsilyl3Butyn2One, 1TrimethylsilylImidazole, SiliconNitride, Diallyldimethylsilane, TriethylsilylAcetylene, 1Trimethylsilyl1Pentyne, tertButyldimethylsilylAcetylene, Dichloromethylvinylsilane, 1,1Dichlorosilacyclobutane, 1Trimethylsilyl1,2,4Triazole, TertButyldimethylsilylCyanide, Cyclohexyldimethylsilane, TrimethylTrifluoromethylSilane, 3TrimethylsilylPropynoicAcid, TrimethylsilylPropiolate, 1Trimethylsiloxy1,3Butadiene, 3Trimethylsilyloxy1Butyne, 4Trimethylsilyl3Butyn2Ol, Triethylvinylsilane, Chlorophenylsilane, ChloroChloromethylDimethylsilane, DichloroEthylMethylsilane, 1TrimethylsilylPyrrolidine, FluorosilicicAcid, TrimethylsilylAcrylate, 2Methyl1Trimethylsilyloxy1Propene, Tetraethylsilane, DiTertButylsilane, NMethylNTrimethylsilylAcetamide, N,NDiethyltrimethylsilylamine, NTertButyltrimethylsilylamine, NSecButylTrimethylsilylAmine, MethylTrimethylsilylacetate, TrimethylsilylMethylAcetate, NTrimethylsilylMethylUrea, BisDimethylaminoDimethylsilane, Hexamethyldisilane, TrimethylsilylMethylmagnesiumChloride, ZirconiumSilicide, Vinyltrimethoxysilane, Diethoxydimethylsilane, 3Trimethylsilyl1,2Propanediol, AllylChloromethylDimethylsilane, NiobiumSilicide, Methyltrichlorosilane, Ethyltrimethoxysilane, TrimethylPhenylSilane, Benzyldimethylsilane, 3ChloropropylTrimethylsilane, TertButyldimethylsilylChloride, Chlorotriethylsilane, Chlorodiisopropylsilane, ButylChloroDimethylsilane, 2TrimethylsilylPyridine, TrimethylsilylPolyphosphate, TetramethylOrthosilicate, 2Chloroethoxytrimethylsilane, ChloromethylEthoxydimethylsilane, Bromotrimethylsilane, 1Trimethylsilyl1Hexyne, ChloromethylMethylDimethoxysilane, DichloroethylvinylSilane, AllylDichloroMethylsilane, ChloroMethylPhenylsilane, 2TrimethylsiloxyFuran, 1TrimethylsiloxyCyclopentene, 1,1Dimethyl2PropynylOxyTrimethylsilane, 5Trimethylsilyl4Pentyn1Ol, Trimethyl2Thienylsilane, PentamethyldisilylAcetylene, DichloromethylNPropylsilane, DichloromethylTrimethylsilane, BisChloromethylDimethylsilane, Dichlorodiethylsilane, 1Trimethylsilyl2Pyrrolidinone, 2TrimethylsilylThiazole, 1TrimethylsilylPiperidine, Triisopropylsilane, Tripropylsilane, TrimethylsilylMethacrylate, TrimethylsilylCrotonate, 3,4Dihydro2HPyran6YlDimethylsilanol, 4TrimethylsilylMorpholine, ButyldimethylDimethylaminoSilane, EthylTrimethylsilylacetate, DiethoxyMethylVinylsilane, DimethylphenylsilylAcetylene, 1Dimethylsilyl2Phenylacetylene, Ethoxytriethylsilane, BisTrimethylsilylMethane, TrimethylsilylN,NDimethylcarbamate, 3EthoxydimethylsilylPropylamine, Hexamethyldisilazane, Trichlorovinylsilane, 3CyanopropylDimethylchlorosilane, Allyltrimethoxysilane, Dimethylphenylvinylsilane, Dimethicone, Hexamethyldisiloxane, 2ChloromethylAllylTrimethylsilane, 2DimethylvinylsilylPyridine, DichloroChloromethylMethylsilane, Ethyltrichlorosilane, TrimethoxyPropylSilane, Triethoxysilane, Furan3Ylethynyltrimethylsilane, DeuteratedTetramethylOrthosilicate, Benzyltrimethylsilane, Dimethylphenethylsilane, Chlorodiethylisopropylsilane, TrimethylPhenoxySilane, 2TrimethylsilylEthoxymethylChloride, ChloromethylIsopropoxyDimethylsilane, Chloropentamethyldisilane, BromomethylTrimethylsilane, LithiumBisTrimethylsilylAmide, 3TrimethylsilylPropionicAcidSodiumSalt, 1Fluoro4TrimethylsilylBenzene, TrimethylsilylMethanesulfonate, 2Trimethylsiloxy1,3Cyclohexadiene, SiliconTetrachloride, Ethyl3trimethylsilylPropynoate, 1TrimethylsiloxyCyclohexene, TertButyldimethyl2PropynyloxySilane, BisTrimethylsilylAcetylene, Chloromethyltrimethoxysilane, ChloroDimethylPhenylsilane, TButylmethyldichlorosilane, AllylDiethylaminoDimethylsilane, Methyl3Trimethylsilyloxybuta1,3Dien1YlEther, Trans1Methoxy3Trimethylsiloxy1,3Butadiene, 4Trimethylsiloxy3Penten2One, 1TertButylvinyloxyTrimethylsilane, AllyloxyTertButyldimethylsilane, Sodium3TrimethylsilylPropionateD4, MethylTrimethylsilylDimethylketeneAcetal, 1EthoxycyclopropoxyTrimethylsilane, tertButyldimethylsilyloxyAcetaldehyde, 1Phenyl2Trimethylsilylacetylene, Triisopropylsilanol, BisIsopropylaminoDimethylsilane, 5Chloro1PentynylTrimethylsilylsilane, 3TrimethylsilylEthynylPyridine, Heptamethyldisilazane, Allyltrichlorosilane, Diacetoxydimethylsilane, Chlorocyclohexyldimethylsilane, Dichlorophenylsilane, 2AllyldimethylsilylPyridine, N,OBisTrimethylsilylHydroxylamine, Dichloro1ChloroethylMethylSilane, BisChloromethylMethylchlorosilane, DichloromethylDimethylchlorosilane, TrichloroPropylSilane, DiTertButylchlorosilane, AmmoniumHexafluorosilicate, Triethoxymethylsilane, IsobutylTrimethoxySilane, 5TrimethylsilylEthynyl1Methylimidazole, Ethyl3TrimethylsilylPropionate(2,3)D4, 1,2Dimethoxy1,1,2,2Tetramethyldisilane, Hexamethyldisilathiane, ChloroDimethylThexylsilane, 1BromovinylTrimethylsilane, 2BromovinylTrimethylsilane, Allylbromodimethylsilane, 3AminopropylTrimethoxysilane, LithiumOrthosilicate, 3Dimethoxymethylsilyl1Propanethiol, 2TrimethylsilylEthynylThiophene, 3TrimethylsilylEthynylThiophene, TrivanadiumMonosilicide, Diallyldichlorosilane, 2TrimethylsilylEthanesulfonamide, CalciumHexafluorosilicate, DimethylTrimethylsilylPhosphite, Fluorotriethoxysilane, 4MethoxyphenylDimethylsilanol, Diphenylsilane, 1TertButyldimethylsilylImidazole, TrimethylPhenylthioSilane, TriisopropylsilylAcetylene, 3ChloropropylDimethoxymethylsilane, ChloromethylMethyldiethoxysilane, ZirconiumIVSilicate, 4TrimethylsilylEthynylMorpholine, SodiumBisTrimethylsilylAmide, TrichloroChloromethylSilane, TriethylTrifluoromethylSilane, 4TertButyldimethylsilyloxy1Butyne, ChlorodimethylMethylphenylSilane, ChloromethylDimethylphenylsilane, 1Chloro4TrimethylsilylBenzene, Benzylchlorodimethylsilane, PolyDimethylsiloxane,ChlorineTerminated, DichlorodiNPropylsilane, 1,1,3,3Tetramethyl1,3Divinyldisilazane, TrimethylsilylTrifluoroacetate, DiphenylsilaneD2, 2AcetoxymethylAllylTrimethylsilane, Ethyl2TrimethylsilylmethylAcrylate, Methyl3trimethylsilyl4Pentenoate, 1,3Divinyltetramethyldisiloxane, BisTrimethylsilylCarbodiimide, 2,3BisTrimethylsilyl1Propene, 1,2Dichlorotetramethyldisilane, BromomethylChlorodimethylsilane, SodiumHexafluorosilicate, Methyl3TrimethylsilyloxyCrotonate, CyclohexylDimethoxyMethylsilane, 1TertButyldimethylsilyloxy2Propanone, 1TertButyldimethylsilyloxy1Methoxyethene, TertButyldimethylsilylGlycidylEther, TertButyldimethylsilylRGlycidylEther, 1HInden1Yltrimethylsilane, 2TrimethylsilylEthynylToluene, 2Cyanoethyltrichlorosilane, TrimethylsilylChlorosulfonate, Methylsilatrane, 2TrimethylsilylEthynylAniline, 1,3Diethyl1,1,3,3Tetramethyldisilazane, Triethoxyvinylsilane, 3TertButyldimethylsilylOxyPropanol, Triisopropylsilanethiol, Chlorodimethyl3,3,3TrifluoropropylSilane, DichloroMethylPhenylsilane, 3Bromo1trimethylsilyl1Propyne, 1Trimethylsilyl1HBenzotriazole, 3AminopropylDiethoxyMethylsilane, Butyltrichlorosilane, Dichloro3ChloropropylMethylsilane, TertButyltrichlorosilane, TrichloroIsobutylSilane, 1TrimethylsilylEthynyl3Fluorobenzene, 4FluorophenylethynylTrimethylsilane, 2FluorophenylethynylTrimethylsilane, TriethoxyEthylSilane, 1Phenyl1Trimethylsiloxyethylene, Tetraallylsilane, 2Trimethylsilyl1,3Dithiane, TriisopropylsilylChloride, Chlorotripropylsilane, 2Bromoallyltrimethylsilane, Trimethoxy3MethylaminoPropylSilane, NTrimethylsilylMethylBenzylamine, 3TrimethylsilylPhenylboronicAcid, 4TrimethylsilylPhenylboronicAcid, Trimethyl2,3,4,5Tetramethyl2,4Cyclopentadien1YlSilane, 1,4BisTrimethylsilylButadiyne, 1,4BisDimethylsilylBenzene, ChlorobisTrimethylsilylMethane, TrisDimethylaminoChlorosilane, Trichloro1ChlorovinylSilane, CeriumSilicide, 3MercaptopropylTrimethoxysilane, 2TertButyldimethylsilyl1Methyl1HImidazole, 5TertButyldimethylsilyl1Methyl1HImidazole, TrimethylPhenylthiomethylSilane, 1Triisopropylsilyl1Propyne, Methyldiphenylsilane, Trichloro2ChloroethylSilane, Trichloro1ChloroethylSilane, Trimethoxyphenylsilane, Allyltriisopropylsilane, Chlorotriethoxysilane, 3ChloropropylTrimethoxysilane, BenzylChloromethylDimethylsilane, Chlorodimethylphenethylsilane, TertButylDichloromethylDimethylsilane, NMethylNtrimethylsilylTrifluoroacetamide, 4TrimethylsilylEthynylBenzonitrile, AllylDiisopropylaminoDimethylsilane, Tributylsilane, Triisobutylsilane, PotassiumBisTrimethylsilylAmide, Iodotrimethylsilane, Ethyl4Trimethylsiloxy2Butynoate, 1E,3Z1Methoxy2Methyl3trimethylsilyloxy1,3Pentadiene, 2,5BisDimethylsilylThiophene, 2ChlorophenoxyTrimethylsilane, 2TrimethylsilylEthanesulfonylChloride, BisDimethylchlorosilylMethane, N,NDimethyltriisopropylsilylamine, NAllylN,NBisTrimethylsilylAmine, Dimethoxymethyl3,3,3TrifluoropropylSilane, 2TrimethylsilyloxyEthylMethacrylate, 4TrimethylsilylEthynylBenzaldehyde, 2TrimethylsilylEthynylBenzaldehyde, 4EthylphenylethynylTrimethylsilane, MethoxyDimethylOctylsilane, 3Cyanopropyltrichlorosilane, Chloro2,3Cyclohexen1YlEthylDimethylsilane, 1,3Dichloro1,1,3,3Tetramethyldisiloxane, Alpha,alphaDichloropropiophenone, N,NBisTrimethylsilylAcetamide, N,OBisTrimethylsilylAcetamide, Trichlorocyclopentylsilane, EthylTrimethylsilylMalonate, Allyltriethoxysilane, 4MethoxyphenylethynylTrimethylsilane, 3MethoxyphenylEthynylTrimethylsilane, 2TrimethylsilylEthynylAnisole, 1Phenyl3trimethylsilyl2Propyn1Ol, 4TrimethylsilylethynylBenzylAlcohol, 4TertButyldimethylsilylOxy1Butanol, TetrakisDimethylamidoSilane, TrimethylsilylTrimethylsilylAcetate, 1,3BisTrimethylsilylUrea, Ethylphenyldichlorosilane, 3TrimethoxysilylPropylIsocyanate, 2TrimethylsilylEthanesulfonicAcidSodiumSalt, AlphaTrimethylsilyloxyPhenylacetonitrile, 1TrimethylsilylMethylBenzotriazole, 4DiethoxymethylsilylButylamine, N,OBisTrimethylsilylCarbamate, Trichloro2MethylbutylSilane, Trichloro3MethylbutylSilane, Pentyltrichlorosilane, NPropyltriethoxysilane, Allyl4MethoxyphenylDimethylsilane, 1,2BisTrimethylsiloxyEthane, N,NBisTrimethylsilylSulfurDiimide, BisTrimethylsilylmethylSulfide, ChloroDimethylOctylsilane, N,NDimethylaminopropylTrimethoxysilane, PolyDimethylsiloxane,Bis3AminopropylTerminated, ZincSilicofluoride, TetraethylOrthosilicate, Phenylacetoxytrimethylsilane, Trimethyl1,2,3,4,5Pentamethyl2,4Cyclopentadien1YlSilane, 1,1,3,3,5,5Hexamethyltrisiloxane, TertButyldimethylsilylChloroacetate, 4ChlorophenylethynylTrimethylsilane, 3ChlorophenylethynylTrimethylsilane, DiethylTrimethylsilylPhosphite, 2,4DifluorophenylethynylTrimethylsilane, 3,5DifluorophenylethynylTrimethylsilane, DiethoxyMethylPhenylsilane, PolyDimethylsiloxaneComethylphenylsiloxane, PolyMethylphenylsiloxane710Fluid, 1,3Dimethyltetravinyldisiloxane, Dichloromethyl3,3,3TrifluoropropylSilane, TrimethylsilylBromoacetate, TetramethylammoniumSilicate, TrichloroPhenylSilane, Trichloro3ChloropropylSilane, SodiumMetasilicatePentahydrate, PolyDimethylsiloxaneEthoxylatepropoxylate, Trimethoxy2PhenylethylSilane, Dimethyldiphenylsilane, ChloromethylTriethoxysilane, Chlorodimethyl3PhenylpropylSilane, Dibutyldichlorosilane, DiTertButyldichlorosilane, BariumMetasilicate, IodomethylTrimethylsilane, Bromotrichlorosilane, 6TertButyldimethylsilyloxy3,4Dihydro2HPyran, Trans3TertButyldimethylsilyloxy1Methoxy1,3Butadiene, Trimethylsilyl3trimethylsilylPropynoate, Chlorodimethyl2,3,4,5Tetramethyl2,4Cyclopentadien1YlSilane, 5Norbornen2YlEthylChlorodimethylsilane, Dichloromethyl1,1,2,2TetrafluoroethylSilane, 1,2BisChlorodimethylsilylEthane, Cyclohexenyltrichlorosilane, Lithium1,2EthanediolatoOBis1,2Ethanediolato2O,OSilicate, Diphenylsilanediol, 1Chloro5Triethylsilyl1Pentyne, 3TriethoxysilylPropionitrile, N,NDimethyl4TrimethylsilylEthynylAniline, 1,3Dipropyl1,1,3,3Tetramethyldisilazane, Trichlorocyclohexylsilane, Chlorodiphenylsilane, 3,3,3TrifluoropropylTrimethoxysilane, 3Trimethylsilyl1PropanesulfonicAcidSodiumSalt, 3Glycidoxypropyldimethylethoxysilane, 3,4Dihydro1NaphthyloxyTrimethylsilane, TrichloroDichloromethylSilane, 5TertButyldimethylsilyloxy1Pentanol, Dichloromethyl2PhenethylSilane, 2,2,4,4,6,6Hexamethylcyclotrisilazane, Trichloro4MethylpentylSilane, TrichloroHexylSilane, TriacetoxyMethylSilane, PotassiumHexafluorosilicate, 3Glycidoxypropyldimethoxymethylsilane, TriethoxyIsobutylSilane, MethylTripropoxysilane, TrimethylsilylTrimethylsiloxyacetate, 3AminopropylTriethoxysilane, 1,1,1,3,5,5,5Heptamethyltrisiloxane, 2TrichlorosilylEthylAcetate, TrimethylsilylTrifluoromethanesulfonate, 1,3TrimethoxysilylPropylUrea, MethyldiphenylsilylAcetylene, N3TrimethoxysilylPropylEthylenediamine, 1,3Diethoxy1,1,3,3Tetramethyldisiloxane, Hexamethylcyclotrisiloxane, 1,4BisTrimethylsilylBenzene, ChlorodimethylOctyloxySilane, TertButyl4ChlorobutoxyDimethylsilane, 1TriisopropylsilylPyrrole, Trichloro2ChloromethylAllylSilane, 1Iodo2TrimethylsilylAcetylene, 3Trimethylsilyl1PropanesulfonicAcidD6, 4TertButyldimethylsiloxyPhenol, 1,1Naphthyl2TrimethylsilylAcetylene, PTolyltrichlorosilane, Trichloro3Chloro2MethylpropylSilane, 1,3Dimethyltetramethoxydisiloxane, 1,4BisHydroxydimethylsilylBenzene, Dichloromethyl2,4,4TrimethylpentylSilane, DichloroMethylOctylsilane, Trans3TertButyldimethylsilyloxyN,NDimethyl1,3Butadien1Amine, Diisopropyloctylsilane, 1,1,2,2Tetrachloro1,2Dimethyldisilane, TricalciumSilicate, 4TertButyldimethylsilyloxyCyclohexanone, 2TertButyldimethylsilyloxyCyclohexanone, 1Bromo4TrimethylsilylBenzene, DichlorobisTrimethylsilylMethane, 1,3BisChloromethyl1,1,3,3Tetramethyldisilazane, 3TriethoxysilylFuran, TrimethylsilylBenzenesulfonate, 1,2BisTrimethylsiloxyCyclobutene, 2,3BisTrimethylsiloxy1,3Butadiene, 1,3BisChloromethyl1,1,3,3Tetramethyldisiloxane, 3Cyanopropyltriethoxysilane, Trichloro3,3,3TrifluoropropylSilane, TrichloroCyclohexylmethylSilane, TriacetoxyVinylSilane, EthylSMinus2TertButyldimethylsilyloxyPropionate, Trimethoxy7Octen1YlSilane, 1Triethoxysilyl2Pentene, Cyclopentyltriethoxysilane, 1,2BisdimethylaminoDimethylsilylEthane, TrisTrimethylsilylMethane, ChloroMethylDiphenylsilane, Dichloromethyl2PhenylpropylSilane, TertButylphenyldichlorosilane, NTrimethylsilylmethylPhthalimide, TrisTrimethylsilylAmine, Ethyltriacetoxysilane, 3TrimethoxysilylPropylAcrylate, 1TrimethylsilylEthynyl3,5Dimethoxybenzene, Amyltriethoxysilane, TrimethoxyOctylSilane, 2TertButyldimethylsilyl1,3Dithiane, Chlorotributylsilane, Chlorotriisobutylsilane, Chloromethyl2ChlorophenoxyDimethylsilane, Chloromethyl4ChlorophenoxyDimethylsilane, SilatraneGlycol, 3DiethylaminoPropylTrimethoxysilane, TrimethylsilylTrichloroacetate, TrimethylsilylMethylTrifluoromethanesulfonate, 3GlycidyloxypropylTrimethoxysilane, 4TertButyldimethylsilylOxyBenzaldehyde, 2,4,6,8Tetramethylcyclotetrasiloxane, Simethicone, Octamethyltrisiloxane, TantalumSilicide, NMethoxymethylNTrimethylsilylmethylBenzylamine, 3TrihydroxysilylPropylMethylphosphonate,MonosodiumSalt, 2BromoethoxyTertButyldimethylsilane, TrichloroPhenethylSilane, TungstenSilicide, TrimethylPentafluorophenylSilane, TrimethylsilylP,PDimethylphosphonoacetate, Triethoxyphenylsilane, 2,2TrichlorosilylEthylPyridine, 3ChloropropylTriethoxysilane, Flophemesylamine, NTertButyldimethylsilylNMethyltrifluoroacetamide, HeptafluoropropylTrimethylsilane, 1TrimethylsilylEthynyl3trifluoromethylBenzene, 1TrimethylsilylEthynyl4trifluoromethylBenzene, 2MethyldiphenylsilylEthanol, BisTrimethylsilylSulfate, TrimethylPhenylselenomethylSilane, Trichloro2,3Cyclohexen1YlEthylSilane, 3TertButyldimethylsilyloxyGlutaricAnhydride, 1,1,3,3Tetraisopropyldisiloxane, 1Bromo4TrimethylsiloxyBenzene, DiTertButoxydichlorosilane, N,N,NTriTertButylsilanetriamine, 1,3Dibutyl1,1,3,3Tetramethyldisilazane, Octenyltrichlorosilane, TrichloroChlorophenylSilane, Trichloro4ChlorophenylSilane, Trimethoxy2,7Oxabicyclohept3YlEthylSilane, Triethoxy2Thienylsilane, TriethoxysilylCyclohexane, Hexaethyldisiloxane, 4ChloromethylPhenyltrimethoxysilane, 3TriethoxysilylPropylIsocyanate, TrisTrimethylsilylSilane, Trichloro2,2,4TrimethylpentylSilane, Trichloro2,4,4TrimethylpentylSilane, TrichloroOctylSilane, 3TrimethoxysilylPropylMethacrylate, Diethoxy3GlycidyloxypropylMethylsilane, MethylSMinus4TertButyldimethylsilyloxy2Hydroxybutanoate, BisTrimethylsilylMalonate, MethylbisTrimethylsilyloxyVinylsilane, Trimethylsilyl2,2Difluoro2FluorosulfonylAcetate, 3TriEthoxymethoxySilylPropylUrea, TrisTrimethylsilylPhosphine, NTertButyl1,1Dimethyl1,2,3,4,5Tetramethyl2,4Cyclopentadien1YlSilanamine, 3TertButyldimethylsilyloxyPhenylboronicAcid, 4TertButyldimethylsilyloxyPhenylboronicAcid, PTolyl2trimethylsilylEthynylSulfone, TrichloroTrichloromethylSilane, Dichlorodiphenylsilane, TertButyldimethylsilylBromoacetate, 2BromophenylethynylTrimethylsilane, 4BromophenylethynylTrimethylsilane, 3BromophenylethynylTrimethylsilane, 3BromopropoxyTertButyldimethylsilane, 2TriisopropylsilylOxazole5Carboxaldehyde, TrisIsopropylthioSilane, Trichloro2,3MethylphenylEthylSilane, Dichlorobis3ChloropropylSilane, TriethoxyPTolylsilane, Ethoxydiphenylvinylsilane, 6Methoxynaphthalen2YlethynylTrimethylsilane, CadmiumFluosilicate, BisTriethylsilylAcetylene, PolyMethylhydrosiloxane, Chloromethyltriisopropoxysilane, Dichloromethyl3,2,2,2TrifluoroethoxyPropylSilane, N3TrimethoxysilylPropylAniline, 3TrichlorosilylPropylChloroformate, 1,2BisDichloromethylsilylEthane, 3BromopropylTrichlorosilane, N,OBisTrimethylsilylTrifluoroacetamide, SilicomolybdicAcidHydrate, DiphenylTrimethylsilylPhosphine, 1,2TrimethylsilylEthoxycarbonyloxyPyrrolidin2,5Dione, Trichloro4chloromethylPhenylSilane, 6OTertButyldimethylsilylDGlucal, 6OTertButyldimethylsilylDGalactal, Triphenylsilane, ChlorodimethylPentafluorophenylSilane, NTertButyldimethylsilylPhthalimide, Nonyltrichlorosilane, DimethylphenylsilylBoronicAcidPinacolEster, Chlorodiisopropyloctylsilane, 1,4PhenylenebisChlorodimethylsilane, SiliconTetraacetate, TertButyldimethylsilylTrifluoromethanesulfonate, TriethylsilylTrifluoromethanesulfonate, TetrapropylOrthosilicate, TrisTertButoxySilanol, DiallylDiphenylsilane, 2,4,6Triethyl2,4,6Trimethylcyclotrisiloxane, Octamethyl1,4Dioxa2,3,5,6Tetrasilacyclohexane, 3,22AminoethylaminoEthylaminoPropylTrimethoxysilane, 2TriisopropylsilyloxyAniline, Triethoxy1PhenylethenylSilane, Dichloro4MethylphenylPhenylSilane, Chloro4ChlorophenylMethylphenylSilane, TrimethylsilylP,PDiethylphosphonoacetate, 1,3Bis3CyanopropylTetramethyldisiloxane, Hexachlorodisilane, Triethoxy4MethoxyphenylSilane, 1,2BisTrimethoxysilylEthane, BisDimethylaminoDiphenylsilane, O,OBisTrimethylsilylThymine, 1,4BistrimethylsilylEthynylBenzene, 1,3DiTertButyl2TertButylamino1,3Diaza2,4Disilacyclotetrane, 3ChloroN,NBisTrimethylsilylAniline, Tetrakis2HydroxyethylOrthosilicate, Diethoxydiphenylsilane, Dichloromethyl3,1,1,2,2TetrafluoroethoxyPropylSilane, O,OBisTrimethylsilyl5Fluorouracil, SilylPeroxide, 4ChlorophenylTriethoxysilane, TertButylChloroDiphenylsilane, Triphenylsilylamine, TrisDimethylaminoSulfoniumDifluorotrimethylsilicate, Decyltrichlorosilane, Triphenylsilanol, TriethoxyOctylSilane, Dichloromethyl2TrichlorosilylEthylSilane, 2Triisopropylsilyl1,3Dithiane, Chrysotile, Dichloromethyl2Tricyclo13,7Dec1YlethylSilane, 1,5Dichloro1,1,3,3,5,5Hexamethyltrisiloxane, Trichloro2Chloro2,3,3TrifluorocyclobutylSilane, TrisTrimethylsilylBorate, Fluorotriphenylsilane, BariumHexafluorosilicate, 1,3Bromopropyl2,2,5,5Tetramethyl1Aza2,5Disilacyclopentane, Tris2MethoxyethoxyvinylSilane, Octadecylsilane, Diiodosilane, PolyDimethylsiloxane,MonoglycidylEtherTerminated, PolyDimethylsiloxaneBis32AminoethylAminoPropylDimethoxysilylEther, Chlorotris1MethylpropoxySilane, BisTrichlorosilylMethane, ChlorotrisTrimethylsilylSilane, LeadSilicate, Trihexylsilane, TriphenylsilylAcetylene, Hexachlorodisiloxane, Trichloro1,1,2,3,3,3HexafluoropropylSilane, 1,1,3,3Tetramethyl1,3Diphenyldisilazane, 6OTertButyldimethylsilylDGalactalCyclicCarbonate, TriphenylVinylSilane, 1,1,3,3Tetramethyl1,3Diphenyldisiloxane, 4BromophenoxyTertButyldimethylsilane, 3R1R,4RPlus4Acetoxy31TertButyldimethylsilyloxyEthyl2Azetidinone, ParaTrichlorosilylbiphenyl, Trichloro2ChloromethylPhenylEthylSilane, TertButylDibromomethylDimethylsilane, ThoriumSilicide, 5Bromo2TertButyldimethylsilylPyrimidine, TrisTrimethylsilylGermaniumHydride, Triphenylsilanethiol, TrisTrimethylsiloxyEthylene, 2,2,4,4,6,6,8,8Octamethylcyclotetrasilazane, Dichlorobis3,3,3TrifluoropropylSilane, Trichloro3,1,1,2,2TetrafluoroethoxyPropylSilane, UraniumDisilicide, Chlorotriphenylsilane, 6BromohexyloxyTertButyldimethylsilane, 2,4,6,8,10Pentamethylcyclopentasiloxane, TrisTrimethylsiloxySilane, 3BisTrimethylsilylAminoPhenylmagnesiumChloride, Octamethylcyclotetrasiloxane, 1,2BisTrichlorosilylEthane, FlophemesylDiethylamine, 2TrimethylsilylPhenylTrifluoromethanesulfonate, TrisTrimethylsilylPhosphite, 4IodophenylethynylTrimethylsilane, Allyltriphenylsilane, Dimethylbis2,3,4,5Tetramethyl2,4Cyclopentadien1YlSilane, 1,1BisDimethylsilylFerrocene, 5OTertButyldimethylsilyl2,3OIsopropylideneDRibonicAcidGammaLactone, 6OTriisopropylsilylDGlucal, 6OTriisopropylsilylDGalactal, 4BromophenylthioDimethylTertButylsilane, 3Azido2,3Dideoxy1OTertButyldimethylsilylBetaDArabinoHexopyranose, Trichlorododecylsilane, RPlusNTertButoxycarbonylOTertButyldimethylsilylSerinol, TriisopropylsilylTrifluoromethanesulfonate, TrisTertPentoxySilanol, Triethoxy4TrifluoromethylPhenylSilane, 3,5BisTrifluoromethylPhenylethynylTrimethylsilane, Decamethyltetrasiloxane, MethylTrisTrimethylsiloxySilane, Dimethyloctadecylsilane, Trans4TertButyldimethylsiloxy1Buten1YlboronicAcidPinacolEster, BariumMagnesiumSilicate, TertButyl4IodobutoxyDimethylsilane, TrisTrimethylsilylPhosphate, TrichloroTrichlorophenylSilane, Flusilazole, 1,3Dichloro1,1,3,3Tetraisopropyldisiloxane, 4BromoN,NBisTrimethylsilylAniline, Chlorotrihexylsilane, TetrabutylOrthosilicate, TetrakisTrimethylsilylSilane, 1,2Dibromoethyltrichlorosilane, TrisTrimethylsiloxyvinylSilane, 2Methylene1,3PropanediylBisTrichlorosilane, 1,4BisChloromethyldimethylsilyloxyBenzene, TetrakisDimethylsilylOrthosilicate, Chlorotris1,3DimethylbutoxySilane, SAlpha,AlphaDiphenyl2PyrrolidinemethanolTrimethylsilylEther, ThoriumOrthosilicate, 6OTriisopropylsilylDGalactalCyclicCarbonate, 5Benzoyl2TriisopropylsilylOxazole, LithiumPolysilicate, PentafluorophenylTriethoxysilane, 1,2Bis2Methoxyphenyl1,1,2,2Tetramethyldisilane, TrisDimethylsiloxyPhenylsilane, NTetradecyltrichlorosilane, 2,4,6TriTertButylNTrimethylsilylAniline, Trichloro1,1,2,2,3,3,4,4OctafluorobutylSilane, DichlorobisTrichloromethylSilane, Chlorotribenzylsilane, Dichloromethyl3,1,2,2,2Tetrafluoro1TrifluoromethylEthoxyPropylSilane, Bis3TrimethoxysilylPropylAmine, 3,4DiOAcetyl6OTertButyldimethylsilylDGlucal, 3,4DiOAcetyl6OTertButyldimethylsilylDGalactal, 2,4,6,8Tetramethyl2,4,6,8Tetravinylcyclotetrasiloxane, ChloroDimethylOctadecylsilane, SiliconTetrabromide, Dodecamethylcyclohexasilane, LeadIIHexafluorosilicate, TrichloroTetrachlorophenylSilane, 1,1,1TrimethylNTriphenylphosphoranylideneSilanamine, 1,7DichloroOctamethyltetrasiloxane, 1,6BisTrichlorosilylHexane, 1,2BisTriethoxysilylEthane, 2,3,5,5TetrakisTrimethylsilyl1,3Cyclopentadiene, Bis3MethylaminoPropylTrimethoxysilane, Bentonite, 3HeptafluoroisopropoxyPropyltrichlorosilane, TrimethylTributylstannylSilane, Dichloromethyloctadecylsilane, Trioctylsilane, 3aR,4S,5R,6aSMinusTertButyldimethylsilyloxymethylHexahydro5Tetrahydro2HPyran2Yloxy2HCyclopentaBfuran2One, DecamethylCyclopentasiloxane, Plus9,1S,2SPseudoephedrinyl10RTrimethylsilyl9Borabicyclodecane, 3,6DiOTertButyldimethylsilylDGlucal, 3,6DiOTertButyldimethylsilylDGalactal, TrimethoxyOctadecylSilane, 1,1,3,3Tetramethyl1,3Bis2,5Norbornen2YlEthylDisiloxane, N3TrimethoxysilylPropylN4VinylbenzylEthylenediamineHydrochloride, BisTrimethylsilylmethylMercury, PolyDimethylsiloxane,DistearateTerminated, PlusDiisopropylO,OBisTrimethylsilylLTartrate, Talc, BisTrichlorosilylOctane, EthenylEthenylDimethylSilylOxyDimethylSilanePlatinum, 6OTertButyldiphenylsilylDGlucal, 6OTertButyldiphenylsilylDGalactal, Dodecamethylpentasiloxane, TetrakisTrimethylsilyloxySilane, ZincBisBisTrimethylsilylAmide, 3,4DiOAcetyl6OTriisopropylsilylDGalactal, 3,4DiOAcetyl6OTriisopropylsilylDGlucal, Diethoxymethyloctadecylsilane, TrichloroOctadecylSilane, Di9HFluoren9Yldimethylsilane, 1,2Dimethyl1,1,2,2Tetraphenyldisilane, Tetraphenoxysilane, DisodiumMu1,2EthanediolatoOOTetrakis1,2EthanediolatoO,ODisilicate, 1,4BisTriethoxysilylBenzene, 1,3BisTriethoxysilylBenzene, 1,2Bis1trimethylsilyl1HInden3YlEthane, 4DiphenylphosphanylbenzoicAcid,2trimethylsilylEthylEster, 1,3Dimethyl1,1,3,3Tetraphenyldisilazane, 6OTertButyldiphenylsilylDGalactalCyclicCarbonate, DiisopropylsilylBisTrifluoromethanesulfonate, N,NDibenzylOTButyldimethylsilylLSerineMethylEster, 4OAcetyl3,6DiOTertButyldimethylsilylDGlucal, 4OAcetyl3,6DiOTertButyldimethylsilylDGalactal, 3TrisTrimethylsiloxySilylPropylMethacrylate, AluminumSilicate, 2TrimethylsilylEthoxymethylTriphenylphosphoniumChloride, DipotassiumTris1,2BenzenediolatoO,OSilicate, Chlorodiisobutyloctadecylsilane, Trichloro1,4,5,6,7,7Hexachloro5Norbornen2YlSilane, DipotassiumMu1,2EthanediolatoOOTetrakis1,2EthanediolatoO,ODisilicate, 1,4BisDimethyl2,5Norbornen2YlEthylSilylBenzene, BisBisTrimethylsilylAminoTinII, DiTertButylsilylBisTrifluoromethanesulfonate, 1H,1H,2H,2HPerfluorooctyldimethylchlorosilane, BisTrimethylsilylAcetylenehexafluoroacetylacetonatoCopperI, 1OTertButyldimethylsilyl2Azido2DeoxyBetaDGlucopyranoside3,4,6Triacetate, 1,1,3,3,5,5Hexamethyl1,5Bis2,5Norbornen2YlEthylTrisiloxane, 1,3Dichlorotetraphenyldisiloxane, 3Trimethylsilyl2PropynylTriphenylphosphoniumBromide, 3,6DiOTriisopropylsilylDGalactal, 1,1,1,3,5,7,7,7Octamethyl3,5BisTrimethylsilanyloxyTetrasiloxane, 1H,1H,2H,2HPerfluorooctylmethyldichlorosilane, 1S,9SMinus1,9BisTertButyldimethylsilyloxyMethyl5Cyanosemicorrin, 1,3,5Trimethyl1,3,5Tris3,3,3TrifluoropropylCyclotrisiloxane, 3,4DiOAcetyl6OTertButyldiphenylsilylDGlucal, 3,4DiOAcetyl6OTertButyldiphenylsilylDGalactal, 4,4BisTriethoxysilyl1,1Biphenyl, Trichloro1H,1H,2H,2HPerfluorooctylSilane, Plus3,5O1,1,3,3Tetraisopropyl1,3DisiloxanediylCytidine, TriOTertButyldimethylsilylDGlucal, Dimethyloctadecyl3trimethoxysilylPropylAmmoniumChloride, 4OAcetyl3,6DiOTriisopropylsilylDGalactal, 1H,1H,2H,2HPerfluorooctyltriethoxysilane, TrioxoTriphenylsilyloxyRheniumVII, TrisN,NBisTrimethylsilylAmideScandiumIII, BistrimethylsilylTributylStannylPhosphate, SiliconTetraiodide, 6,6DiOTertButyldimethylsilylDLactal, PSSOctamethylSubstituted, Beryl, 1,3Dicyclohexyl1,1,3,3TetrakisDimethylsilyloxyDisiloxane, Platinum2,4,6,8Tetramethyl2,4,6,8Tetravinyl1,3,5,7,2,4,6,8Tetraoxatetrasilocane, TetrabutylammoniumDifluorotriphenylsilicate, 1H,1H,2H,2HPerfluorodecyldimethylchlorosilane, 1,3,5Trimethyl1,1,3,5,5Pentaphenyltrisiloxane, 1H,1H,2H,2HPerfluorodecylmethyldichlorosilane, TrisN,NBisTrimethylsilylAmideYttrium, MethylsiliconIVPhthalocyanineHydroxide, 1H,1H,2H,2HPerfluorodecyltrichlorosilane, Hexaphenylcyclotrisiloxane, SAlpha,AlphaBis3,5BisTrifluoromethylPhenyl2PyrrolidinemethanolTrimethylsilylEther, 1H,1H,2H,2HPerfluorodecyltriethoxysilane, Tris3TrimethoxysilylPropylIsocyanurate, TrisN,NBisTrimethylsilylAmideLanthanumIII, TrisN,NBisTrimethylsilylAmideCeriumIII, TrisN,NBisTrimethylsilylAmidePraseodymiumIII, 3,6DiOTertButyldiphenylsilylDGlucal, 3,6DiOTertButyldiphenylsilylDGalactal, TrisN,NBisTrimethylsilylAmideNeodymiumIII, TrisN,NBisTrimethylsilylAmideSamariumIII, PSSOctavinylSubstituted, TrisN,NBisTrimethylsilylAmideEuropiumIII, BisTriphenylsilylChromate, TrisN,NBisTrimethylsilylAmideGadoliniumIII, TrisN,NBisTrimethylsilylAmideTerbiumIII, 1,3Dicyclohexyl1,1,3,3TetrakisDimethylvinylsilyloxyDisiloxane, TrisN,NBisTrimethylsilylAmideHolmiumIII, TrisN,NBisTrimethylsilylAmideThuliumIII, 4OAcetyl3,6DiOTertButyldiphenylsilylDGlucal, 4OAcetyl3,6DiOTertButyldiphenylsilylDGalactal, TetraOAcetyl6,6DiOTertButyldimethylsilylDLactal, Octaphenylcyclotetrasilane, 6,6DiOTertButyldiphenylsilylDLactal, 1,3,5,7,9,11,14Heptaisobutyltricyclo15,11HeptasiloxaneEndo3,7,14Triol, Octaphenylcyclotetrasiloxane, R3,3BisTriphenylsilyl1,1Bi2Naphthol, MethyltrisTriSecButoxysilyloxySilane, R3,3BisTriphenylsilyl1,1Binaphthyl2,2DiylHydrogenphosphate</t>
  </si>
  <si>
    <t>BlackPhosphorus, RedPhosphorus, Phosphine, DeuteratedPhosphine, BoronPhosphide, AluminumPhosphide, Diphosphorus, DeuteratedHypophosphorousAcid, Trimethylphosphine, MetaphosphoricAcid, PhosphorousAcid:1, VanadiumPhosphide, PhosphorousAcid, DeuteratedTrimethylphosphine, IronPhosphideFe3P, IronPhosphideFeP, PhosphorusTrifluoride, DimethylphosphinicAcid, MethylphosphonicAcid, PhosphoricAcid, SodiumPhosphide, FluorophosphoricAcid, GalliumPhosphide, DeuteratedPhosphoricAcid, DifluorophosphoricAcid, PhosphoricAcid17O4, LithiumDihydrogenPhosphate, SodiumHypophosphiteMonohydrate, BerylliumHydrogenPhosphate, SodiumHypophosphiteHydrate, VinylphosphonicAcid, PolyVinylphosphonicAcid, DimethylPhosphite, PhosphorusTrioxide, EthylphosphonicAcid, Phenylphosphine, AminomethylPhosphonicAcid, MonomethylEsterPhosphoricAcid, DimethylphosphinicChloride, AmmoniumDihydrogenphosphate, LithiumPhosphate, Dichloromethylphosphine, Triethylphosphine, SodiumDihydrogenPhosphate, MagnesiumPhosphate, DeuteratedAmmoniumDideuteriumPhosphate, AluminumPhosphate, BoronPhosphateHydrate, WhitePhosphorus, TrisHydroxymethylPhosphine, TrimethylPhosphite, PropylphosphonicAcid, EthylMethylphosphonate, DimethylMethylphosphonate, Chlorodiethylphosphine, DL1AminoethylphosphonicAcid, 2AminoethylphosphonicAcid, R1AminoethylPhosphonicAcid, SPlus1AminoethylphosphonicAcid, DimethylThiophosphonate, PhosphorusPentafluoride, DimethylPhosphate, 2Chloro1,3,2Dioxaphospholane, TetramethylphosphoniumChloride, Dichloroethylphosphine, AmmoniumHydrogenPhosphate, MethylphosphonicDichloride, MethylDichlorophosphite, DiammoniumHydrogenPhosphate15N2, TriethylphosphineOxide, MagnesiumPhosphide, CalciumHydrogenPhosphate, PotassiumDihydrogenPhosphate, BisDimethylphosphinoMethane, PhosphorusTrichloride, PotassiumDideuteriumPhosphate, PotassiumDeuteriumPhosphate, 1ButylphosphonicAcid, TertButylphosphonicAcid, DiethylPhosphite, Dimethylphenylphosphine, SodiumDihydrogenPhosphateMonohydrate, 1Amino1MethylethylPhosphonicAcid, 3AminopropylphosphonicAcid, 1RMinus1AminopropylPhosphonicAcid, 1SPlus1AminopropylPhosphonicAcid, PhosphonoaceticAcid, IsopropylAcidPhosphate, TrimethylPhosphate, Sarin, OEthylMethylphosphonothioate, 2AminoethylDihydrogenPhosphate, Methamidophos, SodiumHydrogenPhosphate, 1,2Phenylenebisphosphine, PhenylphosphinicAcid, 2Chloro1,3,2Dioxaphospholane2Oxide, SodiumFluorophosphate, Ethephon, DimethylChlorophosphate, Dichloroisopropylphosphine, IndiumIIIPhosphide, DimethylphosphoramidousDichloride, HexafluorophosphoricAcid, DiTertButylphosphine, EthylDichlorophosphite, EthylphosphonicDichloride, NickelPhosphide, MethylDichlorophosphate, MethylthiophosphonicDichloride, 5,5Dimethyl1,3,2Dioxaphosphorinan2One, DimethylAllylphosphonate, 1,2BisDimethylphosphinoEthane, PentamethylphosphonicDiamide, IronIIIPhosphate, IronPhosphate, LithiumHexafluorophosphate, DiethylMethylphosphonate, TrimethylsilylPolyphosphate, Chlorodiisopropylphosphine, 1Amino2MethylpropylPhosphonicAcid, DiethylPhosphoramidate, 1RPlus1Amino2MethylpropylPhosphonicAcid, 1SMinus1Amino2MethylpropylPhosphonicAcid, PhosphorusVOxychloride, 2PhosphonopropionicAcid, 3PhosphonopropionicAcid, AcidButylPhosphate, DiethylPhosphate, Dimethyl2HydroxyethylPhosphonate, GE, Dimefox, Triallylphosphine, SodiumDihydrogenPhosphateDihydrate, DiethylChlorophosphite, UreaPhosphateSalt, PhenylphosphonicAcid, AniliniumHypophosphite, PhosphorusTrisulfide, CopperPhosphate, AllylphosphonicDichloride, TertButyldichlorophosphine, SodiumPhosphomolybdateHydrate, SodiumHydrogenPhosphateHeptahydrate, Tripropylphosphine, Triisopropylphosphine, DiTertButylmethylphosphine, DimethylChlorothiophosphate, PropylphosphonicDichloride, N,NDimethylphosphoramidodichloridate, TrimethylolpropanePhosphite, GA, Divinylphenylphosphine, EthylDichlorophosphate, AmmoniumHexafluorophosphate, EthylphosphonothioicDichloride, DiethylCyanophosphonate, TrisDimethylaminoPhosphine, SodiumPhosphate, DiethylVinylphosphonate, ChromiumIIIPhosphateHydrate, DipropylPhosphite, BoronTrifluoridePhosphoricAcidComplex, Dimethyl2Oxopropylphosphonate, DiethylEthylphosphonate, IsopropylPhosphonate, TriethylPhosphite, Diethylphenylphosphine, TertButylphenylphosphine, 1Amino3MethylbutylPhosphonicAcid, 1Amino2MethylbutylPhosphonicAcid, ChloromethylphosphonicAcidDichloride, SodiumHexafluorophosphate, TrimethylPhosphonoformate, AmylPhosphate, DiethylHydroxymethylPhosphonate, O,ODiethylMethylphosphonothioate, 2Chloro5,5Dimethyl1,3,2Dioxaphosphorinane, DL2Amino3PhosphonopropionicAcid, 3PhosphonoLAlanine, NPhosphonomethylGlycine, EthylPhenylphosphinate, ThiophosphorylChloride, DimethylPhenylphosphonite, Dicyclopentylphosphine, N,N,N,NTetramethylphosphorodiamidicChloride, IronIIIPhosphateDihydrate, TetramethylphosphoniumBromide, Brushite, BenzylphosphonicAcid, PhenylDiamidophosphate, DiethylChlorophosphate, Triethylenephosphoramide, DiethylphosphoramidousDichloride, CalciumFluorophosphateDihydrate, PotassiumHydrogenPhosphate, TertButyldiisopropylphosphine, MagnesiumHydrogenPhosphateTrihydrate, OPhenylenePhosphorochloridite, ButylphosphonicDichloride, TertButylphosphonicDichloride, MedronicAcid, DiethylIsocyanomethylphosphonate, DiethylCyanomethylphosphonate, PyrophosphoricAcid, Diethyl1PropenylPhosphonate, DiethylAllylphosphonate, IminoTrisDimethylaminoPhosphorane, P,PDichlorophenylphosphine, EthylDichlorothiophosphate, DiethoxyphosphinylIsocyanate, 1Amino1CyclohexylPhosphonicAcid, 1EthylpiperidineHypophosphite, TrisDi2H3MethylamidoPhosphorus, Hexamethylphosphoramide, CMPF, DiisopropylMethylphosphonate, DiethylIsopropylphosphonate, PinacolylMethylphosphonate, DiTertButylchlorophosphine, TrimethylPhosphonoacetate, TriethylPhosphate, Soman, Mipafox, CalciumPhosphide, DimethylTrimethylsilylPhosphite, 2Chloro4,4,5,5Tetramethyl1,3,2Dioxaphospholane, DL2Amino4PhosphonobutyricAcid, LPlus2Amino4PhosphonobutyricAcid, Acephate, StrontiumHydrogenphosphate, TetraethylphosphoniumChloride, YttriumIIIPhosphate, LithiumPotassiumAcetylPhosphate, PotassiumHexafluorophosphate, DiisopropylPhosphorofluoridate, 2Chloro5,5Dimethyl1,3,2Dioxaphosphorinane2Oxide, SodiumPhosphoaluminate, OrthoPhosphoserine, 2Phosphoglycerate, Diphenylphosphine, O,ODiethylDithiophosphate, DiethylChloromethylphosphonate, AminophenylmethylPhosphonicAcid, DiethylDifluoromethylPhosphonate, O,ODiethylChlorothiophosphate, Thiotepa, 1,2EthylenediphosphonicAcid, Diallylphenylphosphine, OPhenylenePhosphorochloridate, TetrakisHydroxymethylPhosphoniumChloride, Diethyl1CyanoethylPhosphonate, Diethyl2CyanoethylPhosphonate, Foscarnet, LithiumDiphenylphosphide, Diethyl2MethylallylPhosphonate, Diethyl2Butenylphosphonate,PredominantlyTrans, DiethylCyclopropylmethylPhosphonate, Diethyl3Butenylphosphonate, 3Methyl1Phenyl2Phospholene1Oxide, DiTertButylPhosphite, Trimethyl2Phosphonoacrylate, Diethyl2OxopropylPhosphonate, DiethylAllylPhosphate, 1OctylphosphonicAcid, DibutylPhosphite, 1,3Dimethyl2Phenyl1,3,2Diazaphospholidine, PhenylPhosphorodichloridite, PhenylphosphonicDichloride, DimethylMorpholinophosphoramidate, 2DimethylphosphonoethylAcetate, DiethylphosphonoaceticAcid, EthylDimethylphosphonoacetate, Alafosfalin, BoraneDiphenylphosphineComplex, HydroxylaminePhosphateSalt, N,NDiisopropylmethylphosphonamidicChloride, GlufosinateAmmonium, DiethylPhenylphosphonite, DiethylMethylthiomethylPhosphonate, Dicyclohexylphosphine, Nellite, Methyldiphenylphosphine, O,OrthoDiethylSMethylEsterPhosphorodithioicAcid, Diethyl2ChloroethylPhosphonate, RhodiumIIIPhosphate, DiphenylphosphineOxide, DiisopropylphosphoramidousDichloride, DiethylDithiophosphateAmmoniumSalt, Tributylphosphine, TriTertButylphosphine, Triisobutylphosphine, 2Chloro1,3,2Benzodioxaphosphorin4One, HexylphosphonicDichloride, Chlorodicyclopentylphosphine, IminodiMethylphosphonicAcid, DiisopropylCyanomethylphosphonate, DiisopropylCyanomethylPhosphonate, DimethylDihydrogenDiphosphate, PhosphoEnolPyruvicAcidMonopotassiumSalt, Trimethyl4Phosphonocrotonate, Diethyl2OxobutylPhosphonate, TriisopropylPhosphite, PhosphorusPentachloride, O,ODiethylThiophosphatePotassiumSalt, EthyleneGlycolMethacrylatePhosphate, TriethylPhosphonoformate, MethylDiethylphosphonoacetate, DibutylPhosphate, Mono2EthylhexylEsterPhosphoricAcid, DiethylTrimethylsilylPhosphite, BisDiethylaminoChlorophosphine, PhenylDichlorophosphate, PhenylPhosphorusThiodichloride, Diphenylvinylphosphine, DiethylEthylthiomethylPhosphonate, Omethoate, DiethylPhenylphosphonate, Ethyldiphenylphosphine, 6HDibenzC,e1,2oxaphosphorin6Oxide, Metepa, MethylDiphenylphosphinite, MethyldiphenylphosphineOxide, DemephionS, 2,8,9Trimethyl2,5,8,9Tetraaza1Phosphabicycloundecane, BerylliumPhosphate, PotassiumPyrophosphate, Diphenylphosphinamide, BisDichlorophosphinoMethane, CalciumPyrophosphate, DiphenylphosphinicAcid, TributylphosphineOxide, TetramethylammoniumHexafluorophosphate, TrisPhosphate, PhosphorusSesquisulfide, Chlorodiphenylphosphine, Dichlorvos, Bis2ChloroethylMethylphosphonate, SodiumAcidPyrophosphate, SodiumHexametaphosphate, 1NaphthylPhosphateMonosodiumSaltMonohydrate, 1NaphthylmethylphosphonicAcid, Dimethyl2Oxoheptylphosphonate, 1DecylphosphonicAcid, MagnesiumPyrophosphate, IronIIIPhosphateTetrahydrate, Monocrotophos, Mevinphos, 1NaphthylPhosphate, TriethylPhosphonoacetate, Diethyl4Hydroperoxycyclophosphamide, TripropylPhosphate, DGlucose13C6,CD7, TriisopropylPhosphate, DiethylDithiophosphatePotassiumSalt, TriethylPhosphonoacetate13C1, TriethylPhosphonoacetate(2)13C1, PotassiumDiphenylphosphide, TriethylPhosphonoacetate13C2, Allyldiphenylphosphine, TetraethylphosphorodiamidicChloride, TetraethylphosphoniumBromide, NPhosphonomethylGlycineMonoisopropylamineSalt, BenzylDiethylPhosphite, DiethylBenzylphosphonate, Diphenylpropylphosphine, Isopropyldiphenylphosphine, ManganeseIVPyrophosphate, Dimethoate, Trichlophos, EthylDiphenylphosphinite, EthyldiphenylphosphineOxide, DemetonOrthoMethyl, DemetonSMethyl, 1OctylphosphonicDichloride, 1,2BisDichlorophosphinoEthane, TetramethylMethylenediphosphonate, Tri2FurylPhosphine, SodiumSalt2EthylhexylDihydrogenPhosphate, Chlorodicyclohexylphosphine, DiphenylPhosphite, CalciumDihydrogenphosphate, TertButyliminoTrisDimethylaminoPhosphorane, Chlormephos, BariumHydrogenPhosphate, PraseodymiumIIIPhosphate, TropyliumHexafluorophosphate, Diethyl2,2,2Trifluoro1HydroxyethylPhosphonate, AllylP,PDiethylphosphonoacetate, DiphenylphosphinicChloride, 2CyanoethylN,NDiisopropylchlorophosphoramidite, Dicrotophos, EatonsReagent, 3TrihydroxysilylPropylMethylphosphonate,MonosodiumSalt, Triethyl2Phosphonopropionate, Triethyl3Phosphonopropionate, Tricyclopentylphosphine, CopperIIHydroxidePhosphate, DiethylNMethoxyNMethylcarbamoylmethylPhosphonate, OXylyleneN,NDiethylphosphoramidite, TrimethylsilylP,PDimethylphosphonoacetate, Fosthietan, Trifluorodiphenylphosphorane, Triethyl2Fluoro2Phosphonoacetate, 4R2Hydroxy5,5Dimethyl4Phenyl1,3,2Dioxaphosphorinan2Oxide, DiethylBenzoylphosphonate, Diethyl4Methylbenzylphosphonate, Diethyl2PhenylethylPhosphonate, Diethyl1PhenylethylPhosphonate, AllyldiphenylphosphineOxide, TertButyldiphenylphosphine, Ethoprop, Cyanophos, Diethyl4Aminobenzylphosphonate, EthoateMethyl, IsopropyldiphenylphosphineOxide, Bis2,2,2TrifluoroethylPhosphite, Diethyl2Bromoethylphosphonate, NPhosphonomethylIminodiaceticAcidHydrate, DiallylN,NDiisopropylphosphoramidite, 2,2,2Trichloro2,2Dihydro1,3,2Benzodioxaphosphole, 2ChlorophenylPhosphorodichloridate, 4ChlorophenylDichlorophosphate, MethoxymethylDiphenylphosphineOxide, OxydemetonMethyl, Fonofos, Thiometon, PyridoxalPhosphate, TrisDiethylaminoPhosphine, DiTertButylMethylPhosphoniumTetrafluoroborate, TriethyloxoniumHexafluorophosphate, DiphenylMethylphosphonate, DimethylParaMethylthioPhenylPhosphate, Thionazin, PhosphonitrilicFluorideTrimer, DiTertButylN,NDiethylphosphoramidite, MethylenebisPhosphonicDichloride, DiphenylPhosphate, Ethyl2DiethoxyphosphinylBut2Enoate, Triethyl4Phosphonocrotonate, 2,2,2TrichloroethylDichlorophosphite, TributylPhosphite, DibutylButylphosphonate, TrisTrimethylsilylPhosphine, Heptenophos, DiphosphorylChloride, LanthanumIIIPhosphateHydrate, Triethyl4Phosphonobutyrate, DiisopropylEthoxycarbonylmethylPhosphonate, TertButylDiethylphosphonoacetate, Triethyl2Phosphonobutyrate, BisDiethylaminoPhenylphosphine, 2,8,9Trimethyl2,5,8,9Tetraaza1PhosphabicycloundecaneHydrochloride, IronIIISodiumPyrophosphate, SilverHexafluorophosphate, VE, Diethyl2,2Diethoxyethylphosphonate, DiethylTransCinnamylphosphonate, TertButyldicyclohexylphosphine, Bis2Oxo3OxazolidinylPhosphinicChloride, Fyrol6, Cyolane, DiethylTrichloromethylPhosphonate, 4NitrophenylPhosphorodichloridate, Dimethyl2Oxo4PhenylbutylPhosphonate, Diethyl2Oxo2PhenylethylPhosphonate, Acetoxon, DisodiumIndol3YlPhosphate, CholineGlycerophosphate, NeodymiumIIIPhosphateHydrate, DiethylEsterPhosphoramidicAcid,2Phenylethyl, Formothion, Trichlorfon, AlphaDGlucose1PhosphateDipotassiumSaltDihydrate, TetraethylPyrophosphite, Diethyl4Methoxybenzylphosphonate, Minus1,2Bis2S,5S2,5DimethylphospholanoEthane, Plus1,2Bis2R,5R2,5DimethylphospholanoEthane, DemetonS, Demeton, DiphenylTrimethylsilylPhosphine, Triethyl2Chloro2Phosphonoacetate, DiisopropylBromomethylphosphonate, Diethyl3BromopropylPhosphonate, HolmiumIIIPhosphate, MethylenediphosphonicAcidTrisodiumSaltTetrahydrate, Bis2,2,2TrifluoroethylMethylphosphonate, DiethylPhenylthiomethylphosphonate, Phorate, DibenzylPhosphite, O2ChlorophenylDichlorothiophosphate, DemetonSMethylSulfone, Triphenylphosphine, TransBenzylChloroBisTriphenylphosphinePalladiumII, OrthoEthylOrtho4MethylthioPhenylMethylphosphonothioate, MethylN,N,N,NTetraisopropylphosphorodiamidite, Diethyl4Chlorobenzylphosphonate, MagnesiumPhosphatePentahydrate, Disodium4NitrophenylPhosphate, Glyphosine, MethylParathion, Diphenyl2Pyridylphosphine, SamariumIIIPhosphateHydrate, FluoroN,N,N,NTetramethylformamidiniumHexafluorophosphate, DiphenylMethylPhosphate, Triethyl3Methyl4Phosphono2Butenoate, EuropiumIIIPhosphateHydrate, PhosphopyridoxalMonohydrate, DiethylEsterPhosphoramidicAcid,N,NDibutyl, SodiumPyrophosphate, 11PhosphonoundecanoicAcid, 2,2,2TrichloroethylDichlorophosphate, MonoNDodecylPhosphate, TriisobutylPhosphate, TributylPhosphate, BisDiisopropylaminoChlorophosphine, AluminumMetaphosphate, DiethylBromodifluoromethylPhosphonate, 2PhosphonooxyCompdWithCyclohexanamine2PropenoicAcid, VX, PhenylNPhenylphosphoramidochloridate, Diethyl3,3DiethoxypropylPhosphonate, TrimethylsilylP,PDiethylphosphonoacetate, Cyclohexyldiphenylphosphine, DiphenylPhosphorylChloride, Mephosfolan, Amiton, Tris2ChloroethylPhosphite, 4PhosphonooxyTEMPOHydrate, PhosphorusTribromide, RPlus2Hydroxy42Methoxyphenyl5,5Dimethyl1,3,2Dioxaphosphorinane2Oxide, SMinus2Hydroxy4,2Methoxyphenyl5,5Dimethyl1,3,2Dioxaphosphorinane2Oxide, TetraazidoBenzeneQuinone, BoraneTriphenylphosphineComplex, Dicyclohexylphenylphosphine, 2TertButylimino2Diethylamino1,3Dimethylperhydro1,3,2Diazaphosphorine, Disulfoton, O,ODiethylO4NitrophenylPhosphate, DiphenylPhosphorylAzide, TetraethylammoniumHexafluorophosphate, DiphenylPTolylPhosphine, DiphenylOTolylPhosphine, Benzyldiphenylphosphine, TetrabutylphosphoniumHydroxide, RPlus4,2Chlorophenyl2Hydroxy5,5Dimethyl1,3,2Dioxaphosphorinane2Oxide, SMinus4,2Chlorophenyl2Hydroxy5,5Dimethyl1,3,2Dioxaphosphorinane2Oxide, IproniazidPhosphate, Fenitrothion, DeuteratedTriphenylphosphine, DiTertButylN,NDiisopropylphosphoramidite, Bis4MethoxyphenylPhosphinicAcid, DibenzylPhosphate, 4HydroxyphenylDiphenylphosphine, TriphenylphosphineOxide, Fenthion, 2Chloro1,3DimethylimidazolidiniumHexafluorophosphate, Cidofovir, DiethylAlphaAminobenzylPhosphonateHydrochloride, 2,5DichlorophenylPhosphorodichloridate, TrimethylphenylphosphoniumIodide, 2NaphthylPhosphateCalciumSaltHydrate, Endothion, ErbiumIIIPhosphateHydrate, Tricyclohexylphosphine, MagnesiumPhosphateHydrate, Menazon, Propetamphos, DichlorobisTrimethylphosphineNickelII, DGlucose6PhosphateSodiumSalt, Bomyl, ZirconiumIVHydrogenphosphate, PhosphorusPentoxide, 1,1BisPhenylphosphinideneFerrocene, CyclohexyldiphenylphosphineOxide, DavyReagentMethyl, Trimethoate, Tris2ChloroethylPhosphate, Schradan, DibutylPhenylPhosphate, S,S,R,RTangPhos, PhosphorusVOxybromide, Vamidothion, TetraethylMethylenediphosphonate, Iprobenfos, Dicyclohexyl2MethylphenylPhosphine, AllylTetraisopropylphosphorodiamidite, Terbufos, TributylphosphineTetrafluoroborate, TriTertButylphosphoniumTetrafluoroborate, TetraethylPyrophosphate, 2DiphenylphosphinoBenzaldehyde, Oxydisulfoton, Parathion, Crufomate, Etrimfos, Diphenyl2MethoxyphenylPhosphine, TributylmethylphosphoniumMethylCarbonate, Triethyl2,2Dichloro2Phosphonoacetate, 4Hydroperoxyisophosphamide, Cis4Hydroperoxyisophosphamide, Tetramethyl1,2Phenylenediphosphonate, Triamiphos, TriphenylphosphineSulfide, BariumMetaphosphate, TetrabutylphosphoniumChloride, 4NitrobenzenediazoniumHexafluorophosphate, DiethylPhthalimidomethylPhosphonate, Chlorothion, Dicapthon, Quinalphos, Phoxim, 2BiphenylDiTertButylphosphine, Merphos, TrisTrimethylsilylPhosphite, 3Diethoxyphosphoryloxy1,2,3Benzotriazin4,3HOne, TripiperidinophosphineOxide, Phosphamidon, 2,8,9Triisopropyl2,5,8,9Tetraaza1Phosphabicyclo3,3,3undecane, TolclofosMethyl, TriphenylphosphoranylideneAcetonitrile, 2CyanoethylN,N,N,NTetraisopropylphosphordiamidite, TetraethylEthylenediphosphonate, Methidathion, Fenamiphos, BismuthIIIPhosphate, TriphenylphosphoranylideneAcetaldehyde, Propaphos, Diazinon, TriOTolylPhosphine, TriPTolylPhosphine, TriMTolylPhosphine, Tribenzylphosphine, Barium2CyanoethylphosphateHydrate, TertButylTetraisopropylphosphorodiamidite, 4DimethylaminoPhenyldiphenylphosphine, PropyltriphenylphosphoniumBromide, Bis2EthylhexylPhosphite, SodiumTrimetaphosphate, 4DiphenylphosphinoBenzoicAcid, 2DiphenylphosphinoBenzoicAcid, Minus1,2Bis2R,5R2,5DimethylphospholanoBenzene, Plus1,2Bis2S,5S2,5DimethylphospholanoBenzene, 2Deoxycytidine5Monophosphate, Fensulfothion, ChloroTrimethylphosphineGoldI, Colep, DRibose5PhosphateDisodiumSaltDihydrate, CalciumPhosphate, TriphenylPhosphite, Edifenphos, 1,1,3,3,3PentakisDimethylamino15,35Diphosphazene1Oxide, MethyltriphenylphosphoniumChloride, Isoxathion, Triazophos, Isazofos, Bis4FluorophenylPhenylphosphineOxide, Ciodrin, Malaoxon, Diazinon(Diethyl)D10, Minus1,2Bis2S,5S2,5DiethylphospholanoEthane, Plus1,2Bis2R,5R2,5DiethylphospholanoEthane, Tribufos, TrisTrimethylsilylPhosphate, MethylTrithion, Dichlofenthion, IodoTrimethylphosphiteCopperI, Tris4FluorophenylPhosphine, Dicyclohexyl2,4,6TrimethylphenylPhosphine, Phosmet, Guthion, DibenzylN,NDiethylphosphoramidite, MethylP,PBis2,2,2TrifluoroethylPhosphonoacetate, PropylphosphonicAnhydride, 1Triphenylphosphoranylidene2Propanone, 2TriphenylphosphoranylidenePropionaldehyde, CopperIIPyrophosphateHydrate, 2DicyclohexylphosphinoEthylTrimethylammoniumChloride, Phenthoate, 1Ethyl3MethylimidazoliumDibutylPhosphate, NDiphenylphosphinylMethylNMethylaniline, Ronnel, MonoC1536BranchedAlkylDerivsBenzenesulfonicAcid,Methyl, Bis2methacryloyloxyEthylPhosphate, TetraethylDithiopyrophosphate, Bis2MethoxyphenylPhenylphosphine, 1,2Bis2R,5R2,5DimethylphospholanoBenzeneMonooxide, Bis2EthylhexylPhosphate, Sulprofos, ChlorpyrifosMethyl, CytidylicAcid, CytidineMonophosphate, Epn, 5UridylicAcid, Azamethiphos, StrontiumPhosphide, Famphur, TriethylmethylammoniumDibutylPhosphate, TricyclopentylphosphineTetrafluoroborate, TriphenylPhosphate, TriphenylphosphoniumCyclopentadienide, Butonate, Tris1Chloro2PropylPhosphate, Tris2,2,2TrifluoroethylPhosphite, CyclicAmp, Mecarbam, Malathion, FerroceniumHexafluorophosphate, DAMP, ZAlphaPhosphonoglycineTrimethylEster, EthylBis2,2,2TrifluoroethoxyPhosphinylAcetate, 2TriphenylphosphoranylideneButyraldehyde, Dichlorotriphenylphosphorane, PirimiphosEthyl, Trichloronate, BisCyclopentadienylCobaltIIIHexafluorophosphate, MethylTriphenylphosphoranylideneAcetate, SodiumDodecatungstophosphate, AlphaDGalactose1DipotassiumPhosphate, CyanomethylTriphenylphosphoniumChloride, TetrabutylphosphoniumBromide, TetrabutylammoniumDihydrogenPhosphate, Bis4NitrophenylPhosphate, CompoundWith2Amino2HydroxymethylPropane1,3DiolPNitrophenylDihydrogenPhosphate, ParaCresylDiphenylPhosphate, DiphenylcresylPhosphate, TriphenylphosphineSelenide, TriethylmethylphosphoniumDibutylPhosphate, 2,8,9Triisobutyl2,5,8,9Tetraaza1Phosphabicycloundecane, 2HydroxyethylTriphenylphosphoniumChloride, MethoxymethylTriphenylphosphoniumChloride, Carbophenothion, DimethyldiphenylphosphoniumIodide, TriphenylphosphineHydrobromide, BenzenecyclopentadienylironIIHexafluorophosphate, 2,4Diamino6,7DiisopropylpteridinePhosphateSalt, TetraisopropylMethylenediphosphonate, Prothiofos, AzinphosEthyl, Isofenphos, DibenzylN,NDiisopropylphosphoramidite, PotassiumPeroxydiphosphate, 2,2Dicyclohexylphosphinophenyl1,3Dioxolane, 5AdenylicAcid, 9,5OrthoPhosphonoBetaDArabinofuranosyl9HPurin6Amine, 2AdenylicAcid, 3AdenylicAcid, PhosphonitrilicChlorideTrimer, ChloromethylTriphenylphosphoniumChloride, RMinus1,1Binaphthyl2,2DiylHydrogenphosphate, SPlus1,1Binaphthyl2,2DiylHydrogenphosphate, 1,1Binaphthyl2,2DiylHydrogenphosphate, Diphenyl2,4,6TrimethylbenzoylPhosphineOxide, CarbethoxymethyleneTriphenylphosphorane, 1Butyl3MethylimidazoliumDibutylPhosphate, 2Deoxyadenosine5MonophosphateMonohydrate, MethylPhenkapton, 1,1,1TrimethylNTriphenylphosphoranylideneSilanamine, OctadecylDihydrogenPhosphate, 2BiphenylDicyclohexylphosphine, Chlorpyrifos, CadmiumThalliumPptLeachResidues,ZincRefiningFlueDust, ChloroTriethylphosphineGoldI, DiphenylPentafluorophenylPhosphine, TriPTolylPhosphite, Tris3MethoxyphenylPhosphine, Tris4MethoxyphenylPhosphine, NTriphenylphosphoranylideneAniline, IonBenzyltriphenylphosphonium, Piperophos, ButyltriphenylphosphoniumChloride, 2OxopropyltriphenylphosphoniumChloride, 2,5BisDiethoxyphosphorylThiophene, Azothoate, MethyltriphenylphosphoniumBromide, SodiumHydrogenPhosphateDodecahydrate, SPlus3,5Dioxa4Phosphacyclohepta2,1A3,4AdiNaphthalen4YlDimethylamine, RMinus3,5Dioxa4Phosphacyclohepta2,1A3,4AdiNaphthalen4YlDimethylamine, AmitonOxalate, Chlorfenvinphos, MethylTriphenylphosphoniumBromide(Methyl)D3, 2TriphenylphosphoranylideneSuccinicAnhydride, 2DicyclohexylphosphinoAcetophenoneEthyleneKetal, Chlorpyrifos(Diethyl)D10, TetraphosphorusTriselenide, Pyraclofos, Chlorthiophos, 1Butyl3,2Pyridinylmethyl1HImidazoliumHexafluorophosphate, 2EthylhexylDiphenylPhosphate, DiphenylOctylPhosphate, CarbethoxyethylideneTriphenylphosphorane, Plus1,2Bis2S,5S2,5DiethylphospholanoBenzene, Minus1,2Bis2R,5R2,5DiethylphospholanoBenzene, Coumaphos, 5GuanylicAcid, NMethoxyNMethylTriphenylphosphoranylideneAcetamide, MinusAdenosine3MonophosphateHydrate, Adenosine5MonophosphateMonohydrate, Tris4ChlorophenylPhosphine, 2Chloro1,2,3,4TrichlorophenylVinylDimethylPhosphate, CVMP, IPO13, Appex, Bromophos, NickelPhosphate, CobaltPhosphate, Disodium5Cmp, Phosalone, Anilofos, Polygon, 5UmpDisodium, TricyclohexylphosphineTetrafluoroborate, TriOrthoTolylPhosphate, IsopropylphenylDiphenylPhosphate, TriParaTolylPhosphate, TriMetaCresylPhosphate, TricresylPhosphate, AzidotrisDiethylaminoPhosphoniumBromide, TriphenylvinylphosphoniumBromide, Tetraphenylbiphosphine, Trioctylphosphine, CarbomethoxymethylTriphenylphosphoniumChloride, EthyltriphenylphosphoniumBromide, TetrakisAcetonitrileCopperIHexafluorophosphate, Profenofos, TetraphenylphosphoniumChloride, EthylTriphenylphosphoranylidenePyruvate, tertButoxycarbonylmethyleneTriphenylphosphorane, Aspon, Bis2,2,2TrichloroethylPhosphorochloridate, DErythroSphingosine1Phosphate, SodiumPhosphateDodecahydrate, O7Azabenzotriazol1YlN,N,N,NTetramethyluroniumHexafluorophosphate, CopperIIPhosphate, Naled, TriphenylpropargylphosphoniumBromide, 1R,1R,2S,2SDuanPhos, DioctylPhenylphosphonate, PentafluorophenylDiphenylphosphinate, CyclopropyltriphenylphosphoniumBromide, AllyltriphenylphosphoniumBromide, BisDiphenylphosphinoMethane, Ethion, CobaltIIPhosphateHydrate, FormylmethylTriphenylphosphoniumChloride, EthoxycarbonylmethylTriphenylphosphoniumChloride, ZincPhosphate, PolyDipropyleneGlycolPhenylPhosphite, TrioctylphosphineOxide, TetrabutylammoniumHexafluorophosphate, BromotrisDimethylaminoPhosphoniumHexafluorophosphate, 2HydroxyethylTriphenylphosphoniumBromide, TriphenylcarbeniumHexafluorophosphate, 5Bromo4Chloro3IndolylPhosphateDisodiumSaltHydrate, Tris2,4,6TrimethylphenylPhosphine, BenzyltriphenylphosphoniumChloride, DeuteratedDodecylphosphorylcholine, BisEthylcyclopentadienylCobaltIIIHexafluorophosphate, Ethyl3Oxo4TriphenylphosphoranylideneButyrate, IsodecylDiphenylPhosphate, SodiumInosinate, 2Dicyclohexylphosphino2N,NDimethylaminoBiphenyl, Dialifor, Tricarbonyl2MethoxycyclohexadienyliumIronHexafluorophosphate, BromophosEthyl, 1,1BisPhenylphosphinoFerrocene, BisDiphenylphosphinoAcetylene, 1,2BisDiTertButylphosphinomethylBenzene, Trypsin, Galactose6BariumPhosphate, BariumSaltDFructose,6DihydrogenPhosphate, BariumSaltDGlucose,6DihydrogenPhosphate, Trans1,2BisDiphenylphosphinoEthylene, Cis1,2BisDiphenylphosphinoEthylene, 1,1BisDiphenylphosphinoEthylene, CodeinePhosphate, Bensulide, EthylenebisDiphenylphosphine, Tris2ButoxyethylPhosphate, CadmiumPhosphide, IsobutyltriphenylphosphoniumBromide, 2,2,2TribromoethylDichlorophosphate, ButyltriphenylphosphoniumBromide, BisDiphenylphosphineMethaneMonooxide, 2MethylphenylMethylTriphenylphosphoniumChloride, 4MethylbenzyltriphenylphosphoniumChloride, 2Benzylimidazo1,5AQuinoliniumHexafluorophosphate, LawessonReagent, DiC1418IsoalkylAmines, MethylTriphenylphosphoniumIodide(Methyl)13C1, MethyltriphenylphosphoniumIodide, PyrosetTko, Bis2,4DichlorophenylChlorophosphate, 4DiphenylphosphanylbenzoicAcid,2trimethylsilylEthylEster, DisodiumGmp, MethylTriphenylphosphoniumIodide(Methyl)D3, Miltefosine, TetrasodiumSaltMetaphosphoricAcid, NTriphenylphosphoranylidene1HBenzotriazole1Methanamine, BisDicyclohexylphosphinoMethane, 2Deoxyguanosine5MonophosphateDisodiumSaltHydrate, TributylmethylammoniumDibutylPhosphate, TrixylylPhosphate, BenzylTriphenylphosphoranylideneAcetate, 2Dicyclohexylphosphino2,6Dimethoxybiphenyl, TinIIPyrophosphate, PhosphorusTriiodide, Leptophos, RPlus1,2BisDiphenylphosphinoPropane, 1,3BisDiphenylphosphinoPropane, Tri1Naphthylphosphine, Iodofenphos, PentyltriphenylphosphoniumBromide, 2DimethylaminoethylTriphenylphosphoniumBromide, IsoamyltriphenylphosphoniumBromide, 1,2BisDiphenylphosphinoEthaneMonooxide, CinnamyltriphenylphosphoniumChloride, DichlorobisTriethylphosphinePalladiumII, MethoxycarbonylmethylTriphenylphosphoniumBromide, 4EthylbenzylTriphenylphosphoniumChloride, BisCyclohexylammonium4Nitrophosphate, 4NitrophenylPhosphateDiCyclohexylamineSalt, 1,1BisDiisopropylphosphinoFerrocene, Phenylbis2,4,6TrimethylbenzoylPhosphineOxide, Minus1,2Bis2S,5S2,5DiisopropylphospholanoBenzene, Plus1,2Bis2R,5R2,5DiisopropylphospholanoBenzene, SilverPhosphate, Tris2EthylhexylPhosphite, EthylcyclopentadienylTriphenylphosphineCopperI, EthyltriphenylphosphoniumIodide, TetraphenylphosphoniumBromide, ChloroCyclopentadienylTriphenylphosphineNickelII, TriphenylphosphineDibromide, 1,2BisDicyclohexylphosphinoEthane, 4ChlorobenzylTriphenylphosphoniumChloride, 2DiTertButylphosphino2,4,6Triisopropylbiphenyl, DiphenyliodoniumHexafluorophosphate, Triphenyl2PyridylmethylPhosphoniumChlorideHydrochloride, ThiophosphorylPMMH3Dendrimer,Generation05, S,SChiraphos, 1,4BisDiphenylphosphinoButane, TributylmethylphosphoniumDibutylPhosphate, 3Ethoxycarbonyl2OxopropylTriphenylphosphoniumChloride, 1,1,1,3,3,3HexakisDimethylaminoDiphosphazeniumTetrafluoroborate, Fosfestrol, 3DimethylaminoPropylTriphenylphosphoniumBromide, HexyltriphenylphosphoniumBromide, 1,3BisDiphenylphosphinoPropaneMonooxide, 2TrimethylsilylEthoxymethylTriphenylphosphoniumChloride, 1,3Dioxolan2YlmethylTriphenylphosphoniumBromide, 3CarboxypropylTriphenylphosphoniumBromide, EthoxycarbonylmethylTriphenylphosphoniumBromide, PhosphorusPentabromide, Tris1,3Dichloro2PropylPhosphate, OBenzotriazol1YlN,N,N,NBisTetramethyleneUroniumHexafluorophosphate, CarbethoxymethylTriphenylphosphoniumBromide(1,2)13C2, StrychninePhosphate, IsopropyltriphenylphosphoniumIodide, BenzyltriphenylphosphoniumBromide, CompdWith4Methylbenzenamine1HIndol3Ol5Bromo4ChloroDihydrogenPhosphateEster, TrioctylPhosphate, Tris2EthylhexylPhosphate, S,RPlus3,5Dioxa4PhosphaCyclohepta2,1A3,4Adinaphthalen4Yl1PhenylethylAmine, SPlusBenzyl3,5Dioxa4PhosphaCyclohepta2,1A3,4Adinaphthalen4YlMethylamine, 1,3BisDicyclohexylphosphinoPropane, BromomethylTriphenylphosphoniumBromide, DidecylPhenylPhosphite, DiisodecylphenylPhosphite, 1,5BisDiphenylphosphinoPentane, RMinusN,NDimethyl1S2DiphenylphosphinoFerrocenylEthylamine, HeptyltriphenylphosphoniumBromide, BisPentafluorophenylPhenylphosphine, Benzotriazol1YloxyTrisDimethylaminoPhosphoniumHexafluorophosphate, Tris2,6DimethoxyphenylPhosphine, 14BisDiphenylphosphinoButaneMonooxide, 2,1,3Dioxolan2YlEthyltriphenylphosphoniumBromide, 4CarboxybutylTriphenylphosphoniumBromide, Ethyl4,4,4Trifluoro2TriphenylphosphoranylideneAcetoacetate, PhosphorusPentasulfide, TetrasodiumPyrophosphateDecahydrate, 1,2BisDiphenylphosphinoBenzene, 2,2DiTertButylphosphineBiphenylpalladiumIIAcetate, 8Bromoadenosine3,5CyclicMonophosphateSodiumSaltMonohydrate, 2AminobenzylTriphenylphosphoniumBromide, BariumPyrophosphate, 2HydroxybenzylTriphenylphosphoniumBromide, ChloroEthylcyclopentadienylTriphenylphosphinenickelII, 2,2,2TribromoethylPhosphoromorpholinochloridate, 1,4BisDicyclohexylphosphinoButane, NaphtholASBIPhosphate, TrisIsopropylphenylPhosphate, MethyltriphenoxyphosphoniumIodide, CisDichlorobisDimethylphenylphosphinePalladiumII, 3Trimethylsilyl2PropynylTriphenylphosphoniumBromide, 1,6BisDiphenylphosphinoHexane, DiisodecylPhenylPhosphate, PrimaquineBisphosphate, Dioxathion, 2,1,3Dioxan2YlEthyltriphenylphosphoniumBromide, 3EthoxycarbonylPropylTriphenylphosphoniumBromide, 4NitrophenylPhosphateBis2Amino2Ethyl1,3PropanediolSalt, tertButoxycarbonylmethylTriphenylphosphoniumBromide, R,RDIPAMP, S,SDIPAMP, OBenzotriazol1YlN,N,N,NBisPentamethyleneUroniumHexafluorophosphate, PhenacyltriphenylphosphoniumBromide, 3BromopropylTriphenylphosphoniumBromide, Tris4TrifluoromethylphenylPhosphine, TetraphenylphosphoniumIodide, Temephos, 2Dicyclohexylphosphino2,6Diisopropoxybiphenyl, Uridine5TrisodiumPyrophosphate, DisodiumAdp, BisPentamethylcyclopentadienylCobaltIIIHexafluorophosphate, HexyltriphenylphosphoniumIodide, 2Dicyclohexylphosphino2,4,6Triisopropylbiphenyl, 3BromobutylTriphenylphosphoniumBromide, PhenolphthaleinDiphosphate, Riboflavin5Phosphate, 4EthoxybenzylTriphenylphosphoniumBromide, 4BromobutylTriphenylphosphoniumBromide, 4NitrobenzylTriphenylphosphoniumBromide, 2DiTertButylphosphino3,4,5,6Tetramethyl2,4,6Triisopropyl1,1Biphenyl, 1OrthoHexadecyl2LysoGlycero3Phosphorylcholine, Sodium2Deoxythymidine5Triphosphate, 2,2Ethylidenebis4,6DiTertButylphenylFluorophosphite, AllyloxycarbonylmethylTriphenylphosphoniumIodide, 2Deoxyadenosine5Triphosphate, BenzyloxycarbonylmethylTriphenylphosphoniumBromide, 3Benzyloxyprop</t>
  </si>
  <si>
    <t>Sulfur32, MixedSulfur, Sulfur34, HydrogenSulfide, DeuteriumSulfide, BerylliumSulfide, LithiumSulfide, SodiumThiomethoxide, Methanethiol, AmmoniumBisulfide, SodiumBisulfide, IsothiocyanicAcid, CarbonylSulfide, EthyleneSulfide, CarbonylSulfide13C1, DimethylSulfide, Ethanethiol, SulfurDioxide, Disulfur, Dimethylsulfide(1,1,1)D3, AmmoniumSulfide, DeuteratedDimethylsulfide, CalciumSulfide, BoraneDimethylSulfide, MethylIsothiocyanate, MethylThiocyanate, PotassiumPolysulfide, SodiumHydrosulfideHydrate, 2Propene1Thiol, TrimethyleneSulfide, PropyleneSulfide, CalciumPolysulfide, Thioacetamide, ThioaceticAcid, Thiourea, AmmoniumThiocyanate, CarbonDisulfide, EthylMethylSulfide, 2Propanethiol, 1Propanethiol, Thiourea13C1, CarbonDisulfide13C1, Thiourea15N2, DimethylSulfoxide, 2Mercaptoethanol, SodiumSulfide, Thiourea13C1,15N2, SulfurTrioxide, DimethylSulfoxide13C2, DeuteratedThiourea, DeuteratedAmmoniumThiocyanate, SodiumThiocyanate, SulfurousAcid, VanadiumSulfide, LithiumThiocyanateHydrate, SodiumEthanethiolate, Thiophene, DeuteratedDimethylSulfoxide, Thiazole, ManganeseIISulfide, MethylthioAcetonitrile, EthylThiocyanate, EthylIsothiocyanate, IronIISulfide, EthylVinylSulfide, Tetrahydrothiophene, AllylMethylSulfide, Thiazolidine, N,NDimethylthioformamide, 2Thienyllithium, MethylThioacetate, NMethylthiourea, 1MethylthioPropane, 2Butanethiol, DiethylSulfide, 2Methyl2Propanethiol, 2Methyl1Propanethiol, 1Butanethiol, CobaltousSulfide, Thiosemicarbazide, 2MethylthioEthylamine, AmmoniumThioglycolate, ThioglycolicAcid, 2MethylthioEthanol, 1Mercapto2Propanol, 3Mercapto1Propanol, SiliconDisulfide, DimethylSulfone, DimethylDisulfide, 1,2Ethanedithiol, Methanesulfonamide, CopperIISulfide, GumArabic, Formaldehydesulfoxylate, MethanesulfonicAcid, Sulfamide, Trisulfur, ChloromethylMethylSulfide, SulfamicAcid, PotassiumThiocyanate, ZincSulfide, SulfuricAcid, MethanesulfonylFluoride, 2Methylthiophene, 3Methylthiophene, PotassiumThiocyanate13C1, PotassiumThiocyanate15N1, CyclopropylIsothiocyanate, 4Methylthiazole, 5Methylthiazole, AllylIsothiocyanate, PotassiumThiocyanate13C1,15N1, FluorosulfonicAcid, DeuteratedSulfuricAcidDeuteriumOxide, 2,5HThiophenone, CyanoNMethylthioformamide, 2Aminothiazole, 2Cyanothioacetamide, 2Mercaptoimidazole, DeuteratedDimethylSulfone, DeuteratedDimethylDisulfide, AcetylIsothiocyanate, 2,4DimethoxybenzylIsocyanate, 5Amino1,2,4Thiadiazole, 1H1,2,4Triazole3Thiol, 2Amino1,3,4Thiadiazole, PropylIsothiocyanate, IsopropylIsothiocyanate, 2Methyl2Thiazoline, SulfurylFluoride, GammaThiobutyrolactone, 4,5Dihydro3,2HThiophenone, 2Aminothiazoline, 2Imidazolidinethione, PentamethyleneSulfide, AllylEthylSulfide, CyclopentylMercaptan, SulfurDichloride, SodiumMethanesulfinate, 2Oxazolidinethione, Thiomorpholine, SodiumBisulfite, 1Methylthio2Propanone, 1,4Thioxane, 3MethylthioPropionaldehyde, Tetrahydrothiophene1Oxide, EthylThioacetate, 3Mercapto2Butanone, NEthylthiourea, N,NDimethylthiourea, 2Methyl2Butanethiol, ButylMethylSulfide, EthylNPropylSulfide, SecButylMethylSulfide, 3Methyl1Butanethiol, 2Methyl1Butanethiol, TertButylMethylSulfide, 3Methyl2Butanethiol, 2Pentanethiol, 1Pentanethiol, GermaniumIISulfide, BerylliumSulfate, 4Methyl3Thiosemicarbazide, 2Methyl3Thiosemicarbazide, 2EthylthioEthylamine, 3MethylthioPropylamine, MethylThioglycolate, MethylVinylSulfone, MethylthioAceticAcid, ThiolacticAcid, 3MercaptopropionicAcid, Thiocarbohydrazide, 3Mercapto2Butanol, 3Methylthio1Propanol, 4Mercapto1Butanol, 2Mercapto3Butanol, Ethyl2HydroxyethylSulfide, 1,3Dithiolane, ChloromethylThiocyanate, SulfurTetrafluoride, EthyleneSulfite, FormamidinesulfinicAcid, 3Mercapto1,2Propanediol, 3Ethynylthiophene, YeastLyticEnzyme, BisMethylthioMethane, 1,3Propanedithiol, ChloroboraneMethylSulfideComplex, 2Thiophenecarbonitrile, 3Thiophenecarbonitrile, LithiumSulfate, EthylenesulfonylFluoride, DimethylSulfite, MethylMethanesulfonate, EthanesulfonicAcid, MethanesulfonylHydrazide, 4Thiazolecarbonitrile, Thiophenol, MethylChlorothiolformate, 2ChloroethylMethylSulfide, 3Chloro1Propanethiol, SeleniumMonosulfide, AminomethanesulfonicAcid, MethylsulfamicAcid, 4Mercaptopyridine, 2Mercaptopyridine, TitaniumIVSulfide, 3Thiophenecarboxaldehyde, 2Thiophenecarboxaldehyde, 2Mercaptopyrimidine, Sodium2Methyl2Propanethiolate, 2,3Dimethylthiophene, 2Ethylthiophene, 2,5Dimethylthiophene, HydroxylamineOSulfonicAcid, 2Thiazolecarboxaldehyde, 5Thiazolecarboxaldehyde, 4,5Dimethylthiazole, 2Thiophenemethylamine, MethallylIsothiocyanate, 2,4Dimethylthiazole, SodiumThioglycolate, AmmoniumSulfamate, 2Methoxythiophene, 3Thiophenemethanol, 3Methoxythiophene, 2Methyl3Furanthiol, 2Thiophenemethanol, 2Furanmethanethiol, 2Mercapto1Methylimidazole, 2Amino5Methylthiazole, 2,5Dimethyl1,3,4Thiadiazole, 2Amino4Methylthiazole, PotassiumThioacetate, DiallylSulfide, CyclohexeneSulfide, MethanesulfonylChloride, Thiophosgene, AmmoniumHydrogensulfate, 2Methoxy1,3Thiazole, 4Methyl4H1,2,4Triazole3Thiol, 2Amino5Methyl1,3,4Thiadiazole, NButylThiocyanate, IsobutylIsothiocyanate, TertButylIsothiocyanate, ButylIsothiocyanate, 2,2,2Trifluoroethanethiol, AmmoniumSulfite, 2Thiohydantoin, Pseudothiohydantoin, 3Amino1,2,4Triazole5Thiol, 5Mercapto1Methyltetrazole, 5Methylthio1HTetrazole, Tetrahydro4HThiopyran4One, 2Methyltetrahydrothiophen3One, NAllylthiourea, 3,4,5,6Tetrahydro2Pyrimidinethiol, 2Thiophenethiol, AllylPropylSulfide, Cyclohexanethiol, ChlorosulfonicAcid, LithiumThiophenolate, 2,4Thiazolidinedione, 2MethoxyethylIsothiocyanate, Rongalite, SodiumMethanesulfonate, DivinylSulfone, ButadieneSulfone, Acetylthiourea, GuanidineThiocyanate, 2Imino4Thiobiuret, ThiopivalicAcid, SEthylThiopropionate, EthylthioAcetone, PropylThioacetate, 3Methylthio2Butanone, SMethylThiobutanoate, Tetrahydrothiopyran4Ol, 3MethylthioButanal, 4Methylthio2Butanone, 2Methyl3Tetrahydrofuranthiol, Trimethylthiourea, NPropylthiourea, Isopropylthiourea, IsopropylNPropylSulfide, TertButylEthylSulfide, 1EthylthioButane, 1Hexanethiol, DipropylSulfide, IsopropylSulfide, SulfurylChlorideFluoride, 2Chlorothiophene, 3Chlorothiophene, ThionylChloride, MethylsulfonylAcetonitrile, NAcetylcysteamine, 2,4Dimethyl3Thiosemicarbazide, 4,4Dimethyl3Thiosemicarbazide, 4Ethyl3Thiosemicarbazide, 2Thiazoline2Thiol, StrontiumSulfide, Pyrite, SodiumBisulfate, EthylthioAceticAcid, 3MethylthioPropionicAcid, Methyl3Mercaptopropionate, EthylVinylSulfone, MethylmethylthioAcetate, Sulfolane, EthylThioglycolate, Dithiooxamide, 2HydroxyethylIsopropylSulfide, 2HydroxyethylNPropylSulfide, 3EthylthioPropanol, 4Methylthio1Butanol, 3Mercapto3Methylbutan1Ol, 1,3Dithiane, EthylDithioacetate, 1,4Dithiane, TrimethylMethylthioSilane, MagnesiumSulfate, LCysteine, Cyclopropanesulfonamide, DLCysteine, RPlus2Methyl2Propanesulfinamide, SMinus2Methyl2Propanesulfinamide, 2Methyl2Propanesulfinamide, 2ChloroethylThiocyanate, 2ChloroethylIsothiocyanate, 1,3Propanesultone, ButadieneSulfone(2,5)D4, 3Methylthiopropane1,2Diol, 2,2Thiodiethanol, EthylSulfone, S,SDimethylDithiocarbonate, 2,3Butanedithiol, MethylPropylDisulfide, 1,4Butanedithiol, 1,3Butanedithiol, DiethylDisulfide, CopperIThiocyanate, 3Methylthiophene2Carbonitrile, 2Thiopheneacetonitrile, 3Thiopheneacetonitrile, DimethylthiocarbamoylChloride, 1,3,2Dioxathiolane2,2Dioxide, 1PropanesulfonicAcid, EthylMethanesulfonate, 2MethylsulfonylEthanol, 4Methylthiazole2Carbonitrile, 2Aminothiophene3Carbonitrile, BenzylMercaptan, Thioanisole, 2Methylbenzenethiol, 3Methylbenzenethiol, 4Methylbenzenethiol, Dimercaprol, MethylsulfinylMethylthioMethane, SEthylChlorothioformate, 2ChloroethylEthylSulfide, DimethylThiophosphonate, Taurine, 2Aminothiophenol, 3Aminothiophenol, 4Methyl5Vinylthiazole, 4Aminothiophenol, 2Mercapto6Methylpyridine, SodiumSulfite, EthylSulfate, DimethylSulfate, Taurine15N1, 3Methyl2Thiophenecarboxaldehyde, 3Acetylthiophene, 4Mercaptophenol, 2Mercaptophenol, 3Mercaptophenol, 2Acetylthiophene, 5Methyl2Thiophenecarboxaldehyde, 2MethylthioPyrazine, SMethylMethanethiosulfonate, 2Propylthiophene, DimethylTrisulfide, MethoxycarbonylsulfenylChloride, NitrosylsulfuricAcid, 2Mercaptopyridin3Ol, 2Thiophenecarboxamide, 2MercaptopyridineNOxide, 2Acetylthiazole, 3Thiophenecarboxamide, 4Methylthiazole5Carboxaldehyde, 4Methyl2Thiazolecarboxaldehyde, 2Thiocytosine, 2Propylthiazole, CyclopentylIsothiocyanate, 2,4,5Trimethylthiazole, 2Thiopheneethylamine, 2Ethyl4Methylthiazole, 2ThienylboronicAcid, 3ThienylboronicAcid, LithiumSulfateMonohydrate, DimethylSulfate13C2, 3ThiophenecarboxylicAcid, 2ThiophenecarboxylicAcid, 2Thiouracil, 4Thiouracil, 2Aminothiazole5Carboxaldehyde, 2Fluorothiophenol, 3Fluorothiophenol, 4Fluorothiophenol, 2,5Dimethyl3Furanthiol, 3Thiopheneethanol, FurfurylMethylSulfide, 2Thiopheneethanol, 2Methyl3Methylthiofuran, EthanesulfonylChloride, TrimethylsulfoxoniumChloride, 4ThiazolecarboxylicAcid, 2Nitrothiophene, Goitrin, 3AcetylthioPropionitrile, 2Ethoxythiazole, 2Acetyl2Thiazoline, 2Ethylamino1,3,4Thiadiazole, 2Amino5Ethyl1,3,4Thiadiazole, SMethylNCyanoNMethylcarbamimidothioate, NPentylIsothiocyanate, NButylthioAcetonitrile, BoronTrifluorideMethylSulfideComplex, VinylsulfonicAcidSodiumSalt, PolyVinylsulfonicAcidSodiumSalt, DihydraziniumSulfate, HydrazineSulfateSalt, 3Amino5Methylthio1H1,2,4Triazole, 5Ethylthio1HTetrazole, MethyleneDithiocyanate, AllylThiopropionate, 2Thiophenemethanethiol, 2MethylthioThiophene, CyclohexylMethylSulfide, ChlorocarbonylsulfenylChloride, Methyl2Isothiocyanatoacetate, EthoxycarbonylIsothiocyanate, 3MethoxypropylIsothiocyanate, AcetoneThiosemicarbazone, 4Allyl3Thiosemicarbazide, 2Methylthio1,3Thiazole, TrimethylsilylIsothiocyanate, HydrazineSulfate15N2, ThiodiglycolicAnhydride, AmmoniumSulfate, SodiumThiophenolate, DeuteratedDimethylSulfate, 3Methylsulfolene, 5Methyl1,3,4Thiadiazole2Thiol, SNButylThioacetate, STertButylThioacetate, NButylthiourea, Tetramethylthiourea, N,NDiethylthiourea, ButylPropylSulfide, 1Heptanethiol, 2Chloro3Methylthiophene, DimethylaminoSulfurTrifluoride, EthylThiooxamate, Thiazolidine2CarboxylicAcid, 2AcetylthioAcetamide, L4ThiazolidinecarboxylicAcid, 1AcetylThiosemicarbazide, Rhodanine, 5Amino1,3,4Thiadiazole2Thiol, OximePropionaldehyde,2Methyl2Methylthio, 2Methylthio2Thiazoline, 2ButylaminoEthanethiol, FormaldehydeSodiumBisulfiteAdduct, MethylSulfateSodiumSalt, AmmoniumSulfate15N2, 3,4Epoxytetrahydrothiophene1,1Dioxide, AmmoniumSulfiteMonohydrate, Methyl3methylthioPropionate, EthylmethylthioAcetate, Ethyl3Mercaptopropionate, Ethyl2Mercaptopropionate, Thianaphthene, 3Mercapto1Hexanol, 6Mercapto1Hexanol, VinyleneTrithiocarbonate, 2Methyl1,3Dithiane, 2TrimethylsilylEthanethiol, EthylthioTrimethylsilane, SulfurylChloride, SulfurMonochloride, SMethylLCysteine, Benzothiazole, PhenylIsothiocyanate, 2,4Dithiobiuret, SMinusMethioninol, CalciumSulfate, PotassiumBisulfate, 4,4Dioxide1,4Oxathiane, 4,5Dimethyl1,3,2Dioxathiolane2Oxide, MethylMethylsulfinylAcetate, Methanesulfonylacetone, 1,4ButaneSultone, 3PyridylIsothiocyanate, 2,1,3Benzothiadiazole, 3Ethylthiopropane1,2Diol, MethylthioAcetaldehydeDimethylAcetal, PhenylVinylSulfide, RPlusMethioninol, EthyleneTrithiocarbonate, 1,3BisMethylthioPropane, 1,5Pentanedithiol, N,NDimethylethanesulphonamide, Thiobenzamide, 2IminothiolaneHydrochloride, SodiumBisulfateMonohydrate, 1,3PropanediolCyclicSulfate, 1Cyano3MethylisothioureaSodiumSalt, IsopropylEsterMethanesulfonicAcid, 1ButanesulfonicAcid, DiethylSulfite, ThiobenzoicAcid, 4Pyridinecarbothioamide, Thionicotinamide, 4MethylbenzylMercaptan, 2MethylbenzylMercaptan, BenzylMethylSulfide, 2Phenylethanethiol, 3,4Dimethylbenzenethiol, 2,4Dimethylbenzenethiol, 2,5Dimethylbenzenethiol, MethylPTolylSulfide, EthylPhenylSulfide, 2,6Dimethylbenzenethiol, 2Ethylbenzenethiol, 3,5Dimethylbenzenethiol, 2MercaptoethylEther, DimethylTrithiocarbonate, 1,3,5Trithiane, MagnesiumSulfateMonohydrate, PalladiumIISulfide, SPropylChlorothioformate, SIsopropylChlorothioformate, 2Amino2ThiazolineHydrochloride, PotassiumFluorosulfate, Methyltaurine, SulfurTrioxideTrimethylamineComplex, 3Amino1PropanesulfonicAcid, FurfurylIsothiocyanate, NThionylaniline, 3MethylthioAniline, 2MethylthioAniline, 4MethylthioAniline, SulfoaceticAcid, OEthylMethylphosphonothioate, 2,3Thiophenedicarboxaldehyde, 2,5Thiophenedicarboxaldehyde, DeuteratedAmmoniumSulfate, 2MethylthioPhenol, 4Methoxythiophenol, 3Methoxythiophenol, 2Methoxythiophenol, 2Acetyl3Methylthiophene, MethylPhenylSulfoxide, 2MercaptobenzylAlcohol, 5Ethyl2Thiophenecarboxaldehyde, 2Acetyl5Methylthiophene, 4MethylmercaptoPhenol, 2Acetyl4Methylthiophene, 4,5Dimethylthiophene2Carboxaldehyde, 1,2Thienyl1Propanone, Thiodipropionitrile, 4,6Dimethyl2Pyrimidinethiol, 2Methyl3MethylthioPyrazine, 4Methyl2MethylthioPyrimidine, Pyrazineethanethiol, 2NButylthiophene, 3Butylthiophene, CyclopropanesulfonylChloride, TertButylsulfinylChloride, Methamidophos, 2AminoethylHydrogenSulfate, 2,4Dimethylthiazole5Carboxaldehyde, 2Acetyl4Methylthiazole, 2Isobutylthiazole, N,NDimethylthiophene2Methylamine, 2Ethyl4,5Dimethyl1,3Thiazole, 2,1MethylpropylThiazole, 2Isopropyl4Methylthiazole, CyclohexylIsothiocyanate, ChlorosulfonylIsocyanate, 2EthylthioEthylamineHydrochloride, 2DimethylaminoEthanethiolHydrochloride, 5Methyl2ThiopheneboronicAcid, 4Methyl3ThiopheneboronicAcid, SodiumSulfate, SodiumMercaptopyruvate, 2ThiopheneaceticAcid, 3ThiopheneaceticAcid, 3Methyl2ThiophenecarboxylicAcid, 3,4Ethylenedioxythiophene, 4Methylthiophene2CarboxylicAcid, Methyl3Thiophenecarboxylate, 2FuranmethanethiolFormate, Methyl2Thiofuroate, 5Methyl2ThiophenecarboxylicAcid, 2Thiothymine, 5Acetamidothiazole, 3Aminothiophene2Carboxamide, 2ThiophenecarboxylicAcidHydrazide, 4Hydroxy2Mercapto6Methylpyrimidine, 4,6Diamino2,1HPyrimidinethione, 4Fluorothioanisole, 4FluorobenzylMercaptan, 2Fluorothioanisole, Poly1,4PhenyleneSulfide, Benzene1,3Dithiol, Benzene1,2Dithiol, 2PropanesulfonylChloride, 1PropanesulfonylChloride, SeleniumDisulfide, IsethionicAcidAmmoniumSalt, 4Methyl5ThiazolecarboxylicAcid, 6Aza2Thiothymine, 2TetrahydrofurfurylIsothiocyanate, 4Methyl5Thiazoleethanol, Thiophene2Thiocarboxamide, HexylIsothiocyanate, 4,5Dimethyl2Ethyl3Thiazoline, N,NDimethylsulfamoylChloride, 5Chloro2Thiophenecarbonitrile, DichloroboraneMethylSulfideComplex, SodiumAllylsulfonate, MethylhydrazineSulfate, ThiobarbituricAcid, SulfonylDiacetonitrile, 3,4Dimethoxythiophene, Dithiouracil, 4,5ImidazoledithiocarboxylicAcid, 2MethylthioCyclohexanone, CyclopentanethiolAcetate, 1Methyl3,2Methylprop2Enyl2Thiourea, 1Piperidinethiocarboxamide, AlphaMethylthiophene2Methanethiol, SMinus1,2Epithiooctane, CadmiumSulfide, 4Chlorothiophenol, 3Chlorobenzenethiol, 2Chlorothiophenol, 2Amino5Nitrothiazole, Methyl3Isothiocyanatopropionate, 3Ethyl2Thioxo4Oxazolidinone, EthylIsothiocyanatoacetate, SMinus4Isopropyl2Oxazolidinethione, SulfurHexafluoride, SodiumPropane2Sulfonate, SodiumPropanesulfonate, 2,4Difluorothiophenol, 3,4Difluorothiophenol, 2Amino4Carboxythiazoline, Purpald, 4MethylbenzenethiolSodiumSalt, 3Ethyl2,5Dihydrothiophene1,1Dioxide, DimethylNCyanodithioiminocarbonate, 4Methylthio4Methyl2Pentanone, AllylDisulfide, Poly1,2BisEthylthioAcetylene, TertOctylMercaptan, TertOctylthiol, DiTertButylSulfide, SecButylSulfide, 1Octanethiol, 2Ethylhexanethiol, DibutylSulfide, 2ThiophenecarbonylChloride, 5Chloro2Thiophenecarboxaldehyde, Prop1EnesulfonylIsocyanate, Minus2Oxo4ThiazolidinecarboxylicAcid, 1Propanesulphonylacetonitrile, 3Hydroxy4Methyl2,3HThiazolethione, 3Methylrhodanine, 2Amino5methylthio1,3,4Thiadiazole, 3MethylthioPropylIsothiocyanate, 4Chloromethyl2MethylthiazoleHydrochloride, IsethionicAcidSodiumSalt, 3AcetylthioPropionicAcid, NMethyl1Methylthio2Nitroethenamine, AmmoniumThiosulfate, 3Aminorhodanine, Methyl4MethylthioButyrate, Methyl2MethylthioButyrate, ButylThioglycolate, 6MercaptohexanoicAcid, Ethyl3methylthioPropionate, 2,4Dimethylsulfolane, 5MethylbenzoBThiophene, PhenylPropargylSulfide, 2Methylthianaphthene, 3Methylbenzothiophene, 2HydroxyethylNPentylSulfide, 3Methylthio1Hexanol, AllylPropylDisulfide, MethylthiophosphonicDichloride, Trifluoromethanesulfonamide, SodiumPyrithione, DMethionine, LMethionine, DPenicillamine, LPenicillamine, DLPenicillamine, DLMethionine, PhenylthioAcetonitrile, 2MethylthioBenzonitrile, 2Methylbenzothiazole, BenzylIsothiocyanate, PTolylIsothiocyanate, OTolylIsothiocyanate, 4MethylthioBenzonitrile, MTolylIsothiocyanate, BenzylThiocyanate, TetramethylammoniumThioacetate, TrifluoromethanesulfonicAcid, EthanesulfonicAcidSodiumSaltMonohydrate, 2ThiophenecarboxylicAcidSodiumSalt, 2,2ThiodiaceticAcid, MercaptosuccinicAcid, AluminumSulfide, PotassiumMethylSulfate, MethionineHydroxyAnalog, 2,2ThienylFuran, 3,2ThienylPyrazole, 2Aminobenzothiazole, 6Aminobenzothiazole, 2Mercaptobenzimidazole, LMethionine(Methyl)13C1, DLMethionine13C1, LMethionine13C1, 2,5Dithiobiurea, DipropylSulfone, 3,3Thiodipropanol, AllylPhenylSulfide, CyclopropylPhenylSulfide, 1,3,4Thiadiazole2,5Dithiol, 2Methyl2MethyldithioPropanal, DipropylDisulfide, IsopropylDisulfide, 1,6Hexanedithiol, ChloromethylTrifluoromethylSulfide, 5Amino3MethylIsothiazoleHydrochloride, TinIISulfide, ManganeseIISulfate, DeuteratedTrifluoromethanesulfonicAcid, 5Acetylthiophene2Carbonitrile, 2Hydroxybenzothiazole, Thieno3,2BPyridin7Ol, 1,2Benzisothiazol3,2HOne, 2Mercaptobenzoxazole, 4Amino2,1,3Benzothiadiazole, Thioacetanilide, TrichloromethylMercaptan, 2Amino4Imino2ThiazolineHydrochloride, DiethylthiocarbamoylChloride, Duretter, Oxazolo4,5BPyridine2Thiol, Thiopurinol, CalciumThiosulfateHexahydrate, SPhenylThioacetate, PhenylVinylSulfoxide, 4MethylthioBenzaldehyde, Trans4,2Thienyl3Buten2One, 2MethylthioBenzaldehyde, 4,2Thienyl3Buten2One, Cyclopropyl2ThienylKetone, 6,7Dihydro4BenzoBThiophenone, NPhenylthiourea, LMethionine(Methyl)D3, 1,4Dithiane2,5Diol, Trans4,5Dihydroxy1,2Dithiane, Benzenepropanethiol, BenzylEthylSulfide, IsopropylPhenylSulfide, PropylthioBenzene, 4Isopropylbenzenethiol, 2Isopropylbenzenethiol, 1,3BisMethylthio2Propanol, AllylMethylTrisulfide, 3ChloropropylThiolacetate, SSecButylChlorothioformate, SButylChlorothioformate, STertButylChlorothioformate, SIsobutylChlorothioformate, 2,3Dichlorothiophene, 2,5Dichlorothiophene, SulfurTrioxideN,NDimethylformamideComplex, 4FluorophenylIsothiocyanate, 2FluorophenylIsothiocyanate, 2Fluorobenzothiazole, 3FluorophenylIsothiocyanate, 3Pyridylthiourea, 2Pyridylthiourea, LMethionine(Methyl)13C1,D3, Exo2Norbornylisothiocyanate, CopperI1Butanethiolate, 3MercaptophenylboronicAcid, 4MercaptophenylboronicAcid, HydroxymethanesulfinicAcidMonosodiumSaltDihydrate, AminoacetonitrileMonosulfate, 2,2Sulfonyldiethanol, DiethylSulfate, SodiumTrithiocarbonate, E3,2ThienylAcrylicAcid, 3MercaptobenzoicAcid, 4MercaptobenzoicAcid, Trans3,3ThienylAcrylicAcid, ThiosalicylicAcid, 4MethoxyAlphaToluenethiol, 3Acetyl2,5Dimethylthiophene, 4MethylthioBenzylAlcohol, 2PhenylthioEthanol, 4Methoxythioanisole, MethoxymethylPhenylSulfide, SMinusMethylPTolylSulfoxide, RPlusMethylPTolylSulfoxide, MethylPTolylSulfoxide, 2Phenoxyethanethiol, 3Ethoxythiophenol, 2Methoxythioanisole, 3Methyl4methylthioPhenol, 2Amino4,5,6,7Tetrahydrobenzothiazole, L1,4Dithiothreitol, Dithioerythritol, ClelandsReagent, 1,4Dithiothreitol, 2HydroxyethylDisulfide, TrisMethylthioMethane, 2,2Thiodiethanethiol, MonoBromoboraneMethylSulfideComplex, CobaltIISulfate, 3,5Dichloro1,2,4Thiadiazole, 3,4Dichloro1,2,5Thiadiazole, 6MercaptonicotinicAcid, 2MercaptonicotinicAcid, 4Nitrothiophenol, 4Fluorothiobenzamide, 5Acetyl2,4Dimethylthiazole, SPlusPToluenesulfinamide, RMinusPToluenesulfinamide, CyclohexylmethylIsothiocyanate, 2Formyl3ThiopheneboronicAcid, 3Formyl2ThiopheneboronicAcid, 5Formyl2ThiopheneboronicAcid, LithiumTrifluoromethanesulfonate, 2ThiopheneglyoxylicAcid, S2Methyl3FurylEthanethioate, SFurfurylThioacetate, MethylBenzenesulfinate, 2ThiophenepropionicAcid, 3,4Propylenedioxythiophene, 4,5Dimethylthiophene2CarboxylicAcid, Ethyl2Thiophenecarboxylate, 2Acetamido4Methylthiazole, 5,6Dimethyl2Thiouracil, 5Acetyl2Amino4Methylthiazole, 4,6Diamino2Methylmercaptopyrimidine, FurfurylIsopropylSulfide, 2Amino4TertButylthiazole, N,NDiallylthiourea, MethylPhenylDisulfide, 4MethylsulfanylThiophenol, Toluene3,4Dithiol, Trimethyl2Thienylsilane, 1ButanesulfonylChloride, IsobutanesulfonylChloride, NiobiumIVSulfide, 5Nitro2Thiophenecarboxaldehyde, Benzenesulfonamide, DLAlphaAmino2ThiopheneaceticAcid, Methyl3Amino2Thiophenecarboxylate, Methyl2Aminothiophene3Carboxylate, 2,4Dimethylthiazole5CarboxylicAcid, Methylphenylsulfone13C1, CysteaminesulfonicAcid, 2Amino5TertButyl1,3,4Thiadiazole, HeptylIsothiocyanate, 2TrimethylsilylThiazole, DLCysteineHydrochloride, DCysteineHydrochlorideMonohydrate, SodiumThiosulfate, SEthylTrifluorothioacetate, PhosphorusTrisulfide, 2Methyl2Propene1SulfonicAcidSodiumSalt, BenzenesulfonicAcid, BenzenesulfonicAcid:1, Methyl3Hydroxythiophene2Carboxylate, 2Amino4ThiazoleaceticAcid, 2Methylthio4,6Pyrimidinedione, 4Methyl1,2,3Thiadiazole5CarboxylicAcidHydrazide, 4,5Diamino6Hydroxy2Mercaptopyrimidine, 5Fluoro2MercaptobenzylAlcohol, ProxanSodium, 1MethyldithiocarbonylImidazole, PotassiumSulfite, 2ChloroethylMethanesulfonate, ChloromethylPhenylSulfide, 2Chlorobenzenemethanethiol, 4Chlorothioanisole, 3Chlorothioanisole, 2Chlorothioanisole, 4Chlorobenzenemethanethiol, MustardGas, PolyAllylamineHydrochloride, 2PyridinesulfonicAcid, 3PyridinesulfonicAcid, SulfurTrioxidePyridineComplex, Tetrahydro2Methyl3Thioxo1,2,4Triazine5,6Dione, NTetrahydro2Oxothien3YlAcetamide, Ethyl2Isothiocyanatopropionate, DLNAcetylhomocysteineThiolactone, BenzoBThiophene3Carbonitrile, BenzoBthiophene2Carbonitrile, 2Allylthio2Thiazoline, CopperIISulfate, 2Amino4Chlorobenzenethiol, MolybdenumIVSulfide, CopperISulfide, BenzenesulfonylFluoride, Sodium1Butanesulfonate, Methyl3Oxotetrahydrothiophene2Carboxylate, 4CyanophenylIsothiocyanate, 3CyanophenylIsothiocyanate, 4,6Diamino2MercaptopyrimidineHydrate, 2MethylthioEthylMethacrylate, 1Naphthalenethiol, 2Naphthalenethiol, 3Phenylthiophene, 2Phenylthiophene, NAllylN2HydroxyethylThiourea, FurfurylMethylDisulfide, Methyl2Methyl3FurylDisulfide, 2Methyl4Propyl1,3Oxathiane, NHexylthiourea, 1,3Diisopropyl2Thiourea, PotassiumEthylXanthogenate, MethylNOctylSulfide, TertNonylMercaptan, 1Nonanethiol, DimethylChlorothiophosphate, 2ThiopheneacetylChloride, 2Acetyl5Chlorothiophene, 2Acetyl3Chlorothiophene, 4Methylthiophene2CarbonylChloride, 3Methylthiophene2CarbonylChloride, 4Chloro2Methylthiopyrimidine, ScandiumIIISulfatePentahydrate, 4Amino6Hydroxy2MercaptopyrimidineMonohydrate, DiethylaminoSulfurTrifluoride, SodiumDimethyldithiocarbamateHydrate, TertButanesulfonylacetonitrile, N,SDiacetylcysteamine, 2Quinolinethiol, 2,2ThienylPyridine, 3Ethylrhodanine, 2Amino5ethylthio1,3,4Thiadiazole, ZincSulfate, LithiumPToluenesulfinate, SodiumAcetoneBisulfite, PotassiumPolyVinylSulfate, PolyVinylSulfatePotassiumSalt, S3Acetylthio2MethylpropanoicAcid, Thianaphthene3Carboxaldehyde, BenzoBThiophene2Carboxaldehyde, Methomyl, 3,4Dimethylthiophene2,5Dicarbonitrile, 1Cyanothioformanilide, Butyl3Mercaptopropionate, Dazomet, ButylSulfoxide, 5Chlorothiophene2BoronicAcid, 3Chlorothiophene2CarboxylicAcid, 5Chlorothiophene2CarboxylicAcid, 2Mercapto4MethylpyrimidineHydrochloride, VanadylSulfate, EthylphosphonothioicDichloride, 2ChloroethanesulfonylChloride, 3Bromothiophene, 2Bromothiophene, 3Hydroxy1PropanesulfonicAcidSodiumSalt, Acetylcysteine, Tiopronin, BenzoylIsothiocyanate, 4RMinus2Thioxo4ThiazolidinecarboxylicAcid, DL2Amino4EthylthioButyricAcid, DEthionine, LEthionine, 3,5DimethylphenylIsothiocyanate, 4MethylbenzylIsothiocyanate, 2,4DimethylphenylIsothiocyanate, 1PhenylethylIsothiocyanate, 2,5Dimethylbenzothiazole, PhenethylIsothiocyanate, 2EthylphenylIsothiocyanate, 4EthylphenylIsothiocyanate, 2,6DimethylphenylIsothiocyanate, TrimethylsulphoniumTetrafluoroborate, 2Bromothiazole, 5Bromothiazole, MethylTrifluoromethanesulfonate, HydroxylamineSulfate, 2,2,4,4Tetrafluoro1,3Dithietane, Sodium1PropanesulfonateMonohydrate, Sodium2PropanesulfonateMonohydrate, BenzenesulfinicAcidSodiumSalt, Potassium2Hydroxyethanesulfonate, Thiochroman4One, Benzothiophene2Methanol, 2Amino4Methylbenzothiazole, 2Amino6Methylbenzothiazole, 2Mercapto5Methylbenzimidazole, 1Methyl1HBenzimidazole2Thiol, 2MethylthioBenzimidazole, 3Methylmercapto5Mercapto1,2,4Thiadiazole, 5Methylthio1,3,4Thiadiazole2Thiol, 1,5Dithiacyclooctan3Ol, AmmoniumPyrrolidine1Carbodithioate, DeuteratedDLDithiothreitol, PalladiumIIThiocyanate, 2Amino4,5DimethylthiazoleHydrochloride, ChloromethylChlorosulfate, DLMethionineSulfoxide, 2H1,4Benzothiazin3,4HOne, 4MethoxyphenylIsothiocyanate, 2MethoxyphenylIsothiocyanate, 2Methyl5Benzothiazolol, 4MethylthioPhenylIsocyanate, 3Methyl2,3HBenzothiazolone, 3MethoxyphenylIsothiocyanate, 2MethylthioPhenylIsocyanate, 3MethylthioPhenylIsocyanate, 3Methyl1,3Benzoxazole2Thione, 5Amino2Mercaptobenzimidazole, 5Amino3,2ThienylPyrazole, 2Hydrazinobenzothiazole, 1,1BisMethylthio2Nitroethylene, 2BromoethylIsothiocyanate, EthylMethylsulfonylacetate, 6Methylmercaptopurine, AzidomethylPhenylSulfide, DiNPropylSulfite, SPlus2MethylbutylMethanesulfonate, 4MethylthioAcetophenone, Ethionamide, 2MethylphenylThiourea, Benzylthiourea, 4Methylphenylthiourea, 2,2Bithiophene, 3,3Bithiophene, 2,3Bithiophene, 2,4,6TrimethylbenzylMercaptan, 4TertButylbenzenethiol, AmmoniumDiethyldithiocarbamate, SilverIThiocyanate, 2Chloro5ChloromethylThiophene, 2,5Dichloro3Methylthiophene, AmmoniumTrifluoromethanesulfonate, DeuteratedMethylTrifluoromethaneSulfonate, 5,2Furyl2,4Dihydro1,2,4Triazole3Thione, Thioguanine, 4Amino6Mercaptopyrazolo3,4DPyrimidine, 4FluorobenzylIsothiocyanate, 5Fluoro2Methylbenzothiazole, 4Methoxythiobenzamide, 4Acetamidothiophenol, 4Phenylthiosemicarbazide, 2Mercaptobenzothiazole, GalliumIIISulfate, 4MethylthioPhenylboronicAcid, 2MethylthioPhenylboronicAcid, 3MethylthioPhenylboronicAcid, ChromiumIIISulfateHydrate, LCysteicAcidMonohydrate, 6Hydroxy1,3Benzoxathiol2One, 2Amino6Fluorobenzothiazole, O,ODiethylMethylphosphonothioate, SHydroxymethylThiobenzoate, 4MethylthioBenzoicAcid, PhenylVinylSulfone, MethylThiosalicylate, 2MethylthioBenzoicAcid, 3MethylthioBenzoicAcid, 4MercaptophenylaceticAcid, PhenylthioAceticAcid, 3Hydroxyphenylthiourea, 2Hydroxyphenylthiourea, 3H1,2Benzodithiol3One, 2,2,4Cyclopentadien1Ylidene1,3Dithiolane, TrimethylsilylMethanesulfonate, 1RMinusThiocamphor, 3Hexylthiophene, 1Adamantanethiol, TrifluoromethanesulfonylChloride, CyclopentanesulfonylChloride, ManganeseIISulfateMonohydrate, ManganeseIISulfateHydrate, 2Amino5Trifluoromethyl1,3,4Thiadiazole, 4PyridylthioAceticAcid, 2MethylthioNicotinicAcid, 4Nitrothioanisole, 3NitrobenzylMercaptan, SPlusN,SDimethylSPhenylsulfoximine, 2Isobutyl4,5Dimethylthiazole, BariumSulfide, ThiophosphorylChloride, 2ChloroethanesulfonylIsocyanate, 2Chlorobenzothiazole, 3ChlorophenylIsothiocyanate, 2ChlorophenylIsothiocyanate, 4ChlorophenylIsothiocyanate, 2DiethylaminoethanethiolHydrochloride, IronIISulfateHydrate, 5Acetyl2ThiopheneboronicAcid, 2PyrimidylthioAceticAcid, 6MercaptopurineMonohydrate, 2Fluorophenylthiourea, 4FluorophenylThiourea, 3FluorophenylThiourea, Ethyl2Thiopheneacetate, Ethyl3Thiopheneacetate, 2,5Dimethoxythiophenol, EthylPhenylSulfone, 4MethylsulfonylToluene, 3,4Dimethoxythiophenol, 4,2ThienylButyricAcid, FurfurylThiopropionate, 6Propyl2Thiouracil, DithiosalicylicAcid, 2AcetylthioNorbornane, 2PiperidinoethylIsothiocyanate, 1,4Benzenedimethanethiol, 1,2Benzenedimethanethiol, 1,3Benzenedimethanethiol, 2,3,10Mercaptopinane, 2Amino5ChlorothiazoleHydrochloride, 2,4DifluorophenylIsothiocyanate, 2,5DifluorophenylIsothiocyanate, 3,5DifluorophenylIsothiocyanate, LCysteinesulfinicAcidMonohydrate, 2Acetyl5Nitrothiophene, TetramethylammoniumHydrogenSulfate, AlphaToluenesulfonamide, 4MethylsulfonylBenzenamine, Methanesulfonanilide, PToluenesulfonamide, OToluenesulfonamide, 3,2ThienylLAlanine, 3,2ThienylDLAlanine, Methyl3Amino4Methylthiophene2Carboxylate, SodiumDiethyldithiocarbamate, OctylIsothiocyanate, 4,5Dimethyl2Isobutyl3Thiazoline, TertOctylIsothiocyanate, Polybarit, LCysteineMethylEsterHydrochloride, 4Chlorothiobenzamide, 2Chlorothiobenzamide, 2,5ThiophenediboronicAcid, SodiumTrifluoromethanesulfonate, 3,4ThiophenedicarboxylicAcid, 2,5ThiophenedicarboxylicAcid, OMethylisoureaBisulfate, 4Amino6Hydroxy2Mercapto5Nitrosopyrimidine, CalciumSulfateDihydrate, 5Fluoro2MercaptobenzoicAcid, 2MethylbenzenesulfonicAcid, TosicAcid, MethylBenzenesulfonate, 4MethylsulfonylPhenol, MetaToluenesulphonicAcid, PhenylMethanesulfonate, Sulfanilamide, 2Aminobenzenesulfonamide, Ethyl4Methyl1,2,3Thiadiazole5Carboxylate, Methyl2Amino4Thiazoleacetate, BenzenesulfonylHydrazide, PToluenesulfonamide15N1, 2,4MorpholinoEthylIsothiocyanate, 1,4ButaneDiisothiocyanate, 3,3DithiobisPropionitrile, CyclohexylmethanethiolAcetate, 3DiethylaminoPropylIsothiocyanate, SMinus1,2Epithiodecane, SPhenylChlorothioformate, OPhenylChlorothionoformate, 4ChlorobenzylMethylSulfide, 2ChloroethylPhenylSulfide, 4MethylthioBenzylChloride, CobaltIISulfateHydrate, PilotysAcid, SulfanilicAcid, 3AminobenzenesulfonicAcid, Aniline2SulfonicAcid, BenzoBThiophene3Acetonitrile, 1,2DimethylaminoEthyl1HTetrazole5Thiol, 1,2,3Dihydro4Methyl2Thioxothiazol5YlEthan1One, 3Allylrhodanine, SodiumDithionite, 4HydroxybenzenesulfonicAcid, SAcetylmercaptosuccinicAnhydride, PToluenesulfonylFluoride, 4FluorophenylMethylSulfone, AlphaToluenesulfonylFluoride, 2FluorophenylMethylSulfone, 1PentanesulfonicAcidSodiumSalt, MethanesulfonicAnhydride, 2Benzothiazoleacetonitrile, 4,5Diamino2,6Dimercaptopyrimidine, CalciumThiocyanateTetrahydrate, PotassiumSulfate, STertButylAcetothioacetate, DipentylSulfide, 1EthylthioOctane, IsoamylSulfide, 1Decanethiol, CobaltIIThiocyanate, MorpholinosulfurTrifluoride, SulfanilylFluoride, 2Fluorobenzenesulfonamide, 3Fluorobenzenesulfonamide, 4Fluorobenzenesulfonamide, 1DimethylsulfamoylImidazole, 4Benzylisothiazole, 4Thiophen3YlAniline, 4Thiophen2YlAniline, OIsopropylxanthicAcidPotassiumSalt, RPlusCysteineHydrochlorideHydrate, 4Amino6Chloro2MethylthioPyrimidine, BenzenesulfonicAcidMonohydrate, 4IsocyanatoPhenylisothiocyanate, 4AzidophenylIsothiocyanate, 4Thiophen3YlPhenol, 2Acetylbenzothiophene, NBocThiourea, 2Amino4Phenylthiazole, 8MercaptooctanoicAcid, BenzenesulfonylChloride, 2Acetamido5Chlorothiazole, 5Chlorothiophene2CarboxylicAcidHydrazide, 4Chloro1,3Benzenedithiol, ChlorosulfonylacetylChloride, 3ChloropropanesulfonylChloride, 2Bromo3Methylthiophene, 3Bromo4Methylthiophene, 2Bromo5Methylthiophene, 4Bromo</t>
  </si>
  <si>
    <t>DeuteriumChloride, HydrogenChloride, LithiumChloride, Chloromethane, Chloramine, Chloromethane13C1, HypochlorousAcid, AmmoniumChloride, DeuteratedChloromethane, AmmoniumChloride15N1, DeuteratedAmmoniumChloride, DeuteratedAmmoniumChloride15N1, SodiumChloride35, LithiumHypochlorite, SodiumChloride, LithiumChlorideHydrate, CyanogenChloride, PolyVinylChloride, PolyVinylChlorideCarboxylated, VinylChloride, Chloroethane, NitrosylChloride, DeuteratedVinylChloride, ChloroethaneD2, MethylamineHydrochloride, HydrazineMonohydrochloride, MethylamineHydrochloride13C1, MethylamineHydrochloride15N1, HydroxylamineHydrochloride, HydroxylamineHydrochloride15N1, MethylamineDeuteriochloride(Amine)D2, MethylAmineHydrochloride(Methyl)D3, MolecularChlorine, MethylamineHydrochloride(Methyl)13C,D3, DeuteratedHydroxylamineDeuteriochlorideD3, DeuteratedMethylamineDeuteriochloride, SodiumHypochlorite, PropargylChloride, PotassiumChloride, MethylmagnesiumChloride, Chloroacetonitrile, 1Chloro1Propene, AllylChloride, 2Chloropropene, ChlorineAzide, Chloroacetaldehyde, AcetylChloride, 2Chloropropane, 1Chloropropane, AcetylChloride(2)13C1, AcetylChloride13C1, BerylliumChloride, AcetylChloride13C2, 1Chloro1Fluoroethylene, 1Chloro2Fluoroethylene, ChloromethylMethylEther, 2Chloroethanol, FormamidineHydrochloride, DeuteratedAcetylChloride, DimethylamineHydrochloride, EthylamineHydrochloride, DimethylamineHydrochloride15N1, EthylamineHydrochloride15N1, MethoxylamineHydrochloride, NMethylhydroxylamineHydrochloride, DimethylamineHydrochloride13C2, 2Chloroethanol(1,2)D4, DimethylamineHydrochlorideD3, EthynylmagnesiumChloride, Dichloromethane, Deuterated2Chloropropane, Dichloromethane13C1, DichloromethaneD1, Chlorodifluoromethane, EthylamineHydrochlorideD5, VinylmagnesiumChloride, ChlorineMonoxide, DeuteratedDichloromethane, 2Chloroacrylonitrile, DimethylamineHydrochloride(Dimethyl)D6, Chloroprene, Polychloroprene, EthylmagnesiumChloride, 2Chloropropionitrile, 3Chloropropionitrile, AcryloylChloride, 1Chloro2Butene, 4Chloro1Butene, 2Chloro1Butene, 3Chloro2Methyl1Propene, 1Chloro2Methylpropene, ChloromethylCyclopropane, 2Chloro2Butene, CrotylChloride,PredominantlyTrans, CyclobutylChloride, 3Chloro1Butene, PropargylamineHydrochloride, ChlorineTrifluoride,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2Chloroacetamide, Epichlorohydrin(2)D1, PolyAllylamineHydrochloride:1, AzetidineHydrochloride, N,NDimethylmethyleneiminiumChloride, Chlorodimethylsilane, ChloroaceticAcid, MethylChloroformate, 2Chloropropanol, R2Chloropropan1Ol, ChloromethylEthylEther, 2ChloroethylMethylEther, 1Chloro2Propanol, SPlus2Chloro1Propanol, 3Chloro1Propanol, AcetamidineHydrochloride, Dichloroacetylene, MagnesiumChloride, ChloroaceticAcid13C1, ChloroaceticAcid(2)13C1, GuanidineHydrochloride, EthylMethylAmmoniumChloride, PropylamineHydrochloride, TrimethylamineHydrochloride, FluoroacetylChloride, GuanidineHydrochloride13C1, PropylamineHydrochloride15N1, ChloromethylMethylSulfide, 1,1Dichloroethylene, Cis1,2Dichloroethylene, Trans1,2Dichloroethylene, 1,2Dichloroethylene, EthanolamineHydrochloride, N,NDimethylhydroxylamineHydrochloride, OEthylhydroxylamineHydrochloride, N,ODimethylhydroxylamineHydrochloride, DeuteratedEpichlorohydrin, Phosgene, 1,2Dichloroethane, 1,1Dichloroethane, Dichlorosilane, CopperIChloride, AquaRegia, 2FluoroethylamineHydrochloride, PerchloricAcid, 1Chloro1,1Difluoroethane, AllylmagnesiumChloride, DeuteratedPerchloricAcidDeuteriumOxide, Deuterated2Chloro2Methylpropane, PerchlorylFluoride, 2Chloro1HImidazole, 5Chloro1Pentyne, 1Chloro1Cyclopentene, 3Chloro3Methyl1Butyne, IsopropylmagnesiumChloride, PropylmagnesiumChloride, Dichlorofluoromethane, SulfurDichloride, Deuterated1,2Dichloroethane, 3Chloro2Methylpropionitrile, 4Chlorobutyronitrile, Chlorotrifluoromethane, 2ButenoylChloride, CrotonoylChloride, MethacryloylChloride, CyclopropanecarbonylChloride, ImidazoleHydrochloride, Chlorocyclopentane, 1Chloro3Methyl2Butene, HydrazineDihydrochloride, NChlorocarbonylIsocyanate, 2ChloroethylIsocyanate, LithiumPerchlorate, SodiumChlorate, Chloromalonaldehyde, Cis3ChloroacrylicAcid, VinylChloroformate, 2ChloroacrylicAcid, 2Chloromethyl2Methyloxirane, ButyrylChloride, 2ChloroethylVinylEther, IsobutyrylChloride, 3Chloro2Butanone, MethylaminoacetonitrileHydrochloride, PlusMinus1Chloro2Methylbutane, 3Chloropentane, IsoamylChloride, 1Chloropentane, 1Chloro2,2Dimethylpropane, 2Chloro2Methylbutane, 1Chloro2Methylbutane, 2Chloropentane, HydrazineDihydrochloride15N2, 3Chloropropionamide, 2Chloropropionamide, DimethylcarbamylChloride, ChloromethylThiocyanate, CyclobutylamineHydrochloride, 3ButenylamineHydrochloride, 2MethylallylamineHydrochloride, CyclopropanemethylamineHydrochloride, ChloroboraneMethylSulfideComplex, ChloropropionicAcid, MethylChloroacetate, 2ChloropropionicAcid, 3ChloropropionicAcid, EthylChloroformate, SMinus2ChloropropanoicAcid, RPlus2ChloropropionicAcid, MethoxyacetylChloride, TertButylHypochlorite, 1Chloro2Methyl2Propanol, 4Chloro1Butanol, 2ChloroethylEthylEther, Chlorotrimethylsilane, ChloromethylDimethylSilane, MethylAcetimidateHydrochloride, EthylFormimidateHydrochloride, 3HydroxyazetidineHydrochloride, MethylguanidineHydrochloride, DiethylamineHydrochloride, NIsopropylhydroxylamineHydrochloride, TetramethylammoniumChloride, Dichloroacetonitrile, 2Chloro1,3Propanediol, Racemic3Chloro1,2Propanediol, R3Chloro1,2Propanediol, SPlus3Chloro1,2Propanediol, GlycinamideHydrochloride, AminoguanidineHydrochloride, MethylChlorothiolformate, DiethylamineHydrochloride15N1, 2ChloroethylMethylSulfide, 3Chloro1Propanethiol, 1,1Dichloropropene, 1,2Dichloropropene, 3,3Dichloro1Propene, Cis1,2Dichloropropene, Trans1,3Dichloropropene, E1Propene,1,2Dichloro, Cis1,3Dichloropropene, 1,3DichloropropeneCisTrans, 2,3Dichloro1Propene, CalciumChloride, SemicarbazideHydrochloride, OMethylisoureaHydrochloride13C1, DimethylphosphinicChloride, 1Chloro3Fluoro2Propanol, Chlorobenzene, MethylaluminumDichloride, Dichloroacetaldehyde, ChloroacetylChloride, 2,2Dichloropropane, 1,1Dichloropropane, 1,2Dichloropropane, 1,3Dichloropropane, 2Chloropyridine, 3Chloropyridine, PhosgeneOxime, ChloroacetylChloride13C1, 2Chloropyrazine, 2Chloropyrimidine, MethanesulfonylChloride, 2MethylallylmagnesiumChloride, 2ButenylmagnesiumChloride, 1Methyl2PropenylmagnesiumChloride, BisChloromethylEther, 2,2Dichloroethanol, DichloromethylMethylEther, Thiophosgene, Dichloromethylsilane, BromineChloride, PyridineHydrochloride, MethylzincChloride, 2ChloroethylamineHydrochloride, Chlorotrifluoroethylene, PolyChlorotrifluoroethylene, SodiumChloroacetate, ChlorosulfonicAcid, 5Chloro1Methylimidazole, 6Chloro1Hexyne, ButylmagnesiumChloride, SecButylmagnesiumChloride, TertButylmagnesiumChloride, IsobutylmagnesiumChloride, Dichloromethylphosphine, LithiumChloridepotassiumChlorideEutectic, 1,1Dichloro1Fluoroethane, BoronTrichloride, AmmoniumPerchlorate, 5Chlorovaleronitrile, DeuteratedChlorobenzene, 1Chloro2,2,2Trifluoroethane, Chlorobenzene13C6, SulfurylChlorideFluoride, PropargylChloroformate, 3,3DimethylacryloylChloride, 4PentenoylChloride, 2EthylacryloylChloride, 2Chlorocyclopentanone, CyclobutanecarbonylChloride, 2Chlorothiophene, 3Chlorothiophene, 6Chloro1Hexene, Chlorocyclohexane, TitaniumIIChloride, AmmoniumZincChloride, ThionylChloride, Chloroform, ChloroacetylIsocyanate, 3ChloropropylIsocyanate, RPlus4Chloro3Hydroxybutyronitrile, 1,2,3,6TetrahydropyridineHydrochloride, DiethylamineHydrochlorideD10, Trans2ChloromethylvinylboronicAcid, Chloroform13C1, DeuteratedChloroform, VinylChloroacetate, Methyl2Chloroacrylate, AllylChloroformate, IsopropenylChloroformate, DiethylaluminumChloride, ValeroylChloride, IsovalerylChloride, TetrahydrofurfurylChloride, 4Chlorotetrahydropyran, 2MethylbutyrylChloride, TrimethylacetylChloride, 1Chloro3Pentanone, 5Chloro2Pentanone, 1Chloro3,3Dimethylbutane, 1Chlorohexane, 3Chloro3Methylpentane, 3ChloromethylPentane, ChloroDimethylVinylsilane, 1Chloro1Methylsilacyclobutane, Dichlorodifluoromethane, RubidiumChloride, N2ChloroethylAcetamide, 2ChloroethylThiocyanate, 2ChloroethylIsothiocyanate, PiperidineHydrochloride, VanadiumIIChloride, Alpha,betaDichloroacrylonitrile, SodiumPerchlorate, MethylChlorooxoacetate, 4Chloro1,3Dioxolan2One, PotassiumChlorate, Methyl2Chloropropionate, EthylChloroacetate, MinusMethylS2Chloropropionate, PropylChloroformate, RPlusMethylR2Chloropropionate, 2Chloromethyl1,3Dioxolane, IsopropylChloroformate, 4ChlorobutyricAcid, 1,2ChloroethoxyPropane, 5Chloro1Pentanol, 3Chloro2,2Dimethyl1Propanol, 1AminopyrrolidineHydrochloride, ChloromethylTrimethylsilane, Chlorodimethylethylsilane, ChromiumIIChloride, 1,4Dichloro2Butyne, 1Chloro1Nitropropane, 2Chloro2Nitropropane, 2ChloroethylCarbamate, 2ChloroNHydroxymethylAcetamide, EthylAcetimidateHydrochloride, IsopropylFormimidateHydrochloride, RMinus3PyrrolidinolHydrochloride, DimethylthiocarbamoylChloride, Chlorodiethylphosphine, 3Chloro1Methoxy2Propanol, 2,2ChloroethoxyEthanol, 2MethoxyethoxymethylChloride, ChloroacetaldehydeDimethylAcetal, LAlaninamideHydrochloride, SEthylChlorothioformate, TertButylhydrazineHydrochloride, 2ChloroethylEthylSulfide, Dimethylmethoxychlorosilane, 1,3Dichloro2Butene, 1,4Dichloro2Butene, Dichlorobutene, 1,2Dichloro2Butene, 3,4Dichloro1Butene, Cis1,4Dichloro2Butene, Trans1,4Dichloro2Butene, 3Chloro2Chloromethyl1Propene, GlycineMethylEsterHydrochloride, 1,3DiaminoguanidineMonohydrochloride, RMinus3FluoropyrrolidineHydrochloride, SPlus3FluoropyrrolidineHydrochloride, NTertButylhydroxylamineHydrochloride, OTButylhydroxylamineHydrochloride, ManganeseIIChloride, 2Chloro1,3,2Dioxaphospholane, 2FluoroethylChloroformate, MethoxycarbonylsulfenylChloride, TetramethylphosphoniumChloride, Chlorotoluene, 7Chloronorbornadiene, 2Chlorotoluene, 4Chlorotoluene, 3Chlorotoluene, BenzylChloride, IronIIChloride, OxalylChloride, EthylaluminumDichloride, 3ChloropropionylChloride, 2ChloropropionylChloride, 1,3Dichloroacetone, 1,1Dichloro2Propanone, 2,2Dichlorobutane, DL2,3Dichlorobutane, 1,1Dichlorobutane, 1,2Dichlorobutane, 1,4Dichlorobutane, 1,3Dichlorobutane, 2,3Dichlorobutane, OAllylhydroxylamineHydrochlorideHydrate, SerinolHydrochloride, 2Chloroaniline, 2Chloro4Methylpyridine, 2Chloro6Methylpyridine, 4Chloroaniline, 2Chloro5Methylpyridine, 2Chloro3Methylpyridine, 3Chloro4Methylpyridine, 3Chloroaniline, BenzylChloride13C1, 2,2Dichloroacetamide, ChloromethyleneDimethyliminiumChloride, Chlorophenol, 2Chlorophenol, 4Chlorophenol, 3Chlorophenol, 5Amino2Chloropyridine, 4Amino2Chloropyridine, 3Chloro6Methylpyridazine, 2Amino4Chloropyridine, 2Amino5Chloropyridine, 3Amino2Chloropyridine, EthanesulfonylChloride, TrimethylsulfoxoniumChloride, CyclopentylmagnesiumChloride, ChloromethylChloroformate, 2,3Dichloro1Propanol, Dichlorohydrin, 1,3Dichloro2Propanol, ChloroacetamidineHydrochloride, CalciumChlorideHydrate, Dichlorodimethylsilane, Bromochloromethane, 2Chloro2,2Difluoroacetamide, 3,3DifluoroazetidineHydrochloride, 2Chloro3Hydroxypyridine, 5Chloro2Hydroxypyridine, 6Chloro2Hydroxypyridine, 5Chloro3Hydroxypyridine, 4ChloropyridineNOxide, 2Amino5Chloropyrimidine, 2Amino4Chloropyrimidine, 4Amino2Chloropyrimidine, AnilineHydrochloride, NickelIIChloride, CobaltIIChloride, DichloroaceticAcid(2)13C1, 3ChloropropylamineHydrochloride, ChlorinePentafluoride, ChlorodifluoroaceticAcid, 2FuroylChloride, 5Chloro2Furaldehyde, 6Chloropyran2HOne, 1Chloro3Fluorobenzene, 1Chloro2Fluorobenzene, 1Chloro4Fluorobenzene, 5Chloro1,3Dimethylpyrazole, Exo2Chloronorbornane, 1,1DimethylpropylmagnesiumChloride, PentylmagnesiumChloride, 2,2DimethylpropylmagnesiumChloride, Dichloroethylphosphine, DeuteratedDichloroaceticAcid, ChlorocarbonylsulfenylChloride, Trichloroethylene, DeuteratedBromochloromethane, Isoxazole5CarbonylChloride, 2Chloro3Fluoropyridine, 2Chloro5Fluoropyridine, 5Chloro2Fluoropyridine, BenzylChloride(2,3,4,5,6)D5, TrifluoroacetylChloride, 2Chloro5Fluoropyrimidine, 2Butyn1YlChloroformate, 3Butyn1YlChloroformate, 2HydroxypyrimidineHydrochloride, 2Chlorophenol(3,4,5,6)D4, CyclopentanecarbonylChloride, 2Chlorocyclohexanone, 2Chloro3Methylthiophene, CycloheptylChloride, MethylphosphonicDichloride, MethylDichlorophosphite, 1,2Dichloro1,2Difluoroethylene, EthylenediamineDihydrochloride, N,NDimethylhydrazineDihydrochloride, PolyaluminumChloride, AluminumChloride, 1,1,1Trichloroethane, 1,1,2Trichloroethane, NChlorosuccinimide, 1PyrrolidinecarbonylChloride, 1Methyl1,2,3,6TetrahydropyridineHydrochloride, 1ChloroN,N,2Trimethyl1Propenylamine, DeuteratedBenzylChloride, Trichlorosilane, CopperIIChloride, CyclobutylChloroformate, 2MethylallylChloroformate, 2ChloroethylAcrylate, 3Chloro2,4Pentanedione, 3ButenylChloroformate, AllylChloroacetate, 4ImidazolemethanolHydrochloride, 2,2DimethylbutyrylChloride, HexanoylChloride, 2MethylvalerylChloride, 2EthylbutyrylChloride, 2ChloromethylTetrahydro2HPyran, 1Chloropinacolone, 6Chloro2Hexanone, 2Chlorocyclohexanol, 3,3DimethylbutyrylChloride, 2IminopiperidineHydrochloride, 1Chloroheptane, AllylChloroDimethylsilane, ChloromethylDimethylvinylsilane, ChlorinePerchlorate, 1,2Dichloro1,1Difluoroethane, Dichloromalononitrile, SulfurylChloride, SulfurMonochloride, Deuterated1,4Dichlorobutane, 2,2,2TrifluoroethylamineHydrochloride, 5Chloromethyl2Oxazolidinone, DiethylcarbamoylChloride, CyclohexylamineHydrochloride, ZincChloride, MonoChloroboraneDioxaneComplex, 2Chloro1,1,1,2Tetrafluoroethane, Methyl3Chloro3Oxopropionate, AcetoxyacetylChloride, EthylChlorooxoacetate, ChloromethylButyrate, Methyl2Chlorobutyrate, 3ChloropropylAcetate, IsobutylChloroformate, ButylChloroformate, Ethyl2Chloropropionate, IsopropylChloroacetate, Ethyl3Chloropropionate, 3Chloro2,2DimethylpropionicAcid, 5ChlorovalericAcid, Methyl4Chlorobutyrate, 1Chloro4Ethynylbenzene, 1Chloro2Ethynylbenzene, 3Chloro1Ethynylbenzene, 6Chlorohexanol, DimethylaminomethyleneDimethylammoniumChloride, ChloromethylDimethylethylsilane, NPropyldimethylchlorosilane, ChloroDimethylIsopropylsilane, PhenylmagnesiumChloride, 4,5Dichloroimidazole, PhosphorusTrichloride, Trichlorofluoromethane, 2ChloroNMethoxyNMethylacetamide, SAlphaAminoGammaButyrolactoneHydrochloride, RPlusAlphaAminoGammaButyrolactoneHydrochloride, 4Chlorobenzonitrile, 4ChlorophenylIsocyanide, 2Chlorobenzonitrile, 3Chlorobenzonitrile, MalonamamidineHydrochloride, 3HydroxypiperidineHydrochloride, 4HydroxypiperidineHydrochloride, PolyDimethylamineCoEpichlorohydrin, RPlus3HydroxypiperidineHydrochloride, Trans2AminocyclopentanolHydrochloride, 2IminothiolaneHydrochloride, TriethylamineHydrochloride, DiisopropylamineHydrochloride, ChloroDiethylaminoDimethylsilane, PotassiumPerchlorate, 2MethoxyethylChloroformate, Methyl2Chloro3Hydroxypropionate, 6Chloro3Pyridinecarbonitrile, 2Chloro3Pyridinecarbonitrile, 2Chloro4Pyridinecarbonitrile, 6Chloropyridine2Carbonitrile, 4Chloro2Pyridinecarbonitrile, 2Chlorostyrene, Poly4Chlorostyrene, 3Chlorostyrene, 4Chlorostyrene, R2AminobutanamideHydrochloride, SPlus2AminobutanamideHydrochloride, SPropylChlorothioformate, SIsopropylChlorothioformate, 2Amino2ThiazolineHydrochloride, ChloromethylDimethylMethoxysilane, Butyldichloroborane, LAlanineMethylEsterHydrochloride, DAlanineMethylEsterHydrochloride, GlycineEthylEsterHydrochloride, 4EthynylpyridineHydrochloride, 4FluoropiperidineHydrochloride, 3FluoropiperidineHydrochloride, Lipotril, SodiumPerchlorateMonohydrate, EthylChlorofluoroacetate, 4Chlorobenzaldehyde, 2Chlorobenzaldehyde, BenzoylChloride, 3Chlorobenzaldehyde, DL2,3DiaminopropionicAcidMonohydrochloride, LSerinamideHydrochloride, CyclopropanesulfonylChloride, 1ChloroethylBenzene, 2Chloro1,4Dimethylbenzene, 4Chloro1,2Dimethylbenzene, 2Chloro1,3Dimethylbenzene, 3Chloro1,2Dimethylbenzene, 1Chloro4Ethylbenzene, 2ChloroethylBenzene, 2MethylbenzylChloride, 3MethylbenzylChloride, 4MethylbenzylChloride, 2,2OxydiethylamineDihydrochloride, TertButylsulfinylChloride, MalonylChloride, 2ChloroButanoylChloride, 4ChlorobutyrylChloride, 1,2Dichloropentane, 1,4Dichloropentane, 2,2Dichloropentane, 2,3Dichloropentane, 2,4Dichloropentane, 1,5Dichloropentane, Dichloromethylvinylsilane, 1,1Dichlorosilacyclobutane, ChlorosulfonylIsocyanate, 6Chloropyridine3Carboxaldehyde, 2Chloro3Pyridinecarboxaldehyde, 3Chloro4Pyridinecarboxaldehyde, BenzoylChloride13C1, 4Chlorobenzaldehyde13C1, DiethanolamineHydrochloride, 2Chloro5Methylaniline, 3Chloro2Methylaniline, 2Chloro4Methylaniline, 3Chlorobenzylamine, 4ChloroNMethylaniline, 2Chloro4Aminotoluene, 4Chloro3Methylaniline, 2ChloroNMethylaniline, NMethyl3Chloroaniline, 4Chloro2Methylaniline, 2Chlorobenzylamine, 4Chlorobenzylamine, 2Chloro6Methylaniline, 5Chloro2Methylaniline, 2EthylthioEthylamineHydrochloride, 2DimethylaminoEthanethiolHydrochloride, Cis4Chloro2ButenylamineHydrochloride, 2Chloro1,3,2Dioxaphospholane2Oxide, 1Chloro2,3,3Trifluorocyclobutene, 2Chloro1,4Benzoquinone, 2ChlorobenzylAlcohol, 3Chloroanisole, 4Chloroanisole, 2Chloro5Methylphenol, 2Chloroanisole, 2Chloro4Methylphenol, 5Chloro2Methylphenol, 3ChlorobenzylAlcohol, 4ChlorobenzylAlcohol, 2Chloro6Methylphenol, 4Chloro2Methylphenol, 4Chloro3Methylphenol, 1,3DiaminoacetoneDihydrochlorideMonohydrate, 5Chloro1,3Phenylenediamine, 4ChloroOPhenylenediamine, 4Chloro1,3Diaminobenzene, 2Chloro5Ethylpyrimidine, 5Aminomethyl2Chloropyridine, 3Chloro2,5Dimethylpyrazine, 2PropanesulfonylChloride, 1PropanesulfonylChloride, 3Chlorobicyclo(3.2.1)oct2Ene, Chlorophenylsilane, CyclohexylmagnesiumChloride, 2,3DichloropropanoicAcid, MethylDichloroacetate, 2,2DichloropropionicAcid, 2ChloroethylChloroformate, 1ChloroethylChloroformate, 1,2DichloroethylEthylEther, 2ChloroethylEther, ChloroChloromethylDimethylsilane, DichloroEthylMethylsilane, SilverChloride, 1Bromo1Chloroethane, 1Bromo2Chloroethane, 2Chloro6Methoxypyridine, 4Amino2Chlorophenol, 2Chloro5Hydroxymethylpyridine, 2Amino5Chlorophenol, 3Amino4Chlorophenol, 2Chloro4Methoxypyridine, 5Chloro2Methoxypyridine, 2Amino4Chlorophenol, 2Amino4Chloro6Methylpyrimidine, N,NDimethylsulfamoylChloride, 5Chloro2Thiophenecarbonitrile, BenzylamineHydrochloride, PToluidineHydrochloride, DichloroboraneMethylSulfideComplex, ManganeseIIChlorideHydrate, 1,1Dichloro1Nitroethane, 2ChloroN,NDimethylethylamineHydrochloride, Trichloroacetonitrile, Ethephon, DimethylChlorophosphate, MethylChlorodifluoroacetate, 1Chloro1,2,2Trifluorocyclobutane, PolyEthyleneAltChlorotrifluoroethylene, 4Chlorocatechol, Chlorohydroquinone, 5Methylfuran2CarbonylChloride, 3Methylfuran2CarbonylChloride, 2Methylfuran3CarbonylChloride, 4Chlororesorcinol, 3Chloro6Methoxypyridazine, 2Chloro4Methoxypyrimidine, 2Chloro5Methoxypyrimidine, 3Chloro6Hydrazinopyridazine, 2,6Diamino4Chloropyrimidine, 2Chloro5Fluorotoluene, 3Chloro2Fluorotoluene, 2Chloro6Fluorotoluene, 2Chloro4Fluorotoluene, 4Chloro2Fluorotoluene, 5Chloro2Fluorotoluene, 2FluorobenzylChloride, 3FluorobenzylChloride, 4FluorobenzylChloride, 4Chlorobenzaldehyde(2,3,5,6)D4, 4Chloro3MethylPhenol(2,6)D2, Ethchlorvynol, 3Chloro2Norbornanone, PhenylhydrazineHydrochloride, 5Chloro1Ethyl2Methylimidazole, 4Chlorothiophenol, 3Chlorobenzenethiol, 2Chlorothiophenol, 1Chloro2Octyne, HexylmagnesiumChloride, Dichloroisopropylphosphine, IsopropylmagnesiumChlorideLithiumChlorideComplex, 1,2,3Trichloro1Propene, 5Chloro2,3Pyridinediol, 2Amino6Chloro4Pyrimidinol, 2Chloro4,6Diamino1,3,5Triazine, 2Chloro6Fluoroaniline, 3Chloro4Fluoroaniline, 4Chloro2Fluoroaniline, 2Chloro4Fluoroaniline, 3Chloro2Fluoroaniline, 5Chloro2Fluoroaniline, 2Chloro4Fluorotoluene(Alpha)13C1, 4AminophenolHydrochloride, 4Chloromethyl3,5Dimethylisoxazole, DeuteratedBenzoylChloride, 7Chloroheptanonitrile, DimethylphosphoramidousDichloride, 5Chlorouracil, 2Chloro5Fluorophenol, 2Chloro4Fluorophenol, 3Chloro4Fluorophenol, 4Chloro3Fluorophenol, 4Chloro2Fluorophenol, 2Chloro6Fluorophenol, 2Hydroxy4MethylpyrimidineHydrochloride, 1HPyrazole1CarboxamidineHydrochloride, 2ThiophenecarbonylChloride, 5Chloro2Thiophenecarboxaldehyde, CyclohexanecarbonylChloride, 1Ethyl3MethylimidazoliumChloride, EthylDichlorophosphite, EthylphosphonicDichloride, TrimethylsilylMethylmagnesiumChloride, Dichlorobenzene, 1,3Dichlorobenzene, 1,2Dichlorobenzene, 1,4Dichlorobenzene, CalciumChlorideDihydrate, RPlus1,2DiaminopropaneDihydrochloride, SMinus1,2DiaminopropaneDihydrochloride, 1,3DiaminopropaneDihydrochloride, Trichloroacetaldehyde, DichloroacetylChloride, 1,2,3Trichloropropane, 2,6DihydroxypyridineHydrochloride, 1PiperidinecarbonylChloride, NickelIIChlorideHydrate, 4Chloromethyl2MethylthiazoleHydrochloride, 2AminonorbornaneHydrochloride, QuinuclidineHydrochloride, CobaltIIChlorideHydrate, 2,5Dichloropyridine, 2,4Dichloropyridine, 2,3Dichloropyridine, 2,6Dichloropyridine, 3,5Dichloropyridine, E5Chloro1PenteneboronicAcid, 1Chloro2,4Difluorobenzene, 1Chloro2,5Difluorobenzene, 4Chloro1,2Difluorobenzene, 1Chloro3,5Difluorobenzene, 2Oxo1ImidazolidinecarbonylChloride, 2ChloroethylMethacrylate, PolyVinylchlorideCoVinylacetate, 4Methyl5ImidazolemethanolHydrochloride, HeptanoylChloride, 2Chlorooctane, 3ChloromethylHeptane, 1Chlorooctane, CholineChloride(NTrimethyl)D9, AllylChloromethylDimethylsilane, MethylDichlorophosphate, 2,6Dichloropyrazine, 2,4Dichloropyrimidine, 4,6Dichloropyrimidine, 2,3Dichloropyrazine, 3,6Dichloropyridazine, MethylthiophosphonicDichloride, 2,2,2Trichloroethanol, Methyltrichlorosilane, 4MorpholinecarbonylChloride, 2ChloroN,NDiethylacetamide, PolyVinylideneChlorideCoAcrylonitrile, 4ChloropyridineHydrochloride, IndiumIChloride, ChloromethylTrifluoromethylSulfide, EthylMalonylChloride, Methyl2Chloroacetoacetate, Methyl4Chloroacetoacetate, SMinus2AcetoxypropionylChloride, Methyl4Chloro4Oxobutyrate, Isopropyl2Chloropropionate, PentylChloroformate, Methyl5Chlorovalerate, ChloromethylPivalate, TertButylChloroacetate, RPlus4Chloromethyl2,2Dimethyl1,3Dioxolane, SMinus4Chloromethyl2,2Dimethyl1,3Dioxolane, NeopentylChloroformate, 4Chloromethyl2,2Dimethyl1,3Dioxolane, Ethyl4Chlorobutyrate, 4ChlorobutylAcetate, 5Amino3MethylIsothiazoleHydrochloride, CyclohexylhydrazineHydrochloride, 3ChloropropylTrimethylsilane, TertButyldimethylsilylChloride, Chlorotriethylsilane, Chlorodiisopropylsilane, ButylChloroDimethylsilane, BenzylmagnesiumChloride, OTolylmagnesiumChloride, MTolylmagnesiumChloride, SodiumDichloroacetate, Deuterated1,4Dichlorobenzene, Deuterated1,2Dichlorobenzene, BetaineD11, ScandiumIIIChloride, AluminumChlorideHydrate, TrichloromethylMercaptan, MethylChloroacetylcarbamate, Ethyl2Chloro2HydroxyiminoAcetate, 1AminohydantoinHydrochloride, 2Chloro6Methylbenzonitrile, 3Chloro4Methylbenzonitrile, 2ChlorobenzylCyanide, 4Chloroindole, 6Chloroindole, 7Chloroindole, 2Chloro6MethylphenylIsocyanide, 4Chloro2Methylbenzonitrile, 3ChlorophenylAcetonitrile, 4ChlorophenylAcetonitrile, 5Chloroindole, 2Amino4Imino2ThiazolineHydrochloride, NCyclohexylhydroxylamineHydrochloride, Trans2AminocyclohexanolHydrochloride, Trans4AminocyclohexanolHydrochloride, DiethylthiocarbamoylChloride, TriethylmethylammoniumChloride, SodiumChlorodifluoroacetate, ChlorosuccinicAcid, 2EthoxyethylChloroformate, 2Amino5Chlorobenzonitrile, 4Amino2Chlorobenzonitrile, 3Chloroindazole, 2Chloro6Methyl3Pyridinecarbonitrile, 2Amino4Chlorobenzonitrile, 2Chlorobenzimidazole, 4Amino3Chlorobenzonitrile, 5Chlorobenzimidazole, 2Amino6Chlorobenzonitrile, 3Amino4Chlorobenzonitrile, Chlorodiisopropylphosphine, ChloroacetaldehydeDiethylAcetal, CinnamylChloride, VinylbenzylChloride, 4VinylbenzylChloride, 4ChloroAlphaMethylstyrene, LValinamideHydrochloride, 3ChloropropylThiolacetate, SSecButylChlorothioformate, SButylChlorothioformate, STertButylChlorothioformate, SIsobutylChlorothioformate, 2Chloroethoxytrimethylsilane, ChloromethylEthoxydimethylsilane, 2,2Dichloro1,1,1Trifluoroethane, FumarylChloride, 2,3Dichlorothiophene, 2,5Dichlorothiophene, Trans1,2Dichlorocyclohexane, Chlorotrimethylgermane, PhosphorusVOxychloride, 4ChlorophenylIsocyanate, 3ChlorophenylIsocyanate, 2ChlorophenylIsocyanate, 2Chlorobenzoxazole, 2Chloro4Hydroxybenzonitrile, 5Chlorobenzoxazole, 5Chlorobenzotriazole, DLAlanineEthylEsterHydrochloride, 4PiperidoneMonohydrateHydrochloride, 5AminovalericAcidHydrochloride, SarcosineEthylEsterHydrochloride, 4MethylaminoButyricAcidHydrochloride, BetaAlanineEthylEsterHydrochloride, LAlanineEthylEsterHydrochloride, 2Amino2MethylbutanoicAcidHydrochloride, GirardsDReagent, CarbonTetrachloride, TitaniumIIIChloride, BChlorocatecholborane, Bromochloroacetonitrile, Chloropentafluoroethane, 5Chlorobenzofurazan, 6Chloropurine, 4Amino2Chloropyrimidine5Carbonitrile, 2Chloro1,1,1Trimethoxyethane, PToluoylChloride, OToluoylChloride, MToluoylChloride, 2'Chloroacetophenone, 3Chloroacetophenone, 2,4ChlorophenylOxirane, 3Chloro4Methylbenzaldehyde, RPlus3ChlorostyreneOxide, 2Chloro6Methylbenzaldehyde, PhenylacetylChloride, 2Chloroacetophenone, 4Chloroacetophenone, EthylHydrazinoacetateHydrochloride, 4PyridylacetonitrileHydrochloride, 1CyanomethylPyridiniumChloride, ChloromethylEthylbenzene, 2,4DimethylbenzylChloride, 2,5DimethylbenzylChloride, 3,4DimethylbenzylChloride, 1Chloro3Phenylpropane, ChloromethylMethylDimethoxysilane, CarbonTetrachloride13C1, ChromylChloride, SuccinylChloride, IsobutylaluminumDichloride, 3,5Dichloro1,2,4Thiadiazole, 3,4Dichloro1,2,5Thiadiazole, 2,2Dichloropentanal, 5ChlorovaleroylChloride, 3Chloro2,2DimethylpropionylChloride, 3,3BisChloromethylOxetane, 1,1Dichloro3,3Dimethylbutane, 1,6Dichlorohexane, DichloroethylvinylSilane, AllylDichloroMethylsilane, 2Bromo3Chloropropene, 4Chloro2Fluorobenzonitrile, 2Chloro6Fluorobenzonitrile, 2Chloro4Fluorobenzonitrile, 3Chloro4Fluorobenzonitrile, 5Chloro2Fluorobenzonitrile, 3Chloro2Fluorobenzonitrile, 3Chloro5Fluorobenzonitrile, DLSerineMethylEsterHydrochloride, LSerineMethylEsterHydrochloride, DSerineMethylEsterHydrochloride, 2Chlorobenzamide, 2ChlorobenzaldehydeOxime, N2ChlorophenylFormamide, N4ChlorophenylFormamide, 4Chlorobenzamide, 3ChloroN,NDimethylaniline, 2ChloroN,NDimethylaniline, 2ChloroNMethylbenzylamine, 2,2ChlorophenylEthylamine, 2,3ChlorophenylEthylamine, 2Chloro4,6Dimethylaniline, 1,4ChlorophenylEthylamine, 3ChloroNMethylbenzylamine, 2,4ChlorophenylEthylamine, ChloroMethylPhenylsilane, 3ChlorophenylboronicAcid, 4ChlorophenylboronicAcid, 2ChlorophenylboronicAcid, DiethylChlorophosphite, 2ChlorobenzoicAcid, 4ChlorobenzoicAcid, PhenylChloroformate, 5Chloro1,3Benzodioxole, 2Chloro4Hydroxybenzaldehyde, 5Chlorosalicylaldehyde, 3Chloro4Hydroxybenzaldehyde, 2Chloro3Hydroxybenzaldehyde, 3Chloro2Hydroxybenzaldehyde, 3ChlorobenzoicAcid, 2Chloronicotinamide, 6Chloronicotinamide, 2Chloro1Phenylethanol, 2ChloroethoxyBenzene, 1,4ChlorophenylEthanol, 4ChlorophenethylAlcohol, 3ChlorophenethylAlcohol, 2ChlorophenethylAlcohol, 3MethoxybenzylChloride, 4MethoxybenzylChloride, 4Chloro3Ethylphenol, RMinus2Chloro1Phenylethanol, 2MethoxybenzylChloride, 3Chlorophenetole, 3Chloro2Methylanisole, 4ChloromethylBenzylAlcohol, 4Chloro2Methylanisole, 4Chloro2MethylbenzylAlcohol, 2Chloro4,5Dimethylphenol, 4Chloro3,5Dimethylphenol, BenzamidineHydrochloride, 2,5Diamino4Chlorotoluene, 1ButanesulfonylChloride, IsobutanesulfonylChloride, 1,2DichloroethylAcetate, Methyl2,3Dichloropropionate, EthylDichloroacetate, 3ChloropropylChloroformate, DichloromethylNPropylsilane, DichloromethylTrimethylsilane, BisChloromethylDimethylsilane, Dichlorodiethylsilane, VanadiumIIIChloride, 2Chloro5PyridineboronicAcid, 2Chloropyridine4BoronicAcid, 2Bromo1Chloropropane, 1Bromo3Chloropropane, 2ChloronicotinicAcid, 6ChloronicotinicAcid, 1Chloro2Nitrobenzene, 1Chloro3Nitrobenzene, 2Chloropyridine4CarboxylicAcid, 3ChloroisonicotinicAcid, 4ChloronicotinicAcid, 6Chloropyridine2CarboxylicAcid, 3Chloropyridine2CarboxylicAcid, 1Chloro4Nitrobenzene, 3,3DifluoropiperidineHydrochloride, 4,4DifluoropiperidineHydrochloride, TrisHydrochloride, 6ChloroMetaAnisidine, ParaChloroOrthoAnisidine, 5Chloro2Methoxyaniline, 3ChloroOAnisidine, 3Chloro4Methoxyaniline, 2Amino5ChlorobenzylAlcohol, 5Amino2ChlorobenzylAlcohol, 4Amino5Chloro2,6Dimethylpyrimidine, DLCysteineHydrochloride, DCysteineHydrochlorideMonohydrate, Deuterated1Ethyl3MethylimidazoliumChloride, N,NDichlorourethane, 2ChloroethylTrimethylammoniumChloride, 2ChloroN,NDimethylpropylamineHydrochloride, 3Dimethylamino1PropylChlorideHydrochloride, ChromiumIIIChloride, StrontiumChloride, EthylChlorodifluoroacetate, 2Chloro4Nitropyridine, 4Chloro3Nitropyridine, 2Chloro3Nitropyridine, 2Chloro5Nitropyridine, CalciumPerchlorateTetrahydrate, 4FluorobenzoylChloride, 2FluorobenzoylChloride, 2Chloro6Fluorobenzaldehyde, 3FluorobenzoylChloride, 3Chloro4Fluorobenzaldehyde, 2Chloro4Fluorobenzaldehyde, 3Chloro2Fluorobenzaldehyde, 4Chloro3Fluorobenzaldehyde, 3Chloro5Methoxyphenol, 4Chloro2Methoxyphenol, 2Chloro4Methoxyphenol, 2,5Dimethylfuran3CarbonylChloride, 2ChloroethylMethanesulfonate, 4Chloroacetophenone(2,3,5,6)D4, OTolylhydrazineHydrochloride, MTolylhydrazineHydrochloride, PTolylhydrazineHydrochloride, BenzylhydrazineDihydrochloride, ChloromethylPhenylSulfide, 2Chlorobenzenemethanethiol, 4Chlorothioanisole, 3Chlorothioanisole, 2Chlorothioanisole, 4Chlorobenzenemethanethiol, Dichlorophenylborane, AllylphosphonicDichloride, TertButyldichlorophosphine, 1,4Dichloro2,3Butanediol, 3AminopyrrolidineDihydrochloride, MustardGas, 2,3,4Trichlorobut1Ene, Trichlorobutene, PolyVinylideneChlorideCovinylChloride, 4FluorobenzoylChloride(Carbonyl)13C1, 2Amino4Chloro6Methoxypyrimidine, 3Chloro4Fluorobenzylamine, 2Chloro4Fluorobenzylamine, NBenzylhydroxylamineHydrochloride, DiallylcarbamylChloride, OBenzylhydroxylamineHydrochloride, 2Amino4Chlorobenzenethiol, 3ChloroLAlanineHydrochloride, TrichloromethylIsocyanate, LithiumPerchlorateTrihydrate, 6ChloromethylUracil, 5ChloromethylUracil, DimethylChlorothiophosphate, 2,6Diamino4Chloropyrimidine1Oxide, 2Chloro5Fluoroanisole, 4Chloro3Fluoroanisole, 2Chloro6FluorobenzylAlcohol, 4Chloro2Fluoroanisole, 2Chloro4Fluoroanisole, 2Chloro4FluorobenzylAlcohol, 3Chloro5Fluoroanisole, 3Chloro4Fluorophenylhydrazine, 2Hydroxy4,6DimethylpyrimidineHydrochloride, 2ThiopheneacetylChloride, 2Acetyl5Chlorothiophene, 2Acetyl3Chlorothiophene, 4Methylthiophene2CarbonylChloride, 3Methylthiophene2CarbonylChloride, 4Chloro2Methylthiopyrimidine, CyclopentanepropionylChloride, CyclohexylacetylChloride, 3ChloropropylCyclohexane, Methyldichloroarsine, PropylphosphonicDichloride, Dichloromethylbenzene, 4</t>
  </si>
  <si>
    <t>LiquidArgon</t>
  </si>
  <si>
    <t>PotassiumHydride, PotassiumBorohydride, PotassiumHydroxide, PotassiumDeuteroxide, PotassiumFluoride, SodiumPotassiumAlloy, PotassiumCyanide, PotassiumCyanide13C1, PotassiumCyanide15N1, PotassiumCyanide13C1,15N1, PotassiumMethoxide, PotassiumDioxide, PotassiumPolysulfide, PotassiumChloride, PotassiumHydrogenfluoride, PotassiumCyanate, PotassiumMetaborate, PotassiumCyanoborodeuteride, PotassiumFormate, PotassiumEthoxide, PotassiumNitrite, DeuteratedPotassiumFormate, PotassiumFluorideDihydrate, PotassiumThiocyanate, PotassiumAcetate, PotassiumThiocyanate13C1, PotassiumThiocyanate15N1, PotassiumThiocyanate13C1,15N1, PotassiumBicarbonate, PotassiumNitrate, PotassiumNitrate15N1, PotassiumNitrate15N1,18O3, PotassiumPeroxide, PotassiumTertbutoxide, PotassiumIsobutoxide, PotassiumThioacetate, LithiumChloridepotassiumChlorideEutectic, PotassiumBromide, PotassiumMethyltrifluoroborate, PotassiumChlorate, PotassiumTrifluorohydroxyborate, PotassiumTetrafluoroborate, PotassiumFerrateVI, PotassiumTrimethylsilanolate, PotassiumVinyltrifluoroborate, PotassiumDihydrogenPhosphate, PotassiumBisulfate, PotassiumMetavanadate, PotassiumDideuteriumPhosphate, PotassiumDeuteriumPhosphate, PotassiumTriethylborohydride, PotassiumCarbonate, PotassiumPerchlorate, PotassiumFluorosulfate, PotassiumCarbonate13C1, PotassiumSelenocyanate, PotassiumArsenite, PotassiumMethylSulfate, PotassiumSorbate, Trans,trans2,4HexadienoicAcidPotassiumSalt, PotassiumTrifluoroacetate, AcetylenedicarboxylicAcidMonopotassiumSalt, PotassiumCuprocyanide, PotassiumMethylMalonate, PotassiumSelenide, PotassiumPermanganate, PotassiumSulfite, PotassiumBenzoate, PotassiumEthylXanthogenate, PotassiumPolyVinylSulfate, PolyVinylSulfatePotassiumSalt, PotassiumButyltrifluoroborate, Potassium2Hydroxyethanesulfonate, PotassiumTetramethylcyclopentadienide, PotassiumIodide, PotassiumOxalate, PotassiumBromate, PotassiumHydrogenSelenite, PotassiumDichloroacetate, PotassiumTetraborateTetrahydrate, EthylPotassiumMalonate, PotassiumTitanate, PotassiumHydrogenPhosphate, PotassiumSulfate, PotassiumPentamethylcyclopentadienide, PotassiumChlorochromate, Potassium4Aminobenzoate, OIsopropylxanthicAcidPotassiumSalt, PotassiumNiobate, PotassiumDihydrogenArsenate, PotassiumPhenyltrifluoroborate, LithiumPotassiumAcetylPhosphate, PotassiumHexafluorophosphate, PotassiumOxalateMonohydrate, PhthalimidePotassiumSalt, PotassiumPhthalimide15N1, PotassiumHydrogenTartrate, PotassiumTrifluoromethanesulfonate, LAsparticAcidMonopotassiumSalt, Potassium3Thiophenetrifluoroborate, PotassiumThiosulfate, PotassiumChromate, OxonicAcidPotassiumSalt, PotassiumManganate, PotassiumBenzyltrifluoroborate, PotassiumPTolyltrifluoroborate, PotassiumOTolyltrifluoroborate, DipotassiumSaltEthanebisThioicAcid, PotassiumDicyanoargentate, PotassiumBisTrimethylsilylAmide, Potassium3Hydroxyphenyltrifluoroborate, PotassiumBromomethylTrifluoroborate, Potassium3Fluorophenyltrifluoroborate, PotassiumSelenocyanoacetate, Potassium5Methyl2Thiophenetrifluoroborate, PotassiumPerruthenate, PotassiumBiphthalate, PotassiumSelenite, PhthalicAcidDipotassiumSalt, PhosphoEnolPyruvicAcidMonopotassiumSalt, PotassiumDithionite, PotassiumTetrachloroaluminate, O,ODiethylThiophosphatePotassiumSalt, PotassiumCyclohexanebutyrate, PotassiumTransStyryltrifluoroborate, PotassiumSodiumTartrate, PotassiumSodiumTartrateTetrahydrate, Potassium4Formylphenyltrifluoroborate, Potassium3Formylphenyltrifluoroborate, PotassiumPhenethyltrifluoroborate, PotassiumIodate, Potassium3Methoxyphenyltrifluoroborate, Potassium4Methoxyphenyltrifluoroborate, Potassium2Methoxyphenyltrifluoroborate, PotassiumPyrophosphate, Potassium4Chlorophenyltrifluoroborate, PotassiumQuadroxalate, Potassium2,6Difluorophenyltrifluoroborate, Potassium2,4Difluorophenyltrifluoroborate, PotassiumHexafluorosilicate, PotassiumSelenate, PotassiumHydridoTrisecButylBoron, PotassiumDisulfite, DiethylDithiophosphatePotassiumSalt, 4NitroguaiacolPotassiumSaltHydrate, PotassiumDiphenylphosphide, Potassium4Acetylphenyltrifluoroborate, 1,3,4Thiadiazole2,5DithiolDipotassiumSalt, PotassiumHexafluoroarsenateV, Potassium4Carboxyphenyltrifluoroborate, Potassium3,4MethylenedioxyPhenyltrifluoroborate, Potassium3Carboxyphenyltrifluoroborate, HydroquinonesulfonicAcidPotassiumSalt, Potassium3Nitrophenyltrifluoroborate, PotassiumPeriodate, Potassium4MethylthioPhenyltrifluoroborate, PotassiumDihydrogenCitrate, PotassiumNitrosodisulfonate, 3SulfopropylAcrylatePotassiumSalt, Potassium2Naphthalenetrifluoroborate, PotassiumGluconate, PotassiumDichloroSTriazinetrione, PotassiumMolybdate, PotassiumHexafluorotitanateIV, Potassium4TertButylphenyltrifluoroborate, PotassiumTetracyanonickelateII, 4SulfobenzoicAcidPotassiumSalt, PotassiumRuthenate, Potassium2,6Dimethoxyphenyltrifluoroborate, PotassiumLTartrate, PotassiumStannate, PotassiumTrans1Decenyltrifluoroborate, PotassiumRhodizonate, 3SulfopropylMethacrylatePotassiumSalt, PotassiumHexafluoronickelateIV, Indican, Potassium4TrifluoromethylPhenyltrifluoroborate, PotassiumImidodisulfonate, PotassiumTellurite, PotassiumHydrogenarsenateDihydrate, PotassiumDisulfate, 2,6NaphthalenedicarboxylicAcidDipotassiumSalt, 5NitrooroticAcidPotassiumSaltMonohydrate, Potassium4NitrophenylSulfate, PotassiumAlum, PotassiumHexafluoroaluminate, PotassiumTetracyanonickelateIIHydrate, 1HydroxyMonopotassiumSalt2NaphthalenesulfonicAcid, PotassiumNaphthalene2Sulfonate, PotassiumHexahydroxyantimonate, Potassium4Bromophenyltrifluoroborate, Potassium2Bromophenyltrifluoroborate, PotassiumStannateTrihydrate, PotassiumHydridoTris3Methylbutan2YlBoron, 5Mercapto3Phenyl1,3,4Thiadiazole2,3HThionePotassiumSalt, PotassiumTantalate, PotassiumPersulfate, PotassiumHexafluoroantimonateV, Potassium1,2Naphthoquinone4Sulfonate, 1,4Dihydro1,4DioxoPotassiumSalt2NaphthalenesulfonicAcid, BerylliumPotassiumSulfate, PotassiumTriphenylborohydride, ChromePotashAlum, PotassiumHexafluorozirconate, Potash,Sulfurated, PotassiumTellurateHydrate, PotassiumDicyanoaurateI, PotassiumPerrhenate, PotassiumNitridotrioxoosmateVIII, PotassiumDichromate, CadmiumDipotassiumTetracyanide, PotassiumPalmitate13C1, PotassiumPalmitate(2)D2, PotassiumSaltBenzenesulfonicAcid,2,4,5Trichloro, RMinusAlpha3Ethoxy1Methyl3Oxo1PropenylAminoBenzeneaceticAcidPotassiumSalt, PotassiumTetrathionate, D4HydroxyphenylglycineDaneSalt, PotassiumHeptafluoroniobateV, PotassiumCitrate, PotassiumBenzene1,2Disulfonate, 4Sulfo1,8NaphthalicAnhydridePotassiumSalt, Potassium3,5BisTrifluoromethylPhenyltrifluoroborate, PotassiumHexacyanocobaltateIII, PotassiumOleate, PotassiumHexacyanochromateIII, PotassiumTungstate, PotassiumTetrachloropalladateII, PotassiumHexacyanomanganateIII, PotassiumHexacyanoferrateIII, AlphaDGalactose1DipotassiumPhosphate, PotassiumNonafluoro1Butanesulfonate, 4,2,3Dihydroxypropyl2,2Methylene4,4DimethylpentylSuccinatePotassiumSalt, PotassiumHydrogen7Aminonaphthalene1,3Disulfonate, PotassiumPeroxydiphosphate, PotassiumOsmateVIDihydrate, 2PToluidino6NaphthalenesulfonicAcidPotassiumSalt, 4,2,3Dihydroxypropyl2IsononenylsuccinatePotassiumSalt, PotassiumAminetrichloroplatinateII, PotassiumTetraphenylborate, 7Amino1,3NaphthalenedisulfonicAcidMonopotassiumSaltHydrate, PotassionParaTolylsulfimide, PotassiumTrichloroethyleneplatinate, PotassiumTetranitropalladateII, EthylOrange, PotassiumSaltPenicillinG, PotassiumAquapentachlororuthenateIII, PotassiumTetracyanoplatinateII, PotassiumGoldIIIChloride, Dipotassium7Hydroxynaphthalene1,3Disulfonate, PotassiumHexahydroxoplatinate, PotassiumTetrakis2ThienylBorate, MercuricPotassiumCyanide, PotassiumTrichloroEthylenePlatinateIIHydrate, PotassiumPentachloronitrosylruthenateII, PenicillinVK, PotassiumHydrogenDiiodate, PotassiumHeptafluorotantalateV, PotassiumTetracyanoplatinateIIHydrate, PotassiumHexachloropalladateIV, PhenethicillinPotassiumSalt, PotassiumTetrachloroplatinateII, PotassiumHexachlorotellurate, ZincPotassiumChromate, PotassiumHexacyanoferrateIITrihydrate, PalladiumIIPotassiumThiosulfateMonohydrate, PotassiumHexacyanoplatinateIV, DipotassiumTris1,2BenzenediolatoO,OSilicate, PotassiumHexacyanoruthenateIIHydrate, Selenomycin, PotassiumHexachlororuthenateIII, PotassiumHexachlororhodateIII, DipotassiumMu1,2EthanediolatoOOTetrakis1,2EthanediolatoO,ODisilicate, PotassiumCyanocuprateI, Bis3SulfopropylItaconateDipotassiumSalt, PotassiumTetranitroplatinateII, PotassiumPeroxomonosulfate, Oxone,MonopersulfateCompound, PotassiumBisOxalatoPlatinateIIDihydrate, AluminumPotassiumSulfateDodecahydrate, DipotassiumTris1,2BenzenediolatoO,OGermanate, PotassiumHexachlororhenateIV, PotassiumPentachloronitrosyliridateIII, PotassiumHexachloroosmateIV, PotassiumHexachloroiridateIV, PotassiumHexachloroplatinateIV, PotassiumHexachloroplatinate, PotassiumChromiumIIIOxalateTrihydrate, PotassiumTetrakis4ChlorophenylBorate, PotassiumHexanitrorhodateIII, ChromeAlum, PotassiumTetrabromopalladateII, MercuryDipotassiumTetrathiocyanate, PotassiumHexachloroiridateIII, 4,4PhenylphosphinideneBisBenzenesulfonicAcidDipotassiumSaltHydrate, PotassiumTetrabromoaurateIII, PotassiumHexanitroiridateIII, PotassiumTetrabromoplatinateII, PotassiumTetraoxalatozirconateIV, PotassiumIndigotrisulfonate, NEthylNheptadecafluorooctylSulfonylGlycinePotassiumSalt, PotassiumAntimonyIIITartrateHydrate, OxonoleBlueDipotassiumSalt, PotassiumHexabromotellurateIV, PotassiumTetraoxalatohafnateIV, 3,3,5,5TetrabromophenolphthaleinEthylEsterPotassiumSalt, MethylEosin, PotassiumHexabromorhenateIV, PotassiumMuOxobisPentachlororuthenateIVHydrate, PotassiumHexabromoiridateIV, PotassiumHexabromoplatinateIV, NesslersReagent, PotassiumHexaiodorhenateIV, PotassiumHexaiodoplatinateIV, PolyAcrylicAcidCoAcrylamidePotassiumSalt, PolyAcrylicAcidPartialPotassiumSalt}</t>
  </si>
  <si>
    <t>CalciumHydride, CalciumOxide, CalciumCarbide, CalciumSilicide, CalciumPeroxide, CalciumSulfide, CalciumHydroxide, CalciumPolysulfide, Fluorspar, CalciumFluoride, CalciumCyanamide, CalciumCyanide, CalciumCarbonate, Aragonite, CalciumCarbonate13C1, CalciumMethoxide, CalciumHexaboride, CalciumChloride, CalciumSilicate, CalciumSelenide, CalciumOxalate, CalciumChlorideHydrate, CalciumFormate, CalciumNitrite, CalciumTitanate, CalciumHydrogenPhosphate, CalciumSulfate, CalciumOxalateMonohydrate, CalciumOxalateHydrate, CalciumChlorideDihydrate, CalciumNitride, CalciumThiosulfateHexahydrate, CalciumChromate, CalciumAcetate, CalciumIsopropoxide, CalciumPerchlorateTetrahydrate, CalciumNitrate, CalciumNitrate15N2, CalciumTelluride, Brushite, CalciumSulfateDihydrate, CalciumFluorophosphateDihydrate, CalciumThiocyanateTetrahydrate, CalciumChlorite, CalciumAcetateHydrate, CalciumZirconate, CalciumSaltArsenicAcid, CalciumNitrateHydrate, CalciumHexafluorosilicate, CalciumPhosphide, Calcium2Ethylhexanoate, CalciumPropionate, CalciumBromide, CalciumMolybdate, CalciumBisulfite, CalciumBorohydrideBisTetrahydrofuran, CalciumChlorate, CalciumIodate, CalciumBromideHydrate, CalciumPyrophosphate, CalciumLactate, CalciumChlorideHexahydrate, TricalciumSilicate, CalciumTetrafluoroborateHydrate, CalciumDihydrogenphosphate, CalciumNitrateTetrahydrate, CalciumPerchlorate, BariumCalciumTitanate, CalciumDGlucarate, CalciumAcetylacetonateHydrate, CalciumPermanganate, 2NaphthylPhosphateCalciumSaltHydrate, DGlycericAcidCalciumSaltDihydrate, LGlycericAcidCalciumSaltDihydrate, CalciumTungstate, PlasterOfParis, CalciumIodide, BariumCalciumSaltCarbonicAcid, CalciumLactatePentahydrate, CalciumPhosphate, LThreonicAcidHemicalciumSalt, CalciumIodideHydrate, 3Methyl2OxopentanoicAcidCalciumSaltDihydrate, FumaricAcidMonoethylEsterCalciumSalt, CalciumTrifluoromethanesulfonate, DicalciumEthylenediaminetetraacetate, EthylenediaminetetraaceticAcidCalciumDisodiumSalt, CalciumCyclohexanebutyrate, 3,4OIsopropylideneLThreonicAcidCalciumSalt, EthylenediaminetetraaceticAcidCalciumDisodiumSaltHydrate, CalciumCyclamate, Pencal, TricalciumOrthoarsenate, CalciumBis2,2,6,6Tetramethyl3,5Heptanedionate, CalciumLAscorbateDihydrate, CalciumDGluconate, 2KetoDGluconicAcidHemicalciumSaltDihydrate, CalciumPantothenate, PlusPantothenicAcidCalciumSaltHydrate, Hydroxyapatite, LignosulfonicAcidCalciumSalt, 1NaphthylPhosphateCalciumSaltTrihydrate, CalciumPerrhenate, CalciumCitrateTetrahydrate, BariumCalciumTungstenOxide, CalciumStearate, CalciumBis6,6,7,7,8,8,8,Heptafluoro2,2Dimethyl3,5Octanedionate, CalciumResinate, CalciumIonomycin, Montmorillonite</t>
  </si>
  <si>
    <t>ScandiumHydroxide, ScandiumIIIFluoride, ScandiumIIIIsopropoxide, ScandiumIIIOxide, ScandiumIIIChloride, ScandiumIIISulfatePentahydrate, ScandiumAntimonide, ScandiumIIIChlorideHydrate, ScandiumIIIChlorideHexahydrate, TrisCyclopentadienylScandiumIII, ScandiumIIIAcetateHydrate, ScandiumIIINitrateHydrate, ScandiumIIIBromideHydrate, ScandiumIIIBromide, TrisButylcyclopentadienylScandiumIII, ScandiumIIIPerchlorate, ScandiumIIIAcetylacetonateHydrate, ScandiumIIIOxalateHydrate, AmmoniumCarbonatescandiumCarbonateDoubleSaltMonohydrate, ScandiumIIIIodide, ScandiumIIITriflate, TrisN,NBisTrimethylsilylAmideScandiumIII, ScandiumIIITris2,2,6,6Tetramethyl3,5HeptanedionateHydrate, ScandiumIIIHexafluoroacetylacetonate</t>
  </si>
  <si>
    <t>TitaniumIIHydride, TitaniumNitride, TitaniumIVCarbide, TitaniumIIOxide, TitaniumBoride, Rutile, Anatase, TitaniumIVOxide, TitaniumSilicide, TitaniumIIIFluoride, LithiumTitanate, TitaniumCopperAlloy, TitaniumIVSulfide, TitaniumIIChloride, MagnesiumTitanate, TitaniumIVFluoride, CalciumTitanate, TitaniumIIIOxide, ManganeseIITitaniumOxide, IronIITitanate, TitaniumIIIChloride, CobaltTitaniumOxide, BerylliumTitaniumAlloy, ZincTitanate, HexafluorotitanicAcid, PotassiumTitanate, TitaniumIVMethoxide, AluminumTitanate, StrontiumTitanate, TitaniumIVChloride, AmmoniumHexafluorotitanate, SodiumHexafluorotitanate, CyclopentadienylTitaniumIVTrichloride, TetrakisDimethylamidoTitaniumIV, TitaniumIVEthoxide, BariumTitanate, PotassiumHexafluorotitanateIV, BariumCalciumTitanate, BisCyclopentadienylTitaniumIVDichloride, TitaniumIVOxysulfate, ChlorotriisopropoxytitaniumIV, TitaniumIVOxideAcetylacetonate, TitaniumIVOxysulfateSulfuricAcidHydrate, TrimethoxyPentamethylcyclopentadienylTitaniumIV, TetrakisEthylmethylamidoTitaniumIV, BisDiethylamidoBisDimethylamidoTitaniumIV, TebbeReagent, TitaniumIVIsopropoxide, TitaniumIVPropoxide, TrichloroPentamethylcyclopentadienylTitaniumIV, AmmoniumTitanylOxalateMonohydrate, TitaniumIVBisAmmoniumLactatoDihydroxide, TitaniumIVNitrate, Bis2,4Cyclopentadien1Yl4Methylbicycloheptane2,3DiylMethyleneTitaniumIV, SodiumMetatitanate, LeadIITitanate, TitaniumIVChlorideTetrahydrofuranComplex, TetrakisDiethylamidoTitaniumIV, BisCyclopentadienylTitaniumIVPentasulfide, TitaniumIVButoxide, TitaniumIVTertButoxide, TitaniumIVButoxide,Polymer, DichlorobisIndenylTitaniumIV, BariumTitanateZirconate, BisTertButylcyclopentadienylTitaniumIVDichloride, TitaniumDiisopropoxideBisAcetylacetonate, TitaniumIVBromide, TitaniumIIIChlorideTetrahydrofuranComplex, DichloroRacEthylenebis4,5,6,7Tetrahydro1IndenyltitaniumIV, TitaniumIIISulfate, BisPentamethylcyclopentadienylTitaniumIVDichloride, TitaniumIVBisEthylAcetoacetatoDiisopropoxide, TitaniumIVTetrahydrofurfuryloxide, TitaniumIVBisTriethanolaminateDiisoproxide, BariumTetratitanate, BisCyclopentadienylTitaniumIVBisTrifluoromethanesulfonate, Dichlorobis2,2,6,6Tetramethyl3,5HeptanedionatoTitaniumIV, TitaniumIVDiisopropoxidebis2,2,6,6Tetramethyl3,5Heptanedionate, TitaniumIVIodide, TitaniumIV2Ethylhexyloxide, TitanylPhthalocyanine, TitaniumIIIChlorideAluminumChloride, Chlorocyclopentadienyl4R,5R2,2DimethylAlpha,Alpha,Alpha,AlphaTetraphenyl1,3Dioxolane4,5DimethanolatoTitanium, BismuthIIITitanate, TitaniumIVPhthalocyanineDichloride, BariumTitaniumIVTetrahydrofurfurylOxide, MonoC612AlkylDerivsBenzenesulfonicAcid, TitaniumIV2Ethyl1,3Hexanediolate</t>
  </si>
  <si>
    <t>VanadiumBoride, VanadiumIVCarbide, VanadiumNitride, VanadiumIIOxide, VanadiumDiboride, VanadiumPhosphide, VanadiumIVOxide, VanadiumSulfide, VanadiumDihydroxide, VanadiumTrihydroxide, LithiumMetavanadate, VanadiumSilicide, VanadiumTrifluoride, AmmoniumMetavanadate, VanadiumTetrahydroxide, VanadiumIIChloride, SodiumMetavanadate, VanadiumIVFluoride, VanadiumVOxyfluoride, PotassiumMetavanadate, VanadiumVFluoride, VanadiumIIIOxide, VanadiumIIIChloride, BerylliumVanadiumAlloy, VanadylSulfate, VanadiumVOxychloride, TrivanadiumMonosilicide, VanadiumIVOxideSulfateHydrate, BisCyclopentadienylVanadiumII, VanadiumVOxide, SodiumOrthovanadate, RubidiumVanadiumTrioxide, VanadiumIVChloride, YttriumIIIOrthovanadate, YttriumVanadate, VanadiumVOxytriethoxide, SilverMetavanadate, VanadiumDiselenide, VanadiumDichlorolactate, AmmoniumHexafluorovanadateIII, Vanadium4PlusTetraformate, BisEthylcyclopentadienylVanadiumII, CesiumMetavanadate, VanadiumVOxytriisopropoxide, VanadiumVOxytripropoxide, BisCyclopentadienylVanadiumIVDichloride, BisCyclopentadienylVanadiumIIIChloride, VanadylSulfatePentahydrate, CeriumIIIOrthovanadate, BisCyclopentadienylVanadiumIIIBromide, AmmoniumVanadiumIIISulfate, MagnesiumPyrovanadate, VanadylAcetylacetonate, BisIndenylVanadiumII, VanadiumIIIBromide, VanadiumCyclopentadienyldilactate, VanadiumIIIodide, SodiumPyrovanadate, VanadiumTelluride, ChlorobisIndenylVanadiumIII, BisPentamethylcyclopentadienylVanadiumII, ManganeseIIPyrovanadate, BismuthOrthovanadate, VanadiumIIIAcetylacetonate, BromobisIndenylVanadiumIII, VanadoceneCitrate, VanadiumIIIChlorideTetrahydrofuranComplex, Oxobis1Phenylbutane1,3DionatoO,OVanadium, VanadiumIIISulfate, LeadIIMetavanadate, IodobisIndenylVanadiumIII, BisBenzoatoBisCyclopentadienylVanadiumIV, SodiumTetravanadate, VanadiumIIIIodide, TetrakisAcetatoBisCyclopentadienylDivanadiumIII, CesiumOrthovanadate, VanadylPhthalocyanine, MercuryTetravanadate, VanadiumVSulfate, 2,3,7,8,12,13,17,18Octaethyl21H,23HPorphineVanadiumIVOxide, SodiumVanadate, 5,10,15,20Tetraphenyl21H,23HPorphineVanadiumIVOxide, Vanadyl2,3Naphthalocyanine, VanadiumHydroxideOxidePhosphate, Vanadyl2,9,16,23Tetraphenoxy29H,31HPhthalocyanine, Vanadyl3,10,17,24TetraTertButyl1,8,15,22TetrakisDimethylamino29H,31HPhthalocyanine, Vanadyl2,11,20,29TetraTertButyl2,3Naphthalocyanine</t>
  </si>
  <si>
    <t>ChromiumIIIBoride, ChromiumDiboride, Magtrieve, ChromiumIIFluoride, ChromiumVIOxide, ChromiumSilicide, ChromiumIIIFluoride, ChromicAcid, ChromiumIIChloride, ChromiumIIIFluorideTetrahydrate, LithiumChromate, ChromiumIIAcetateDimerMonohydrate, ChromiumIISelenide, ChromiumIIOxalate, LithiumChromateHydrate, ChromiumIIIOxide, AmmoniumChromate, ChromylChloride, CalciumChromate, ChromiumIIIChloride, SodiumChromateTetrahydrate, MagnesiumChromateHydrate, SodiumChromate, ChromiumIIIPhosphateHydrate, ChromiumIIISulfateHydrate, ChromiumIIIPerchlorateHexahydrate, PotassiumChlorochromate, NickelChromiumOxide, ChromiumIIIChlorideHydrate, CopperChromate, ChromiumCarbide, ZincChromate, BisCyclopentadienylChromiumII, PotassiumChromate, PyridiniumFluorochromate, ChromiumIIISulfide, RubidiumChromate, StrontiumChromate, BenzeneChromium0Tricarbonyl, BisBenzeneChromium0, PyridiniumChlorochromate, DichromicAcid, Chromium0Hexacarbonyl, TricarbonylCycloheptatrieneChromium0, TolueneTricarbonylchromium0, LithiumDichromate, BisEthylcyclopentadienylChromiumII, ChromiumNitrate, EthylbenzeneTricarbonylchromium0, TricarbonylNMethylanilineChromium0, LithiumDichromateHydrate, AmmoniumDichromate, Tetramethylammonium1HydroxyethylidenePentacarbonylchromium, TricarbonylMesityleneChromium0, BariumChromate, TrioxobisPyridineChromium, TrisAcetonitrileTricarbonylchromium0, TricarbonylNaphthaleneChromium0, SodiumBichromate, ChromiumIIIChlorideHexahydrate, Tricarbonyl1,2,3,4TetrahydronaphthaleneChromium0, ZincDichromate, ChromePotashAlum, EthylBenzoateTricarbonylchromium0, ChromiumTribromide, 2,2BipyridiniumChlorochromate, PotassiumDichromate, BisTetramethylcyclopentadienylChromiumII, SodiumDichromateDihydrate, ChromiumIIIBromideHexahydrate, CopperChromite, TropyliumchromiumTricarbonylTetrafluoroborate, MercuryIIChromate, BisPentamethylcyclopentadienylChromiumII, LeadIIChromate, PotassiumHexacyanochromateIII, SilverIChromate, ReineckeSalt, CesiumDichromate, ChromiumIIIAcetylacetonate, ImidazoliumDichromate, ChromiumIIIChlorideTetrahydrofuranComplex, PyridiniumDichromate, TetrabutylammoniumChlorochromate, CesiumChromate, BariumDichromateDihydrate, ChromiumSulfate, ChromiumIIINitrateNonahydrate, ChromiumPicolinate, ZincPotassiumChromate, ChromicChromate, 4CarboxypyridiniumDichromate, QuinoliniumDichromate, DicarbonylPentamethylcyclopentadienylChromiumVDimer, ChromiumIIITelluride, PotassiumChromiumIIIOxalateTrihydrate, DichlorochromiumTetradecanoicAcidHydrate, ChromeAlum, ChromiumIIITrifluoroacetylacetonate, ThalliumChromate, TrisBenzoylacetonatoChromium, LeadChromateOxide, DichlorochromiumOctadecanoicAcidHydrate, C12RichBenzenesulfonicAcid2,3Or3,4DimethylMonoC1014BranchedAlkylDerivs, FluorochromiumPhthalocyanine, ChromiumIIITris2,2,6,6Tetramethyl3,5Heptanedionate, ChromiumIIIAcetateHydroxide, R,RN,NBis3,5DiTertButylsalicylidene1,2CyclohexanediaminochromiumIIIChloride, S,SN,NBis3,5DiTertButylsalicylidene1,2CyclohexanediaminochromiumIIIChloride, BisTriphenylsilylChromate, BisTetrabutylammoniumDichromate, 1,1BisDiphenylphosphinoFerroceneTetracarbonylchromium0, BariumReineckate</t>
  </si>
  <si>
    <t>ManganeseIIOxide, ManganeseIVOxide, ManganeseIISulfide, ManganeseHydroxide, ManganeseIIFluoride, ManganeseIIIFluoride, ManganeseIICarbonate, ManganeseIIAcetate, ManganeseIIChloride, AmmoniumPermanganate, SodiumPermanganate, ManganeseOxalate, ManganeseIIChlorideHydrate, ManganeseIITitaniumOxide, ManganeseIISulfate, ManganeseIIIOxide, PotassiumPermanganate, SodiumPermanganateMonohydrate, ManganeseIIFormateHydrate, ManganeseIISulfateMonohydrate, ManganeseIISulfateHydrate, ManganeseIIPerchlorateHydrate, ManganeseIINitrate, LithiumManganeseIII,IVOxide, ManganeseIITelluride, ManganeseIINitrateHydrate, PotassiumManganate, ManganeseIIChlorideTetrahydrate, CyclopentadienylmanganeseITricarbonyl, ManganeseIIBromide, ManganeseIIMolybdate, MethylcyclopentadienylManganeseITricarbonyl, SilverIPermanganate, ManganeseIVPyrophosphate, ManganeseIodate, ManganeseII,IIIOxide, EthylcyclopentadienylmanganeseITricarbonyl, ManganeseIIBromideTetrahydrate, BisEthylcyclopentadienylManganeseII, AcetylcyclopentadienylmanganeseITricarbonyl, ManganeseIIAcetateTetrahydrate, ManganeseIINitrateTetrahydrate, CesiumPermanganate, ManganeseIIAcetylacetonate, BariumManganate, HydroxyisopropylcyclopentadienylmanganeseITricarbonyl, StabilizedManeb, ManganeseIIIAcetateDihydrate, BromopentacarbonylmanganeseI, CalciumPermanganate, MagnesiumPermanganateHydrate, BisTetramethylcyclopentadienylManganeseII, ManganeseIIIodide, ManganeseIIPyrovanadate, BisPentamethylcyclopentadienylManganeseII, PotassiumHexacyanomanganateIII, ManganeseIIIAcetylacetonate, ManganeseIIPerchlorateHexahydrate, BariumPermanganate, Manganese0Carbonyl, ManganeseIICyclohexanebutyrate, ManganeseGluconate, TetraethylammoniumTetrachloromanganateII, ManganeseIIHexafluoroacetylacetonateTrihydrate, ManganeseIIPhthalocyanine, ManganeseIIIPhthalocyanineChloride, 2,3,7,8,12,13,17,18Octaethyl21H,23HPorphineManganeseIIIChloride, R,RMinusN,NBis3,5DiTertButylsalicylidene1,2CyclohexanediaminomanganeseIIIChloride, 5,10,15,20Tetraphenyl21H,23HPorphineManganeseIIIChloride</t>
  </si>
  <si>
    <t>IronIIOxide, IronPhosphideFe3P, IronPhosphideFeP, IronIISulfide, FerricHydroxideOxide, IronIIHydroxide, LithiumFerrosilicon, IronIIFluoride, LithiumIronIIIOxide, IronIIIHydroxide, IronIIFluorideTetrahydrate, IronIIIFluoride, FerrousCarbonate, IronIICarbonate, Pyrite, IronIIChloride, PotassiumFerrateVI, IronArsenide, IronIIIFluorideTrihydrate, IronIISelenide, FerrousOxalate, IronIIIPhosphate, IronPhosphate, Duretter, IronIITitanate, IronIIIOxide, IronIIIChloride, FerrousFumarate, IronIISulfateHydrate, IronIIIPhosphateDihydrate, IronIIAcetate, IronIIOxalateDihydrate, IronIITelluride, Ferrocene, CyclopentadienyldicarbonylMethylIronII, FerricArsenate, Ironpentacarbonyl, IronIIChlorideTetrahydrate, Ethynylferrocene, Vinylferrocene, Ferrocenecarboxaldehyde, 1,1Dimethylferrocene, Ethylferrocene, IronIIBromide, IronIIMolybdate, Ferrocenemethanol, IronIIIPhosphateTetrahydrate, Ferroceneacetonitrile, Acetylferrocene, FerroceneboronicAcid, FerrocenecarboxylicAcid, 1FerrocenylEthanol, IronII,IIIOxide, IronIILactate, 1,1Ferrocenedicarboxaldehyde, TertButylferrocene, IronNickelOxide, SodiumHexafluoroferrateIII, CopperIronOxide, FerricNitrate, Butylferrocene, 1,1Diethylferrocene, ZincIronOxide, DimethylaminomethylFerrocene, TricarbonylCyclooctatetraeneIronII, FerroceneaceticAcid, 1,1Ferrocenedimethanol, IronIITetrafluoroborateHexahydrate, IronIIISodiumPyrophosphate, IronIIAcetylacetonate, Butyrylferrocene, BromocyclopentadienyldicarbonylironII, SMinusN,NDimethyl1Ferrocenylethylamine, RPlusN,NDimethyl1Ferrocenylethylamine, SodiumNitroferricyanide, FerroceniumTetrafluoroborate, SodiumAmminepentacyanoferrateII, IronIIIFerrocyanide, IronIIDGluconateDihydrate, 1,1Diacetylferrocene, IronIIIChlorideHexahydrate, 1,1FerrocenedicarboxylicAcid, 1Chloro2FormylvinylFerrocene, IronIIPerchlorateHydrate, Ironate, AmmoniumIronIIICitrate, 1,1BisPhenylphosphinideneFerrocene, AmmoniumFerrousSulfate, AmmoniumHexacyanoferrateIIHydrate, AmmoniumDisodiumAmminepentacyanoferrateIIHydrate, FerricAmmoniumFerrocyanide, IronIINitrateHexahydrate6, Benzoylferrocene, IronIIIBromide, SodiumNitroferricyanideIIIDihydrate, BisTetramethylcyclopentadienylIronII, IronDiantimonide, 6FerrocenylHexanethiol, 1,1BisDimethylsilylFerrocene, DicarbonylcyclopentadienyliodoironII, Cyclohexadienyliumiron0TricarbonylTetrafluoroborate, IronIIIodide, BisPentamethylcyclopentadienylIronII, TetraethylammoniumTetrachloroferrateIII, PotassiumHexacyanoferrateIII, FerroceniumHexafluorophosphate, CyclopentadienyldicarbonylTetrahydrofuranIronIITetrafluoroborate, BenzenecyclopentadienylironIIHexafluorophosphate, 6BromohexylFerrocene, BariumNitroprusside, CyclopentadienylIronIIDicarbonylDimer, IronIIIAcetylacetonate, Diironnonacarbonyl, IronIIIPerchlorateHydrate, FerricAmmoniumOxalate, IronIIEthylenediammoniumSulfateTetrahydrate, EthylenediaminetetraaceticAcid,IronIIISodiumSaltHydrate, AmmoniumIronIISulfateHexahydrate, IronIIIOxalateHexahydrate, Tricarbonyl2MethoxycyclohexadienyliumIronHexafluorophosphate, 1,1BisPhenylphosphinoFerrocene, 1,2Diferrocenylethane, FerricSulfate, IronIIISulfateHydrate, IronIIINitrateNonahydrate, Ferbam, 1,1BisDiisopropylphosphinoFerrocene, PotassiumHexacyanoferrateIITrihydrate, Trans4,21FerrocenylVinyl1MethylpyridiniumIodide, 1,1FerrocenediboronicAcidBisPinacolEster, RMinusN,NDimethyl1S2DiphenylphosphinoFerrocenylEthylamine, DichlorotetrakisPyridineIron, IronIIArsenate, Dicyanobis1,10PhenanthrolineIron, NickelZincIronOxide, CopperZincIronOxide, AmmoniumIronIIISulfateDodecahydrate, Triirondodecacarbonyl, 1Diphenylphosphino1DiTertButylphosphinoFerrocene, R1S2Di2FurylPhosphinoFerrocenylethyldiTertButylphosphine, S1R2Di2FurylPhosphinoFerrocenylethyldiTertButylphosphine, 1,2BisDiphenylphosphinoEthaneDichloroironII, Tris1Phenylbutane1,3DionatoO,OIron, R1,1S2DiphenylphosphinoFerrocenylEthyldiTertButylphosphine, S1,1R2DiphenylphosphinoFerrocenylEthyldiTertButylphosphine, R1S2DiTertButylphosphinoFerrocenylEthyldiphenylphosphine, S1R2DiTertButylphosphinoFerrocenylEthyldiphenylphosphine, 1,1BisDiphenylphosphinoFerrocene, R1S2DicyclohexylphosphinoFerrocenylEthyldiTertButylphosphine, IronIIPhthalocyanine, R1S2DiTertButylphosphinoFerrocenylEthylbis2MethylphenylPhosphine, S1R2DiTertButylphosphinoFerrocenylEthylbis2MethylphenylPhosphine, IronIIIPToluenesulfonateHexahydrate, R,R11Bis2MethylphenylPhosphinoEthyl2di2FurylPhosphinoFerrocene, S,S11Bis2MethylphenylPhosphinoEthyl2di2FurylPhosphinoFerrocene, R1,1S2DiphenylphosphinoFerrocenylEthyldicyclohexylphosphine, S1,1R2DiphenylphosphinoFerrocenylEthyldicyclohexylphosphine, R11S2DicyclohexylphosphinoFerrocenylEthyldiPhenylphosphine, S1,1R2DicyclohexylphosphinoFerrocenylEthyldiPhenylphosphine, IronIIIPhthalocyanineChloride, R1,1S2DicyclohexylphosphinoFerrocenylEthyldicyclohexylphosphine, S1,1R2DicyclohexylphosphinoFerrocenylEthyldicyclohexylphosphine, IronIIITris2,2,6,6Tetramethyl3,5Heptanedionate, Hemin, R1S2Di2FurylPhosphinoFerrocenylethyldi3,5XylylPhosphine, S1R2Di2FurylPhosphinoFerrocenylethyldi3,5XylylPhosphine, DichloroSN,NDimethyl1R2DiphenylphosphinoFerrocenylEthylaminePalladiumII, 2,3,7,8,12,13,17,18Octaethyl21H,23HPorphineIronIIIChloride, PlusSN,NDimethyl1R1,2BisDiphenylphosphinoFerrocenylEthylamine, MinusRN,NDimethyl1S1,2BisDiphenylphosphinoFerrocenylEthylamine, R1S2DiphenylphosphinoFerrocenylEthyldi3,5XylylPhosphine, S1R2DiphenylphosphinoFerrocenylEthyldi3,5XylylPhosphine, R1S2Di1NaphthylPhosphinoFerrocenylethyldiTertButylphosphine, S1R2Di1NaphthylPhosphinoFerrocenylethyldiTertButylphosphine, 2,3,7,8,12,13,17,18Octaethyl21H,23HPorphineIronIIIAcetate, R1R22DiphenylphosphinoPhenylFerrocenylethyldiphenylphosphine, S1S22DiphenylphosphinoPhenylFerrocenylethyldiphenylphosphine, R1S2Bis4Methoxy3,5DimethylphenylPhosphinoFerrocenylethyldiTertButylphosphine, S1R2Bis4Methoxy3,5DimethylphenylPhosphinoFerrocenylethyldiTertButylphosphine, R1R22DiphenylphosphinoPhenylFerrocenylethyldicyclohexylphosphine, S1S22DiphenylphosphinoPhenylFerrocenylethyldicyclohexylphosphine, 1,1BisDiphenylphosphinoFerroceneDichlorocobaltII, R1S2Bis4TrifluoromethylPhenylPhosphinoFerrocenylEthyldiTertButylphosphine, S1R2Bis4TrifluoromethylPhenylPhosphinoFerrocenylEthyldiTertButylphosphine, 1,1BisDiphenylphosphinoFerroceneDichloronickelII, S1Diphenylphosphino2RAlphaDimethylamino2DiphenylphosphinoBenzylFerrocene, R1Diphenylphosphino2SAlphaDimethylamino2DiphenylphosphinoBenzylFerrocene, FerroinIndicator, R1R22DiphenylphosphinoPhenylFerrocenylethyldi2NorbornylPhosphine, S1S22DiphenylphosphinoPhenylFerrocenylethyldi2NorbornylPhosphine, 5,10,15,20Tetraphenyl21H,23HPorphineIronIIIChloride, 1,14,4Bipiperidine1,1DiyldicarbonylBis1MethoxycarbonylFerrocene, R1S2Bis4Methoxy3,5DimethylphenylPhosphinoFerrocenylethyldicyclohexylphosphine, S1R2Bis4Methoxy3,5DimethylphenylPhosphinoFerrocenylethyldicyclohexylphosphine, S1Dicyclohexylphosphino2RAlphaDimethylamino2DicyclohexylphosphinoBenzylFerrocene, R1Dicyclohexylphosphino2SAlphaDimethylamino2DicyclohexylphosphinoBenzylFerrocene, R1R22DiphenylphosphinoPhenylFerrocenylethyldi3,5XylylPhosphine, S1S22DiphenylphosphinoPhenylFerrocenylethyldi3,5XylylPhosphine, 1,1BisDiphenylphosphinoFerroceneTetracarbonylchromium0, IronIIPhthalocyanineBisPyridineComplex, R1S2Bis4Methoxy3,5DimethylphenylPhosphinoFerrocenylEthylbis2MethylphenylPhosphine, S1R2Bis4Methoxy3,5DimethylphenylPhosphinoFerrocenylEthylbis2MethylphenylPhosphine, 1,2,3,4,5Pentaphenyl1diTertButylphosphinoFerrocene, FerricSubsulfate, YttriumIronOxide, R1S2Di1NaphthylPhosphinoFerrocenylethyldi3,5XylylPhosphine, S1R2Di1NaphthylPhosphinoFerrocenylethyldi3,5XylylPhosphine, IronIIIPyrophosphateNonahydrate, 1,1BisDiphenylphosphinoFerroceneTetracarbonylmolybdenum0, R1S2Bis4Methoxy3,5DimethylphenylPhosphinoFerrocenylEthyldi3,5XylylPhosphine, S1R2Bis4Methoxy3,5DimethylphenylPhosphinoFerrocenylEthyldi3,5XylylPhosphine, R1R22Di3,5XylylPhosphinoPhenylFerrocenylethyldi3,5XylylPhosphine, S1S22Di3,5XylylPhosphinoPhenylFerrocenylethyldi3,5XylylPhosphine, 1,1BisDiphenylphosphinoFerroceneDichloropalladiumII, AlphaS,AlphaS1,1BisAlphaDimethylaminoBenzylR,R2,2BisDiphenylphosphinoFerrocene, 5,10,15,20Tetrakis4Methoxyphenyl21H,23HPorphineIronIIIChloride, 1,1BisDiphenylphosphinoFerroceneTetracarbonyltungsten0, AlphaR,AlphaR1,1BisAlphaDimethylaminoBenzylS,S2,2BisDicyclohexylphosphinoFerrocene, AlphaS,AlphaS1,1BisAlphaDimethylaminoBenzylR,R2,2BisDicyclohexylphosphinoFerrocene, Bicyclohepta2,5Diene1,1BisDiphenylphosphinoFerroceneRhodiumIPerchlorate, R1S2Bis3,5BisTrifluoromethylPhenylPhosphinoFerrocenylethyldicyclohexylphosphine, S1R2Bis3,5BisTrifluoromethylPhenylPhosphinoFerrocenylethyldicyclohexylphosphine, AlphaR,AlphaR1,1BisAlphaDimethylaminoBenzylS,S2,2BisBis2MethylphenylPhosphinoFerrocene, AlphaS,AlphaS1,1BisAlphaDimethylaminoBenzylR,R2,2BisBis2MethylphenylPhosphinoFerrocene, R1S2Bis3,5BisTrifluoromethylPhenylPhosphinoFerrocenylethyldi3,5XylylPhosphine, R2R2DiphenylphosphinoFerrocenyl4Isopropyl2OxazolineTriphenylphosphineRutheniumIIDichloride, S2S2DiphenylphosphinoFerrocenyl4Isopropyl2OxazolineTriphenylphosphineRutheniumIIDichlorideComplex, R1R22DiphenylphosphinoPhenylFerrocenylethylbis3,5BisTrifluoromethylPhenylPhosphine, S1S22DiphenylphosphinoPhenylFerrocenylethylbis3,5BisTrifluoromethylPhenylPhosphine, AlphaR,AlphaR1,1BisAlphaDimethylaminoBenzylS,S2,2BisDi3,5XylylPhosphinoFerrocene, AlphaS,AlphaS1,1BisAlphaDimethylaminoBenzylR,R2,2BisDi3,5XylylPhosphinoFerrocene, R1R22DicyclohexylphosphinoPhenylFerrocenylethylbis3,5BisTrifluoromethylPhenylPhosphine, S1S22DicyclohexylphosphinoPhenylFerrocenylethylbis3,5BisTrifluoromethylPhenylPhosphine, R1R22Bis4Methoxy3,5DimethylphenylPhosphinoPhenylFerrocenylEthylbis3,5BisTrifluoromethylPhenylPhosphine, S1S22Bis4Methoxy3,5DimethylphenylPhosphinoPhenylFerrocenylEthylbis3,5BisTrifluoromethylPhenylPhosphine, AlphaR,AlphaR1,1BisAlphaDimethylaminoBenzylS,S2,2BisBis4Methoxy3,5DimethylphenylPhosphinoFerrocene, AlphaS,AlphaS1,1BisAlphaDimethylaminoBenzylR,R2,2BisBis4Methoxy3,5DimethylphenylPhosphinoFerrocene, StrontiumFerrite, 5,10,15,20TetrakisPentafluorophenylPorphyrinIronIIIChloride, BariumFerrite, IronII1,2,3,4,8,9,10,11,15,16,17,18,22,23,24,25Hexadecachloro29H,31HPhthalocyanine, AlphaR,AlphaR1,1BisAlphaDimethylaminoBenzylS,S,2Bisbis3,5BisTrifluoromethylPhenylPhosphinoferrocene, AlphaS,AlphaS1,1BisAlphaDimethylaminoBenzylR,R,2Bisbis3,5BisTrifluoromethylPhenylPhosphinoferrocene, Vermiculite}</t>
  </si>
  <si>
    <t>CobaltIIOxide, CobaltHydroxide, CobaltousSulfide, CobaltIIHydroxide, CobaltIIFluoride, LithiumCobaltIIIOxide, CobaltIICyanide, CobaltIIFluorideTetrahydrate, CobaltIIIFluoride, CobaltousCarbonate, CobaltIIChloride, CobaltIICarbonateHydrate, CobaltIISelenide, CobaltIIOxalate, CobaltIICyanideDihydrate, CobaltIIChlorideHydrate, CobaltousFormate, NickelCobaltOxide, CobaltTitaniumOxide, CobaltIISulfate, CobaltIISulfateHydrate, CobaltIIThiocyanate, CobaltAluminumOxide, CobaltIIAcetate, CyclopentadienylCobaltIDicarbonyl, CobaltousNitrate, CobaltIIOxalateDihydrate, CobaltIITelluride, BisCyclopentadienylCobaltII, DisamariumHeptacobalt, CobaltIIBromide, CobaltIIBromideHydrate, CobaltIIChlorideHexahydrate, BisEthylcyclopentadienylCobaltII, CobaltII,IIIOxide, PentaamminechlorocobaltIIIChloride, CobaltIITetrafluoroborateHexahydrate, CobaltIIAcetateTetrahydrate, CobaltousSulfamate, CobaltIIAcetylacetonate, HexaamminecobaltIIIChloride, CobaltIIAcetylacetonateHydrate, CobaltIIPerchlorateHexahydrate, CobaltSulfateHeptahydrate, CobaltIINitrateHexahydrate, AmmoniumCobaltIISulfateHexahydrate, CobaltIIIodide, PotassiumHexacyanocobaltateIII, BisSalicylaldehydeCobaltII, N,NBisSalicylideneEthylenediaminocobaltII, BisPentamethylcyclopentadienylCobaltII, TransDinitrobisEthylenediamineCobaltIIINitrate, BisCyclopentadienylCobaltIIIHexafluorophosphate, N,NBisSalicylideneEthylenediaminocobaltIIHydrate, CobaltII2Ethylhexanoate, HexaamminecobaltIIINitrate, CobaltIIIAcetylacetonate, Fluomine, CobaltPhosphate, CobaltIIBenzoylacetonate, CobaltIIPhosphateHydrate, BisEthylcyclopentadienylCobaltIIIHexafluorophosphate, N,NBisSalicylidene1,2PhenylenediaminocobaltIIMonohydrate, CobaltBis4Cyclohexylbutyrate, CobaltIINaphthenate, ChloroPyridineBisDimethylglyoximatoCobaltIII, SodiumHexanitrocobaltateIII, TrisEthylenediamineCobaltIIIChlorideDihydrate, BisSalicylideniminato3PropylMethylaminocobaltII, TrisEthylenediamineCobaltIIINitrate, SamariumPentacobalt, CobaltIIISepulchrateTrichloride, CobaltArsenate, TetraethylammoniumTetrachlorocobaltateII, BisPentamethylcyclopentadienylCobaltIIIHexafluorophosphate, MercuryIITetrathiocyanatocobaltateII, CobaltIIHexafluoroacetylacetonateHydrate, 1,2BisDiphenylphosphinoEthaneDichlorocobaltII, CobaltIIPhthalocyanine, 2,3,7,8,12,13,17,18Octaethyl21H,23HPorphineCobaltII, R,RMinusN,NBis3,5DiTertButylsalicylidene1,2CyclohexanediaminocobaltII, S,SPlusN,NBis3,5DiTertButylsalicylidene1,2CyclohexanediaminocobaltII, CobaltTris2,2,6,6Tetramethyl3,5Heptanedionate, CobaltIIStearate, DichlorobisTriphenylphosphineCobaltII, 5,10,15,20Tetraphenyl21H,23HPorphineCobaltII, 1,1BisDiphenylphosphinoFerroceneDichlorocobaltII, CobaltII2,3Naphthalocyanine, 5,10,15,20Tetrakis4Methoxyphenyl21H,23HPorphineCobaltII, CobaltII1,2,3,4,8,9,10,11,15,16,17,18,22,23,24,25Hexadecafluoro29H,31HPhthalocyanine, ChlorotrisTriphenylphosphineCobaltI, Cyanocobalamin, SPlusCOPClCatalyst, RMinusCOPOAcCatalyst, SPlusCOPOAcCatalyst</t>
  </si>
  <si>
    <t>NickelIIOxide, AluminumNickelCatalyst, NickelIIHydroxide, NickelIIFluoride, NickelIIPeroxideHydrate, NickelCyanide, NickelCarbonate, NickelBoride, NickelIIChloride, NickelIISelenide, NickelIIChlorideHydrate, NickelPhosphide, NickelCobaltOxide, ZirconiumNickelAlloy30,70, ZirconiumNickelAlloy70,30, NickelIINitrite, NickelIIOxalateDihydrate, AllylCyclopentadienylNickelII, NickelCarbonyl, NickelChromiumOxide, NickelIIPerchlorateHexahydrate, NickelIINitrate, BisCyclopentadienylNickelII, NickelII2Ethylhexanoate, BisMethylcyclopentadienylNickelII, NickelIIBromide, NickelIIBromideHydrate, NickelIIMolybdate, HexaamminenickelIIChloride, NickelIITetrafluoroborate, NickelIIIodate, IronNickelOxide, NickelIIChlorideHexahydrate, BisEthylcyclopentadienylNickelII, NickelSulfide, PotassiumTetracyanonickelateII, NickelIIAcetateTetrahydrate, PotassiumHexafluoronickelateIV, NickelPerchlorate, NickelIIAcetylacetonate, PotassiumTetracyanonickelateIIHydrate, NickelIISulfateHexahydrate, Bis1,5CyclooctadieneNickel0, NickelIISulfateHeptahydrate, DichlorobisTrimethylphosphineNickelII, AmmoniumDisulfatonickelateII, NickelIINitrateHexahydrate, NickelAntimonide, BisTetramethylcyclopentadienylNickelII, AmmoniumNickelIISulfateHexahydrate, CyclopentadienylnickelIICarbonyl,dimer, NickelIIBromideEthyleneGlycolDimethylEtherComplex, NickelIIIodide, HexaamminenickelIIBromide, NickelIISulfamateTetrahydrate, NickelIICarbonateHydroxideHydrate, N,NBisSalicylideneEthylenediaminonickelII, TrisEthylenediamineNickelIIChlorideHydrate, BisPentamethylcyclopentadienylNickelII, NickelIIBromide2MethoxyethylEtherComplex, NickelIIOctanoateHydrate, NickelPhosphate, DilithiumTetrabromonickelateII, NickelIICyclohexanebutyrate, HexaamminenickelIIIodide, ChloroCyclopentadienylTriphenylphosphineNickelII, NickelIIBis2,2,6,6Tetramethyl3,5Heptanedionate, ChloroEthylcyclopentadienylTriphenylphosphinenickelII, TetraethylammoniumTetrachloronickelateII, NickelDibutyldithiocarbamate, NickelZincIronOxide, NickelIIHexafluoroacetylacetonateHydrate, 1,2BisDiphenylphosphinoEthaneDichloronickelII, EtioporphyrinINickel, DichlorobisTributylphosphineNickelII, 1,3BisDiphenylphosphinoPropaneDichloronickelII, NickelIICarbonateHydroxideTetrahydrate, NickelIIPhthalocyanine, 2,3,7,8,12,13,17,18Octaethyl21H,23HPorphineNickelII, DibromobisTributylphosphineNickelII, NickelIIStearate, Bis4DimethylaminodithiobenzilNickel, BisTriphenylphosphineDicarbonylnickel, BisTriphenylphosphineNickelIIDichloride, 5,10,15,20Tetraphenyl21H,23HPorphineNickelII, 1,1BisDiphenylphosphinoFerroceneDichloronickelII, DibromobisTriphenylphosphineNickelII, NickelIIPhthalocyanineTetrasulfonicAcidTetrasodiumSalt, NickelII2,11,20,29TetraTertButyl2,3Naphthalocyanine, TetrakisTriphenylphosphineNickel0, NickelII1,4,8,11,15,18,22,25Octabutoxy29H,31HPhthalocyanine, TetrakisTriphenylphosphiteNickel0, NickelII5,9,14,18,23,27,32,36Octabutoxy2,3Naphthalocyanine</t>
  </si>
  <si>
    <t>CopperIIOxide, CopperIFluoride, CopperICyanide, CopperICyanide13C1, CopperICyanide15N1, CopperICyanide13C1,15N1, CopperIIMethoxide, CopperIISulfide, CopperHydroxide, CopperIChloride, CopperIIHydroxide, CopperIIHydroxyfluoride, CopperIIFluoride, TitaniumCopperAlloy, CupricCyanide, CopperDicyanide, CopperIAcetate, CopperIThiocyanate, CopperIICarbonate, CopperIIChloride, CopperIISelenide, CopperIBromide, CopperIOxide, CopperIIOxalate, CupricFormate, CopperI1Butanethiolate, PotassiumCuprocyanide, DevardasAlloy, CopperPhosphate, CopperIISulfate, CopperISulfide, CopperIIChlorideDihydrate, CopperIIFormateHydrate, CopperChromate, Lithium2Thienylcyanocuprate, CopperAluminumOxide, CopperIIPerchlorateHexahydrate, CopperTinAlloy, CopperIIAcetate, IonCupriethylenediamine, CopperIINitrate, SodiumCuprocyanide, CopperIIodide, CopperIITelluride, CopperIThiophene2Carboxylate, CopperIITrifluoroacetateHydrate, CopperIIAcetateMonohydrate, CopperIIAcetateHydrate, CopperIBromideDimethylSulfideComplex, CopperISelenide, CopperIISelenate, CopperII2Ethylhexanoate, CopperIISeleniteDihydrate, BisGlycinatoCopper, DilithiumTetrachlorocuprateII, BisEthylenediamineCopperIIHydroxide, CopperIICarbonateDihydroxide, CopperIIBromide, CopperIIMolybdate, TetraamminecopperIISulfateMonohydrate, CopperIITartrateHydrate, CopperChlorateHexahydrate, Copper2PlusBorate1Tetrafluoro, CopperIodate, CopperIIHydroxidePhosphate, CopperIronOxide, CopperIISulfatePentahydrate, CopperIISulfateHydrate, CopperITelluride, CopperIITellurate, CopperIITetrafluoroborateHydrate, CopperIIPerchlorate, CopperIIAcetylacetonate, AmmoniumTetrachlorocuprateIIDihydrate, CopperII2Pyrazinecarboxylate, CopperChromite, CopperIITungstate, CopperAntimonide, Dichloro1,10PhenanthrolineCopperII, IodoTrimethylphosphiteCopperI, CopperIIPyrophosphateHydrate, CopperIINiobate, Copper8Quinolate, 8HydroxyquinolineCopperIISalt, CopperIITrifluoromethanesulfonate, Dinitrato1,10PhenanthrolineCopperII, CopperIITrifluoroacetylacetonate, TetrakisAcetonitrileCopperIHexafluorophosphate, CopperIIPhosphate, CopperIIBenzoylacetonate, DilithiumTetrabromocuprateII, CopperIICyclohexanebutyrate, Dibromo1,10PhenanthrolineCopperII, N,NDiisopropylacetamidinatoCopperI, EthylcyclopentadienylTriphenylphosphineCopperI, CopperBis2,2,6,6Tetramethyl3,5Heptanedionate, PotassiumCyanocuprateI, BisTrimethylsilylAcetylenehexafluoroacetylacetonatoCopperI, CopperIIDGluconate, CopperIINitrateHydrate, CuTMEDACatalyst, CopperIIArsenate, NickelZincIronOxide, CopperZincIronOxide, CopperIIHexafluoroacetylacetonateHydrate, CopperITrifluoromethanesulfonateBenzeneComplex, CopperITrifluoromethanesulfonateTolueneComplex, CopperII3,5DiisopropylsalicylateHydrate, CopperIIPhthalocyanine, PolyCopperPhthalocyanine, CopperII4,4,4,4Tetraaza29H,31HPhthalocyanine, 2,3,7,8,12,13,17,18Octaethyl21H,23HPorphineCopperII, BisTriphenylphosphineCopperIBorohydride, CopperBis6,6,7,7,8,8,8Heptafluoro2,2Dimethyl3,5Octanedionate, 5,10,15,20Tetraphenyl21H,23HPorphineCopperII, 2Nitro5,10,15,20Tetraphenyl21H,23HPorphineCopperII, DirectBrown95, CopperII2,3Naphthalocyanine, CopperII2,9,16,23TetraTertButyl29H,31HPhthalocyanine, CopperITetraiodomercurateII, CopperII1,2,3,4,8,9,10,11,15,16,17,18,22,23,24,25Hexadecafluoro29H,31HPhthalocyanine, FastSkyBlue, BromotrisTriphenylphosphineCopperI, CopperII3,10,17,24TetraTertButyl1,8,15,22TetrakisDimethylamino29H,31HPhthalocyanine, CopperPhthalocyanine3,4,4,4TetrasulfonicAcidTetrasodiumSalt, CopperIIPhthalocyanineTetrasulfonicAcidTetrasodiumSalt, CopperII1,4,8,11,15,18,22,25Octabutoxy29H,31HPhthalocyanine, AlcianBlue, CopperII5,9,14,18,23,27,32,36Octabutoxy2,3Naphthalocyanine, CIPigmentGreen36, PropylAstraBlue, CopperII2,3,9,10,16,17,23,24OctakisOctyloxy29H,31HPhthalocyanine, TriphenylphosphineCopperHydrideHexamer, YttriumBariumCopperOxide</t>
  </si>
  <si>
    <t>ZincOxide, Dimethylzinc, ZincPeroxide, ZincSulfide, ZincOxideHydrate, ZincHydroxide, ZincFluoride, MethylzincChloride, ZincCyanide, AmmoniumZincChloride, Diethylzinc, ZincCarbonate, ZincChloride, ZincSelenide, DiisopropylZinc, ZincOxalate, DevardasAlloy, ZincTitanate, ZincSulfate, ZincChromate, ZincSulfiteDihydrate, ZincPerchlorateHexahydrate, ZincAcetate, PropylzincBromide, 2PropylzincBromide, ZincTelluride, ZincDithionite, ZincSelenite, 2CyanoethylzincBromide, SecButylzincBromide, ButylzincBromide, TertButylzincBromide, IsobutylzincBromide, 2MethylbenzylzincChloride, 3MethylbenzylzincChloride, 4MethylbenzylzincChloride, ZincSilicofluoride, ZincAcrylate, 2FluorobenzylzincChloride, 3FluorobenzylzincChloride, 4FluorobenzylzincChloride, 3CyanopropylzincBromide, CyclopentylzincBromide, 4PentenylzincBromide, 3MethylbutylzincBromide, 1,1DimethylpropylzincBromide, 1MethylbutylzincBromide, 1EthylpropylzincBromide, PentylzincBromide, ZincAcetateDihydrate, Diphenylzinc, 2MethoxybenzylzincChloride, 3MethoxybenzylzincChloride, 4MethoxybenzylzincChloride, PhenylzincBromide, MonohydrateArsenicAcid,ZincSalt, 2PyridylzincBromide, ZincBromide, ZincMolybdate, 2ChlorobenzylzincChloride, 3ChlorobenzylzincChloride, 4ChlorobenzylzincChloride, 2Chloro5PyridylMethylzincChloride, 4CyanobutylzincBromide, 2,5DifluorobenzylzincChloride, 2ThienylzincBromide, CyclohexylzincBromide, 5HexenylzincBromide, 2ThiazolylzincBromide, 2EthylbutylzincBromide, 1MethylpentylzincBromide, 1EthylbutylzincBromide, HexylzincBromide, ZincChlorate, 2EthoxybenzylzincChloride, 4EthoxybenzylzincChloride, BenzylzincBromide, 4ChlorobutylzincBromide, 3Methyl2PyridylzincBromide, 4Methyl2PyridylzincBromide, 5Methyl2PyridylzincBromide, 6Methyl2PyridylzincBromide, ZincMethacrylate, 3,4Toluenedithiolato2ZincHydrate, ZincIodate, 4FluorophenylzincBromide, Exo2NorbornylzincBromide, ZincOxalateHydrate, CadmiumPrimrose, CadmiumSulfideMixedWithZincSulfide2, 3Methyl2ThienylzincBromide, CyclohexylmethylZincBromide, ZincIronOxide, AmmoniumTetrachlorozincate, 2Chloro6FluorobenzylzincChloride, 1MethylhexylzincBromide, 1EthylpentylzincBromide, 1PropylbutylzincBromide, HeptylzincBromide, 3Ethoxy3OxopropylzincBromide, SMinus3Methoxy2Methyl3OxopropylzincBromide, RPlus3Methoxy2Methyl3OxopropylzincBromide, 2,1,3Dioxolan2YlethylZincBromide, 2CyanophenylzincBromide, 4CyanophenylzincBromide, 1PhenylvinylzincBromide, ZincUndecylenate, AlphaMethylbenzylzincBromide, PhenethylzincBromide, 5ChloropentylzincBromide, 2,5DimethoxybenzylzincChloride, 3,4DimethoxybenzylzincChloride, 3,5DimethoxybenzylzincChloride, DichloroN,N,N,NTetramethylethylenediamineZinc, 6Methoxy2PyridylzincBromide, 6CyanohexylzincBromide, ZincTetrafluoroborateHydrate, 3,5DifluorophenylzincBromide, 2EthylhexylzincBromide, 3TrifluoromethylBenzylzincChloride, 4Ethoxy4OxobutylzincBromide, 2,1,3Dioxan2YlEthylzincBromide, 2,6DichlorobenzylzincChloride, ZincBromideDihydrate, 3CyanobenzylzincBromide, 4CyanobenzylzincBromide, 2CyanobenzylzincBromide, 5Chloro2ThienylzincBromide, 6ChlorohexylzincBromide, 4MethylthioPhenylzincBromide, PhenylzincIodide, 5Cyano5MethylhexylzincBromide, 3,5DifluorobenzylzincBromide, 2,4DifluorobenzylzincBromide, 2,5DifluorobenzylzincBromide, 3,4DifluorobenzylzincBromide, 5Ethoxy5OxopentylzincBromide, 3ThienylzincIodide, Zineb, ZincArsenite, 1AdamantylzincBromide, 2AdamantylzincBromide, ZincDichromate, 2,3,4,5,6PentafluorobenzylzincChloride, 2MethylphenylzincIodide, 3MethylphenylzincIodide, 4MethylphenylzincIodide, ZincAcetylacetonateHydrate, 2NaphthylmethylZincBromide, 3FluorophenylzincIodide, 2FluorophenylzincIodide, ZincSulfateHeptahydrate, 6Ethoxy6OxohexylzincBromide, Propineb, 3CyanophenylzincIodide, 4EthoxycarbonylPhenylzincBromide, 2EthoxycarbonylPhenylzincBromide, 2,3DimethylphenylzincIodide, 2,4DimethylphenylzincIodide, 2,5DimethylphenylzincIodide, 2,6DimethylphenylzincIodide, 3,4DimethylphenylzincIodide, 3,5DimethylphenylzincIodide, 2EthylphenylzincIodide, 4EthylphenylzincIodide, ZincNitrateHydrate, 4BiphenylzincBromide, 2MethoxyphenylzincIodide, 3MethoxyphenylzincIodide, 4MethoxyphenylzincIodide, 5Ethoxycarbonyl2ThienylzincBromide, 5,1,3Dioxolan2Yl2ThienylzincBromide, 5Bromo2MethoxybenzylzincChloride, 3Fluoro4MethylphenylzincIodide, 5Fluoro2MethylphenylzincIodide, 3ChlorophenylzincIodide, 4ChlorophenylzincIodide, 2ChlorophenylzincIodide, ZincDimethyldithiocarbamate, 5Bromo2ThienylzincBromide, 3,5Dimethyl1AdamantylzincBromide, ZincTrifluoroacetateHydrate, 2IsopropylphenylzincIodide, 4IsopropylphenylzincIodide, 2BiphenylylmethylZincBromide, 4BromobenzylzincBromide, 2BromobenzylzincBromide, 2MethylthioPhenylzincIodide, ZincPyrithione, 3Chloro4MethylphenylzincIodide, ZincIodide, 1NaphthylzincIodide, ZincBromate, 3Chloro4FluorophenylzincIodide, 4Chloro3FluorophenylzincIodide, 2,3,4,5,6PentafluorobenzylzincBromide, 3,4DichlorophenylzincIodide, 3,5DichlorophenylzincIodide, 2,3DichlorophenylzincIodide, 2,4DichlorophenylzincIodide, 2,5DichlorophenylzincIodide, 4PentylphenylzincIodide, 3EthoxycarbonylPhenylzincIodide, 4EthoxycarbonylPhenylzincIodide, ZincNiobate, 3BromophenylzincIodide, 4BromophenylzincIodide, FumaricAcidMonoethylEsterZincSalt, ZincCaprylate, EdtaZincSalt, ZincDiethyldithiocarbamate, 2IodobenzylzincBromide, ZincTrifluoromethanesulfonate, 4Bromo3FluorophenylzincIodide, 4Bromo2FluorophenylzincIodide, 3Chloro4DiethylaminoBenzenediazoniumTrichlorozincate, Bis2Methyl8HydroxyquinolinatoZinc, 8HydroxyquinolineZinc, ZincPhosphate, ZincBisBisTrimethylsilylAmide, Zinc2Mercaptobenzothiazole, BisPentafluorophenylZinc, ZincNaphthenate, ZincPhenolsulfonate, ZincPotassiumChromate, ZincPToluenesulfonateHydrate, Bis2,2,6,6Tetramethyl3,5HeptanedionatoZincII, NystedReagent, ZincArsenate, ZincDibutyldithiocarbamate, CopperZincIronOxide, ZincHexafluoroacetylacetonateDihydrate, FastRedTRSaltHemiZincChlorideSalt, Zinc3,5DiTertButylsalicylate, ZincPhthalocyanine, 2,3,7,8,12,13,17,18Octaethyl21H,23HPorphineZincII, ZincCitrateDihydrate, T4Tetrachlorozincate2Benzenediazonium,4Dipropylamino, ZincChlorothiophenolate, ZincStearate, 2Methoxy4MorpholinobenzenediazoniumChlorideZincChlorideDoubleSalt, MethylGreen, 5,10,15,20Tetraphenyl21H,23HporphineZinc, Zinc5,10,15,20Tetra4Pyridyl21H,23HPorphine, FastVioletBSalt, 4BenzylMethylAmino3EthoxybenzenediazoniumZincChloride, FastRedPdcSalt, ZincIITetranitrophthalocyanine, Zinc2,9,16,23TetraTertButyl29H,31HPhthalocyanine, FastCorinthVZincChlorideDoubleSalt, Zinc1,2,3,4,8,9,10,11,15,16,17,18,22,23,24,25Hexadecafluoro29H,31HPhthalocyanine, MethyleneGreenZincChlorideDoubleSalt, Zinc5,10,15,20Tetra4Pyridyl21H,23HPorphineTetrakisMethochloride, NewMethyleneBlueNZincChlorideDoubleSalt, Zinc2,11,20,29TetraTertButyl2,3Naphthalocyanine, Zinc2,9,16,23TetrakisPhenylthio29H,31HPhthalocyanine, Zinc1,4,8,11,15,18,22,25Octabutoxy29H,31HPhthalocyanine, Bacitracin, BacitracinZincSalt, Zinc2,3,9,10,16,17,23,24OctakisOctyloxy29H,31HPhthalocyanine, PolyEthyleneCoAcrylicAcidZincSalt</t>
  </si>
  <si>
    <t>GalliumIIIHydride, GalliumNitride, GalliumPhosphide, Trimethylgallium, GalliumIIIHydroxide, GalliumIIIFluoride, GalliumArsenide, GalliumIISelenide, GalliumIIINitrateHydrate, Triethylgallium, GalliumIIISulfate, GalliumIIIChloride, GalliumIIIOxide, GalliumAntimonide, LithiumTetrachlorogallate, GalliumIIISulfide, GadoliniumGalliumGarnet, GalliumIIChloride, GalliumIIIBromide, GalliumIIIAcetylacetonate, GalliumSelenide, GalliumIIIPerchlorateHydrate, TrisDimethylamidoGalliumIII, GalliumIIISulfateHydrate, GalliumIIIIodide, TetrabutylammoniumTetrachlorogallate, Tris8HydroxyquinolinatoGalliumIII, GalliumIIIPhthalocyanineHydroxide, GalliumIIIPhthalocyanineChloride, GalliumIII2,3NaphthalocyanineChloride</t>
  </si>
  <si>
    <t>Germane, GermaniumIVOxide, GermaniumIISulfide, Tetramethylgermanium, GermaniumIVFluoride, Digermane, GermaniumIISelenide, Chlorotrimethylgermane, TriethylgermaniumHydride, DimethylgermaniumDichloride, Tetraethylgermanium, Chlorotriethylgermane, GermaniumIVMethoxide, TrimethylgermaniumBromide, GermaniumIITelluride, DiethylgermaniumDichloride, EthylgermaniumTrichloride, GermaniumIVChloride, AmmoniumHexafluorogermanateIV, GermaniumIVSelenide, GermaniumIIChlorideDioxaneComplex, GermaniumIIBromide, HexamethyldigermaniumIV, TributylgermaniumHydride, TrimethylgermaniumIodide, Tetrapropylgermanium, GermaniumIVEthoxide, PhenylgermaniumTrichloride, DibutylgermaniumDichloride, GermaniumIIINitride, TributylgermaniumChloride, TrisTrimethylsilylGermaniumHydride, DiphenylgermaniumDichloride, Tetrabutylgermanium, TriphenylgermaniumHydride, GermaniumIVIsopropoxide, HexaethyldigermaniumIV, GermaniumIIIodide, TriphenylgermaniumChloride, Bis2CarboxyethylgermaniumIVSesquioxide, AromContgNaphthaPetroleumHeavyStraightRun, Tetraphenylgermanium, TriphenylgermaniumBromide, GermaniumIVBromide, DipotassiumTris1,2BenzenediolatoO,OGermanate, GermaniumIVIodide, HexaphenyldigermaniumIV, Hexaphenyldigermoxane</t>
  </si>
  <si>
    <t>BlackArsenic, GrayArsenic, Arsine, AluminumArsenide, Trimethylarsine, SodiumMetaarsenite, IronArsenide, ArsenicTrifluoride, CacodylicAcid, MethylarsonicAcid, SolidArsenicAcid, GalliumArsenide, PotassiumArsenite, SodiumCacodylate, Methyldichloroarsine, SodiumMethanearsonate, MonosodiumArsenate, PhenylarsineOxide, ArsenicPentafluoride, Ethyldichloroarsine, AmmoniumArsenate, CalciumSaltArsenicAcid, PotassiumDihydrogenArsenate, MagnesiumAmmoniumArsenate, ArsenicIIIChloride, DisodiumMethanearsonate, DisodiumHydrogenArsenate, IndiumArsenide, FerricArsenate, LithiumHexafluoroarsenateV, ArsenicIIIOxide, BenzenearsonicAcid, IonOrthothioarsenate, Lewisite, SodiumArsenate, TrisodiumSaltArsenicAcid, ArsenicIIIEthoxide, SodiumHexafluoroarsenateV, SodiumTetrachloroaurateIIIDihydrate, ArsenicIISulfide, ArsanilicAcid, OArsanilicAcid, Phenyldichloroarsine, MonohydrateArsenicAcid,ZincSalt, RubidiumDihydrogenarsenate, PotassiumHexafluoroarsenateV, ArsenicVOxide, SodiumArsanilate, ArsenicTrisulfide, ArsenicIIISulfide, 2NitrophenylarsonicAcid, ArsenicVOxideHydrate, PotassiumHydrogenarsenateDihydrate, Diphenylcyanoarsine, Carbarsone, 4Hydroxy3NitrobenzenearsonicAcid, Diphenylchloroarsine, PhenarsazineChloride, ZincArsenite, SilverHexafluoroarsenateV, YellowArsenic, Triphenylarsine, ArsenicVSulfide, SodiumHydrogenArsenateHeptahydrate, ArsenicTribromide, 4,4AminophenylazoPhenylarsonicAcid, TriphenylarsineOxide, Schultenite, MagnesiumArsenate, BismuthArsenate, 4,4DimethylaminoPhenylazoBenzenearsonicAcidHydrochloride, ArsenicIIISelenide, Pencal, TricalciumOrthoarsenate, TetraphenylarsoniumVChlorideHydrate, LeadArsenite, TetraarsenicTetrasulfide, IronIIArsenate, MethyltriphenylarsoniumIodide, LeadMetaarsenate, CobaltArsenate, TetraphenylarsoniumHydrogenDichloride, ArsenicIIIIodide, SilverArsenate, CopperIIArsenate, MagnesiumSaltArsenicAcid, TetraphenylarsoniumVChlorideHydrochlorideHydrate, ZincArsenate, EthylenebisDiphenylarsine, AntimonyOxideMixedWithArsenicOxide, PhenarsazineOxide, Thorin, ArsenicIIITelluride, CesiumArsenate, StrontiumArsenate, ArsenazoI, Thorin:1, CadmiumArsenate, ThalliumIArsenide, ArsenazoIii, DonovansSolution, ArsenazoIiiDisodiumSalt, LeadIIArsenate</t>
  </si>
  <si>
    <t>BlackSelenium, GraySelenium, HydrogenSelenide, BerylliumSelenide, LithiumSelenide, SelenoFormaldehyde, MagnesiumSelenide, DimethylSelenide, SeleniumOxide, SeleniumDioxide, SeleniumMonosulfide, CalciumSelenide, Selenourea, IonTrimethylselenonium, SodiumSelenide, SeleniumTrioxide, MethaneseleninicAcid, SelenousAcid, ChromiumIISelenide, Selenophene, IronIISelenide, DiethylSelenide, NickelIISelenide, CobaltIISelenide, CopperIISelenide, SeleniumDisulfide, PotassiumSelenocyanate, ZincSelenide, SelenicAcid, GalliumIISelenide, 1,1Dimethyl2Selenourea, GermaniumIISelenide, SeleniumTetrafluoride, NPropylseleninicAcid, Benzeneselenol, PotassiumSelenide, SeleniumOxychloride, StrontiumSelenide, PotassiumHydrogenSelenite, SodiumSelenate, MethylPhenylSelenide, SodiumSelenite, HydrazineSelenate, BenzoBSelenophene, Methylselenocysteine, PhenylSelenocyanate, 2,1,3Benzoselenadiazole, DimethylDiselenide, BenzeneseleninicAcid, CadmiumSelenide, PhenylselenylChloride, SeleniumHexafluoride, DiTertButylSelenide, ZincSelenite, 2EthylthioEthylSelenoEthene, Selenomethionine, DLSelenomethionine, LPlusSelenomethionine, BenzylSelenocyanate, 2Methylbenzoselenazole, PotassiumSelenocyanoacetate, PotassiumSelenite, CopperISelenide, CopperIISelenate, VanadiumDiselenide, 2,5Dimethylbenzoselenazole, CopperIISeleniteDihydrate, BariumSelenide, ButylSelenocyanoacetate, SeleniumTetrachloride, PotassiumSelenate, 4ChlorobenzeneseleninicAcid, 2,5,6Trimethylbenzoselenazole, 5Methoxy2Methylbenzselenazole, ParaNitrophenylEsterSelenocyanicAcid, 4Nitro2,1,3Benzoselenadiazole, 2NitrophenylSelenocyanate, 3Methylbenzothiazole2,3HSelone, DiseleniumDichloride, GermaniumIVSelenide, StrontiumSelenate, EuropiumIISelenide, DiphenylSelenide, PhenylselenylBromide, 2Oxo2PhenylaminoEthylEsterSelenocyanicAcid, 5,2FuranylmethyleneSelenazolidine2,4Dione, TrimethylPhenylselenomethylSilane, L4SelenalysineHydrochloride, RubidiumSelenide, NiobiumSelenide, MolybdenumIVSelenide, CadmiumSelenate, 4Methoxy2NitrophenylSelenocyanate, DibenzylSelenide, BariumSelenite, 5Salicylidene2,4Selenazolidinedione, 54FluorophenylMethyleneSelenazolidine2,4Dione, Ebselen, 5,3Phenyl2PropenylideneSelenazolidine2,4Dione, MercuryIISelenide, BariumSelenateVI, BariumSelenate, 54MethoxyphenylMethyleneSelenazolidine2,4Dione, LeadIISelenide, 52ChlorophenylMethyleneSelenazolidine2,4Dione, 54ChlorophenylMethyleneSelenazolidine2,4Dione, AluminumSelenide, SilverISelenide, 54DimethylaminophenylMethyleneSelenazolidine2,4Dione, 52NitrophenylMethyleneSelenazolidine2,4Dione, 54NitrophenylMethyleneSelenazolidine2,4Dione, 53Hydroxy4MethoxyphenylMethyleneSelenazolidine2,4Dione, 54Hydroxy3MethoxyphenylMethyleneSelenazolidine2,4Dione, NPhenylselenoPhthalimide, Selenanthrene, DiphenylDiselenide, 52,4DimethoxyphenylMethyleneSelenazolidine2,4Dione, 53,4DimethoxyphenylMethyleneSelenazolidine2,4Dione, 1,4PhenylenebisMethyleneEsterSelenocyanicAcid, SeleniumBromide, 5,32Nitrophenyl2PropenylideneSelenazolidine2,4Dione, 54DiethylaminophenylMethyleneSelenazolidine2,4Dione, 54MethylsulfonylPhenylMethyleneSelenazolidine2,4Dione, SelenoLCystine, LeadIISelenite, HafniumSelenide, TantalumIVSelenide, DibenzylDiselenide, TriphenylphosphineSelenide, TungstenIVSelenide, Bis2AminophenylDiselenide, TriphenylselenoniumChloride, 55Bromo2HydroxyphenylMethyleneSelenazolidine2,4Dione, 9,3MethylaminopropylideneSelenoxantheneHydrochloride, 53,5Dichloro2MethoxyphenylMethyleneSelenazolidine2,4Dione, 1,10,11DihydrodibenzoB,fSelenepin10Yl4MethylPiperazine, BenzeneseleninicAcidAnhydride, TetraphosphorusTriselenide, Trans11,3Methylaminopropylidene6,11DihydrodibenzoB,eSelenepinHydrochloride, 9,3DimethylaminopropylideneSelenoxantheneHydrochloride, SodiumSelenateDecahydrate, GalliumSelenide, 53IodophenylMethyleneSelenazolidine2,4Dione, EDibenzoBESelenepinDeltaSup11,6HGammaPropylamineN,NDimethylHydrochloride, Bis4ChlorophenylDiselenide, Dichlorobis2ChlorocyclohexylSelenium, ArsenicIIISelenide, ThoriumIVSelenide, 1,8Chloro10,11DihydrodibenzoB,fSelenepin10Yl4MethylPiperazine, UraniumDiselenide, SeleniumTetrabromide, ESelenoxantheneDeltaSup9GammaPropylamine2ChloroN,NDimethylHydrochloride, ZSelenoxantheneDeltaSup9GammaPropylamine2ChloroN,NDimethylHydrochloride, Bis2NitrophenylDiselenide, Dichlorobis2EthoxycyclohexylSelenium, N,NDimethylselenoxanthene9PropylamineMaleate, Tetramethyltetraselenafulvalene, SP42Platinum,Rel1R,2R1,2CyclohexanediamineKN,kNSelenato2KO,kO, MaleateDibenzoB,eSelenepin11Propylamine,6,11DihydroN,NDimethyl, IndiumIIISelenide, 10,4Methylpiperazino10,11DihydrodibenzoB,fSelenepinMaleate, AntimonyIIISelenide, CisPlatinumII,BisMethylSelenideDichloro, MonomethanesulfonatePiperazine,1,8ChlorodibenzoB,fSelenepin10Yl4Methyl, ThalliumISelenide, 8Chloro10,4Methylpiperazino10,11DihydrodibenzoB,fSelenepinMaleate, WoollinsReagent, SeleniumDimethyldithiocarbamate, RedSelenium, BismuthIIISelenide, EthylSelenac, BisDiethylthiocarbamatoSBisDiethylthiocarbamatoS,SSelenium, Selenodiglutathione</t>
  </si>
  <si>
    <t>HydrogenBromide, DeuteriumBromideDeuteriumOxide, LithiumBromide, Bromomethane, Bromomethane13C1, HypobromousAcid, AmmoniumBromide15N1, BromomethaneD2, AmmoniumBromide, DeuteratedBromomethane, DeuteratedAmmoniumBromide, SodiumBromide, LithiumBromideHydrate, CyanogenBromide, VinylBromide, Bromoethane, Bromoethane13C1, Bromoethane(2)13C1, DeuteratedVinylBromide, Bromoethane13C2, BromoethaneD2, Bromoethane(2)D3, HydrazineMonohydrobromide, Bromoethane(1,2)D4, DeuteratedBromoethane, BromineChloride, PropargylBromide, PotassiumBromide, MethylmagnesiumBromide, Bromoacetonitrile, Bromodimethylborane, AllylBromide, Cis1Bromo1Propene, Trans1Bromo1Propene, Bromocyclopropane, 1Bromo1PropeneCisAndTrans, 2Bromopropene, BromineAzide, AcetylBromide, 2Bromopropane, 1Bromopropane, AcetylBromide(2)13C1, AcetylBromide13C1, 2Bromopropane(2)D1, AcetylBromide13C2, BromomethylMethylEther, 2Bromoethanol, 2Bromoethanol13C2, 1Bromo2Fluoroethane, 2Bromoethanol(1,1,2,2)D4, EthynylmagnesiumBromide, Bromochloromethane, Deuterated2Bromopropane, VinylmagnesiumBromide, DeuteratedBromochloromethane, 2Bromoacrylonitrile, 1Bromo2Butyne, EthylmagnesiumBromide, 3Bromopropionitrile, 2Bromopropionitrile, 2Bromo1Butene, 4Bromo1Butene, 2Bromo2Butene, Bromocyclobutane, BromomethylCyclopropane, 1Bromo2Methyl1Propene, 3Bromo2Methylpropene, Z2Bromo2Butene, E2Bromo2Butene, CrotylBromide, BromineTrifluoride, Bromoacetone, PropionylBromide, 2BromoallylAlcohol, Epibromohydrin, ButylBromide, 2Bromo2Methylpropane, 1Bromo2Methylpropane, 2Bromobutane, NBromoacetamide, 2Bromoacetamide, BromoaceticAcid, 3Bromo1Propanol, 2BromoethylMethylEther, 1Bromo2Propanol, Bromonitromethane, BromoaceticAcid13C1, BromoaceticAcid(2)13C1, BromoaceticAcid13C2, 1Bromo3Fluoropropane, DeuteratedBromoaceticAcid, 2Bromo1,1Difluoroethylene, 1PropynylmagnesiumBromide, 1Bromo1Chloroethane, 1Bromo2Chloroethane, CopperIBromide, AllylmagnesiumBromide, 1PropenylmagnesiumBromide, IsopropenylmagnesiumBromide, CyclopropylmagnesiumBromide, AmmoniumBromate, 3Bromo2Methylacrylonitrile, 3Bromofuran, 4Bromopyrazole, 4Bromo1HImidazole, 2Bromo1HImidazole, 1Bromo2Pentyne, 4Bromobutyronitrile, Bromotrifluoromethane, 3,3DimethylallylBromide, 5Bromo1Pentene, 1Bromo2Pentene,PredominantlyTrans, 2Bromo3Methyl2Butene, BromomethylCyclobutane, Bromocyclopentane, 2BromoethylIsocyanate, SodiumBromate, 2BromoacrylicAcid, Bromomalonaldehyde, Cis1Bromo2Ethoxyethylene, 1Bromo2Butanone, 3Bromo3Buten1Ol, 3Bromo2Butanone, 1Bromopentane, 1Bromo3Methylbutane, 1Bromo2,2Dimethylpropane, SPlus1Bromo2Methylbutane, 3Bromopentane, 2Bromo2Methylbutane, 2Bromopentane, 2Bromopropionamide, 3BromopropionicAcid, MethylBromoacetate, 2BromopropionicAcid, BromomethylAcetate, SMinus2BromopropionicAcid, SPlus3Bromo2Methyl1Propanol, RMinus3Bromo2Methyl1Propanol, 2BromoethylEthylEther, Bromotrimethylsilane, 2BromoPropionicAcid13C1, TetramethylammoniumBromide, DiethylamineHydrobromide, Bromochloroacetonitrile, MonoBromoboraneMethylSulfideComplex, MethylBromoacetate(2)D2, 3Bromo1,2Propanediol, 1Bromo4Fluorobutane, 2Bromo3Chloropropene, Bromobenzene, 2Bromo1Chloropropane, 1Bromo3Chloropropane, MimosaAbsoluteMoroccan, 2Bromopyridine, 3Bromopyridine, DeuteratedBromocyclopentane, 5Bromopyrimidine, 2Bromopyrimidine, 3ButenylmagnesiumBromide, 1Methyl1PropenylmagnesiumBromide, 2Methyl1PropenylmagnesiumBromide, MolecularBromine, PyridineHydrobromide, Bromotrifluoroethylene, SodiumBromoacetate, 4Bromo3Methylpyrazole, 5Bromo1Methylimidazole, 2Bromo1Methyl1HImidazole, 3Bromocyclohexene, IsobutylmagnesiumBromide, 5Bromovaleronitrile, DeuteratedBromobenzene, Bromobenzene13C6, 3Bromothiophene, 2Bromothiophene, Bromocyclohexane, 6Bromo1Hexene, 5Bromo2Methyl2Pentene, Bromodichloromethane, 2Bromothiazole, 5Bromothiazole, 2BromomethylAcrylicAcid, MethylAlphaBromoacrylate, AlphaBromoGammaButyrolactone, 2BromomethylTetrahydrofuran, 3Bromohexane, 2Bromohexane, 1Bromo2Ethylbutane, 1Bromo4Methylpentane, 1Bromohexane, Bromochlorodifluoromethane, RubidiumBromide, 2BromoethylIsothiocyanate, BromopyruvicAcid, PotassiumBromate, EthylBromoacetate, 2BromoethylAcetate, 2BromobutyricAcid, Methyl2Bromopropionate, 2Bromomethyl1,3Dioxolane, Methyl3Bromopropionate, 4BromobutyricAcid, 2Bromo2MethylpropionicAcid, 3Bromo2,2Dimethyl1Propanol, BromomethylTrimethylsilane, 2Bromo2Nitropropane, EthylBromoacetate(2)13C1, EthylBromoacetate13C1, BerylliumBromide, EthylBromoacetate13C2, 2Bromo1,1Dimethoxyethane, 1Bromo2MethoxymethoxyEthane, 3Bromotoluene, BenzylBromide, 2Bromotoluene, 4Bromotoluene, 3BromopropionylChloride, 2BromopropionylChloride, 1Bromo3Chloro2Methylpropane, 1Bromo4Chlorobutane, 4Bromoaniline, 3Bromoaniline, 2Bromo5Methylpyridine, 2Bromo4Methylpyridine, 2Bromo6Methylpyridine, 2Bromo3Methylpyridine, 3Bromo4Methylpyridine, 3Bromo2Methylpyridine, 4Bromo2Methylpyridine, 2Bromoaniline, TetramethylphosphoniumBromide, BenzylBromide13C1, 3Bromophenol, 2Bromophenol, 4Bromophenol, 2Amino5Bromopyridine, 2Amino6Bromopyridine, 3Amino6Bromopyridine, 2Amino3Bromopyridine, 4Amino2Bromopyridine, 3Amino2Bromopyridine, 3Amino5Bromopyridine, 4Amino3Bromopyridine, BenzylBromide(Alpha)D2, CyclopentylmagnesiumBromide, BromochloroaceticAcid, Dibromomethane, 2Bromo3Pyridinol, 5Bromo2,1HPyridone, 3Bromo2Hydroxypyridine, 3Bromo5Hydroxypyridine, 2Amino5Bromopyrimidine, 2Amino5Bromopyrazine, DeuteratedBromocyclohexane, BrominePentafluoride, 2Bromo3,3,3Trifluoro1Propene, 5Bromo2Furaldehyde, 4Bromo2Furaldehyde, 5Bromo2Hydroxypyrimidine, 1Bromo2Fluorobenzene, 1Bromo3Fluorobenzene, 1Bromo4Fluorobenzene, 2Bromo3Methyl2Cyclopenten1One, 4Bromo3,5Dimethylpyrazole, Bromomethylenecyclohexane, Exo2Bromonorbornane, PentylmagnesiumBromide, DeuteratedDibromomethane, 5Bromo2Fluoropyridine, 2Bromo5Fluoropyridine, 3Bromo5Fluoropyridine, 4Bromo3,5Dimethylisoxazole, 6Bromohexanenitrile, BromomaleicAnhydride, 3Bromo1,1,1Trifluoropropane, 2Bromo3Methylthiophene, 3Bromo4Methylthiophene, 2Bromo5Methylthiophene, 4Bromo2Methylthiophene, 7Bromo1Heptene, Bromocycloheptane, BromomethylCyclohexane, NBromosuccinimide, 1BromoN,N,2Trimethylpropenylamine, DeuteratedBenzylBromide, Deuterated1Bromohexane, BromobisDimethylaminoBorane, 2BromoethylAcrylate, EthylZ3Bromo2Propenoate, AlphaBromoGammaValerolactone, Methyl2bromomethylAcrylate, AlphaBromoAlphaMethylGammaButyrolactone, Methyl4Bromocrotonate, 2Hydrazino2ImidazolineHydrobromide, 1Bromopinacolone, 2BromomethylTetrahydro2HPyran, 3Bromoheptane, 4Bromoheptane, 2Bromoheptane, 1Bromoheptane, 1BromovinylTrimethylsilane, 2BromovinylTrimethylsilane, Allylbromodimethylsilane, Methyl2Bromobutanoate, Ethyl3Bromopropionate, 5BromovalericAcid, 2,2Bromoethyl1,3Dioxolane, Methyl2Bromobutyrate, 2Bromo3MethylbutyricAcid, IsopropylBromoacetate, 2BromovalericAcid, MinusMethylS3Bromo2Methylpropionate, MethylRPlus3Bromo2Methylpropionate, PropylBromoacetate, SMinus2Bromo3MethylbutyricAcid, RPlus2Bromo3MethylbutyricAcid, Ethyl2Bromopropionate, 1Bromo4Ethynylbenzene, 1Bromo2Ethynylbenzene, 6Bromo1Hexanol, PhenylmagnesiumBromide, SMinusAlphaAminoGammaButyrolactoneHydrobromide, AlphaAminoGammaButyrolactoneHydrobromide, 2Bromobenzonitrile, 3Bromobenzonitrile, 4Bromobenzonitrile, 5Bromo3Cyanopyridine, 5Bromo2Pyridinecarbonitrile, 6Bromo2Pyridinecarbonitrile, 1Bromo2,2Dimethoxypropane, 3BromopropionaldehydeDimethylAcetal, 1Bromo2,2MethoxyethoxyEthane, 4Bromostyrene, 3Bromostyrene, 2Bromostyrene, BetaBromostyrene9, AlphaBromostyrene, 1Bromobenzocyclobutene, Dibromoacetylene, MagnesiumBromide, EthylBromofluoroacetate, BenzoylBromide, 2Bromobenzaldehyde, 3Bromobenzaldehyde, 4Bromobenzaldehyde, 1Bromo4Ethylbenzene, 2Bromo1,3Dimethylbenzene, 2Bromo1,4Dimethylbenzene, 1Bromo2,4Dimethylbenzene, 1BromoethylBenzene, 1Bromo3,5Dimethylbenzene, 1Bromo2Ethylbenzene, 2BromoethylBenzene, 2MethylbenzylBromide, 3MethylbenzylBromide, 4MethylbenzylBromide, 1Bromo2,3Dimethylbenzene, 4Bromo1,2Dimethylbenzene, SEthylIsothiouroniumBromide, 4BromobutyrylChloride, 1Bromo5Chloropentane, 1,2Dibromoethylene, 6Bromo2Pyridinecarboxaldehyde, 6Bromo3Pyridinecarboxaldehyde, 2Bromo3Pyridinecarboxaldehyde, 3Bromo4Pyridinecarboxaldehyde, 5Bromo3Pyridinecarboxaldehyde, 2Bromo4Methylaniline, 4Bromo2Methylaniline, 4Bromo3Methylaniline, 3Bromo4Methylaniline, 4Bromobenzylamine, 5Bromo2Methylaniline, 3Bromo2Methylaniline, 2Bromo6Methylaniline, 2BromoNMethylaniline, 4BromoNMethylaniline, 3BromoNMethylaniline, 2Bromo3Methylaniline, 2Bromomethyl6Methylpyridine, 2Bromoanisole, 2BromobenzylAlcohol, 4BromobenzylAlcohol, 3BromobenzylAlcohol, 4Bromo3Methylphenol, 4Bromo2Methylphenol, 3Bromoanisole, 4Bromoanisole, 2Bromo4Methylphenol, 2Amino5Bromo3Methylpyridine, 2Amino3Bromo5Methylpyridine, 6Amino3Bromo2Methylpyridine, 2Amino5Bromo4Methylpyridine, 4Bromo1,2Diaminobenzene, 2ThienylmagnesiumBromide, 2BromoethylChloroformate, BromomethylChlorodimethylsilane, SilverBromide, 1,1Dibromoethane, 1,2Dibromoethane, 5Bromo2Methoxypyridine, 2Bromo6Methoxypyridine, 6BromoPyridin2YlMethanol, 3Bromo6Hydroxy2Methylpyridine, 3Bromo5Methoxypyridine, 5Bromo2Hydroxy3Methylpyridine, 5Bromo2Hydroxy4Methylpyridine, 3Bromo2Hydroxy5Methylpyridine, 2Bromo3Methoxypyridine, 2,3Diamino5Bromopyridine, 5Bromothiophene2Carbonitrile, 1EthylpyridiniumBromide, PropylzincBromide, 2PropylzincBromide, 4Bromo1,1,2Trifluoro1Butene, Bromohydroquinone, 4Bromoresorcinol, 5Bromo2Methoxypyrimidine, 2FluorobenzylBromide, 4FluorobenzylBromide, 5Bromo2Fluorotoluene, 3Bromo4Fluorotoluene, 4Bromo2Fluorotoluene, 2Bromo4Fluorotoluene, 2Bromo5Fluorotoluene, 4Bromo3Fluorotoluene, 3FluorobenzylBromide, 2Bromothiophenol, 3Bromothiophenol, 4Bromothiophenol, HexylmagnesiumBromide, SodiumHexabromoplatinateIV, 1,2Dibromoethane13C2, 5Bromocytosine, 4Bromo2Fluoroaniline, 2Bromo4Fluoroaniline, 4Bromo3Fluoroaniline, 2Bromo5Fluoroaniline, 7Bromoheptanenitrile, 3Bromo1,1,1Trifluoroacetone, 5Bromo2FuroicAcid, 5Bromouracil, 2Bromo4Fluorophenol, 4Bromo2Fluorophenol, 2Bromo5Fluorophenol, 1SCis3Bromo3,5Cyclohexadiene1,2Diol, 5Bromo2Thiophenecarboxaldehyde, 4Bromo2Thiophenecarboxaldehyde, 8Bromo1Octene, 1Bromo2Cyclohexylethane, 3Bromo1trimethylsilyl1Propyne, 1,3Dioxolan2YlmethylMagnesiumBromide, 1Bromo3Chlorobenzene, 1Bromo2Chlorobenzene, 1Bromo4Chlorobenzene, Deuterated1,2Dibromoethane, 5Bromo2Chloropyridine, 3Bromo2Chloropyridine, 4Bromo2Chloropyridine, 5Bromo3Nitro1,2,4Triazole, 3Bromo1,1,1Trifluoro2Propanol, 2Bromo1,4Difluorobenzene, 1Bromo2,4Difluorobenzene, 2Bromo1,3Difluorobenzene, 4Bromo1,2Difluorobenzene, 1Bromo3,5Difluorobenzene, 1Bromo2,3Difluorobenzene, Ethyl2bromomethylAcrylate, Ethyl4Bromocrotonate, 1Bromooctane, 2EthylhexylBromide, 2Bromoallyltrimethylsilane, 5Bromo2Chloropyrimidine, HydrazineDihydrobromideDihydrate, 4BromopyridineHydrochloride, EthylBromopyruvate, ButylBromoacetate, TertButylBromoacetate, 6BromohexanoicAcid, Ethyl4Bromobutyrate, 4BromobutylAcetate, 2BromohexanoicAcid, 2,2Bromoethyl1,3Dioxane, Ethyl2Bromobutyrate, EthylAlphaBromoisobutyrate, Methyl5Bromovalerate, 7Bromo1Heptanol, OTolylmagnesiumBromide, PTolylmagnesiumBromide, BromobenzylCyanide, 4Bromophenylacetonitrile, 4BromomethylBenzonitrile, 2BromomethylBenzonitrile, 3BromomethylBenzonitrile, 2Bromophenylacetonitrile, 3Bromophenylacetonitrile, 7Bromoindole, 4Bromoindole, 6Bromoindole, 4Bromo3Methylbenzonitrile, 3Bromo4Methylbenzonitrile, 4Bromo2Methylbenzonitrile, 5Bromoindole, TriethylmethylammoniumBromide, BromosuccinicAcid, 4Amino3Bromobenzonitrile, 2Amino5Bromobenzonitrile, BromoacetaldehydeDiethylAcetal, 3Bromo1Phenyl1Propene, 2Bromo2Chloro1,1,1Trifluoroethane, 4Bromo2Chlorothiophene, 2Bromo5Chlorothiophene, 3Bromo2Chlorothiophene, TrimethylgermaniumBromide, 4BromophenylIsocyanate, 2BromophenylIsocyanate, 3BromophenylIsocyanate, 3Bromo4Hydroxybenzonitrile, 5Bromoindoline, Bromotrichloromethane, 2Bromo1,3,2Benzodioxaborole, Dibromoacetonitrile, 6Bromopurine, 4Amino2Bromopyrimidine5Carbonitrile, 2Bromomethyl2Hydroxymethyl1,3Propanediol, 2Bromoacetophenone, 2'Bromoacetophenone, 2,4BromophenylOxirane, 2Bromo4Methylbenzaldehyde, 3Bromoacetophenone, 4Bromoacetophenone, 3,5DimethylbenzylBromide, 5Bromo1,2,4Trimethylbenzene, 1Bromo4Isopropylbenzene, 1Bromo4Propylbenzene, 4MethylphenethylBromide, Bromomesitylene, 1Bromo3Phenylpropane, 2Bromo1Phenylpropane, 4FluorophenylmagnesiumBromide, 3FluorophenylmagnesiumBromide, 2CyanoethylzincBromide, 3Bromo5Chloro1,2,4Thiadiazole, 5BromovalerylChloride, 1Bromo6Chlorohexane, 1,1Dibromo1Propene, 2,3Dibromopropene, 1,3Dibromo1Propene, CalciumBromide, 2Bromo2Nitro1,3Propanediol, 4Bromo2Fluorobenzonitrile, 5Bromo2Fluorobenzonitrile, 2Bromo5Fluorobenzonitrile, 3Bromo4Fluorobenzonitrile, 2Bromo6Fluorobenzonitrile, 2Bromobenzamide, 4Bromobenzamide, 3BromobenzaldehydeOxime, 5Acetyl2Bromopyridine, 2Acetyl6Bromopyridine, N2BromophenylFormamide, 3Bromoformanilide, N4BromophenylFormamide, RPlus1,4BromophenylEthylamine, 4BromoAlphaMethylbenzylamine, 4Bromophenethylamine, 4Bromo2,6Dimethylaniline, 4BromoN,NDimethylaniline, 4Bromo2Ethylaniline, 2Bromo4,6Dimethylaniline, 3Bromophenethylamine, 2Bromophenethylamine, 2BromoN,NDimethylaniline, 4BromoNMethylbenzylamine, 3BromoNMethylbenzylamine, 2BromoNMethylbenzylamine, 3BromoN,NDimethylaniline, 3BromophenylboronicAcid, 2BromophenylboronicAcid, 4BromophenylboronicAcid, PotassiumBromomethylTrifluoroborate, 9Bromo9BorabicycloNonane, 4BromobenzoicAcid, 5Bromosalicylaldehyde, 2BromobenzoicAcid, 3BromobenzoicAcid, 1Bromo3,4MethylenedioxyBenzene, 3Bromo4Hydroxybenzaldehyde, 3Bromo2Hydroxybenzaldehyde, 5Bromo3Pyridinecarboxamide, 4BromoAlphaMethylbenzylAlcohol, 4BromophenethylAlcohol, 4Bromo2,6Xylenol, 4Bromophenetole, SMinus2BromoAlphaMethylbenzylAlcohol, 4Bromo3Methylanisole, 3BromophenethylAlcohol, 2BromophenethylAlcohol, 3MethoxybenzylBromide, RPlus2BromoAlphaMethylbenzylAlcohol, 3Bromophenetole, 2Bromo4Methylanisole, 4Bromo2Methylanisole, 3BromoAlphaMethylbenzylAlcohol, 4MethoxybenzylBromide, 4HydroxyphenethylBromide, 2BromomethylBenzylAlcohol, 4BromobenzylMethylEther, S4BromoAlphaMethylbenzylAlcohol, 4Bromo3,5Dimethylphenol, BetaBromophenetole, 2Amino5Bromo4,6Dimethylpyridine, 3Methyl2ThienylmagnesiumBromide, 5Bromopyridine3BoronicAcid, BromoacetylBromide, 1,3Dibromopropane, 1,2Dibromopropane, 2,2Dibromopropane, 1Bromo3Nitrobenzene, 1Bromo4Nitrobenzene, 5BromonicotinicAcid, 1Bromo2Nitrobenzene, 6Bromo2PyridinecarboxylicAcid, 2BromonicotinicAcid, 6BromonicotinicAcid, 5Bromo2Methoxy4Methylpyridine, 5Bromo2Ethoxypyridine, 4Bromo3Methoxyaniline, 1PropylpyridiniumBromide, SecButylzincBromide, ButylzincBromide, TertButylzincBromide, IsobutylzincBromide, EthylBromodifluoroacetate, 2Bromo5Nitropyridine, 5Bromo2Nitropyridine, 2Bromo3Nitropyridine, 3Bromo4Fluorobenzaldehyde, 4Bromo2Fluorobenzaldehyde, 5Bromo2Fluorobenzaldehyde, 2Bromo5Fluorobenzaldehyde, 5Bromo2HydroxybenzylAlcohol, 4Bromo2Methoxyphenol, 4FluorophenethylBromide, 2FluorophenethylBromide, 4Bromothioanisole, 2Bromothioanisole, 3Bromothioanisole, 4BromobenzylMercaptan, 2BromobenzylMercaptan, HeptylmagnesiumBromide, 2Amino5Bromo6Methyl4Pyrimidinol, 5Bromo4Fluoro2Methylaniline, 2Bromo4Fluoro6Methylaniline, 1Ethyl3HydroxypyridiniumBromide, 6Bromo2,2Dimethylhexanenitrile, 2BromoethylamineHydrobromide, 5Bromo6Methyluracil, 4Bromo2Fluoroanisole, 2Bromo4Fluoroanisole, 2Bromo5FluorobenzylAlcohol, 2Bromo5Fluoroanisole, 2Acetyl5Bromothiophene, 2,2BromoacetylThiophene, 2Acetyl3Bromothiophene, PhenylethynylmagnesiumBromide, 1Bromo4ChloromethylBenzene, 3ChlorobenzylBromide, 2ChlorobenzylBromide, 2Bromo5Chlorotoluene, 3BromobenzylChloride, 5Bromo2Chlorotoluene, 4Bromo2Chlorotoluene, 4ChlorobenzylBromide, CopperIBromideDimethylSulfideComplex, 2Bromomethyl5Nitrofuran, 4Bromo3Chloroaniline, 4Bromo2Chloroaniline, 2Bromo4Chloroaniline, IodineMonobromide, 5Bromothiophene2BoronicAcid, 4Bromo3,3,4,4Tetrafluoro1Butene, 2,4DifluorobenzylBromide, 2,5DifluorobenzylBromide, 2,6DifluorobenzylBromide, 3,4DifluorobenzylBromide, 2,3DifluorobenzylBromide, 3,5DifluorobenzylBromide, 5Bromo2ThiophenecarboxylicAcid, 3Bromothiophene2CarboxylicAcid, 2Bromo3ThiophenecarboxylicAcid, Ethyl1Bromocyclobutanecarboxylate, Allyl2Bromo2Methylpropionate, TertButyl2Bromoacrylate, 2Bromonaphthalene, 1Bromonaphthalene, 1Bromononane, 4Bromo2Chlorophenol, 2Bromo4Chlorophenol, ThionylBromide, 2Bromo4,6Difluoroaniline, 4Bromo2,6Difluoroaniline, 4Bromo2,5Difluoroaniline, 5Bromo2,4Difluoroaniline, 2Bromo5Nitrothiophene, 2Bromothiazole5CarboxylicAcid, 3Bromoquinoline, 8Bromoquinoline, 5Bromoisoquinoline, 4Bromoisoquinoline, Dibromochloromethane, 2Bromo4,5Difluorophenol, 2Bromo4,6Difluorophenol, 2Bromo5Nitrothiazole, 1Bromocarbonyl1MethylethylAcetate, Ethyl2Bromoisovalerate, Ethyl5Bromovalerate, 5BromopentylAcetate, 2,2BromoethoxyTetrahydro2HPyran, TertButyl3Bromopropionate, 2BromopropenalDiethylAcetal, Ethyl2Bromovalerate, 4,5Dimethylthiazol2AmineMonohydrobromide, 8Bromo1Octanol, 2,6DimethylphenylmagnesiumBromide, 4EthylphenylmagnesiumBromide, 2,4DimethylphenylmagnesiumBromide, 3,5DimethylphenylmagnesiumBromide, 2,3DimethylphenylmagnesiumBromide, 2,5DimethylphenylmagnesiumBromide, 4Bromo2Chloro1Fluorobenzene, 1Bromo4Chloro2Fluorobenzene, 2Bromo4Chloro1Fluorobenzene, Dibromodifluoromethane, 5Bromo2Methylindole, 7Bromo2Methylindole, TetraethylammoniumBromide, Deuterated1Bromooctane, 2BromopyridineNOxideHydrochloride, 1Bromo2,4,5Trifluorobenzene, 1Bromo2,4,6Trifluorobenzene, 1Bromo2,3,5Trifluorobenzene, 1Bromo2,3,4Trifluorobenzene, 5Bromo1,2,3Trifluorobenzene, Sodium2Bromoethanesulfonate, DimethylBromomalonate, EthylSMinus4Bromo3Hydroxybutyrate, EthylRPlus4Bromo3Hydroxybutyrate, AlphaBromocinnamaldehyde, 5Bromo1Indanone, 2Bromo1Indanone, 6Bromo1Indanone, 4Bromo1Indanone, Trans4Bromocinnamaldehyde, 4,2Bromophenyl1Butene, TrimethylsilylBromoacetate, 3MethoxyphenylmagnesiumBromide, 4MethoxyphenylmagnesiumBromide, 2MethoxyphenylmagnesiumBromide, 3Bromo4Methoxybenzonitrile, 4Bromo2MethylphenylIsocyanate, 4BromobenzylIsocyanate, 4Bromo3MethylphenylIsocyanate, 2Bromo4MethylphenylIsocyanate, 5Bromo2Oxindole, 6Bromo2Oxindole, CesiumBromide, 2,3Dibromopropionitrile, 3Bromo2Coumaranone, 5Bromophthalide, 2Bromoindan1Ol, 2Bromo4Methylacetophenone, 3Bromopropiophenone, 2Bromopropiophenone, 3Bromo4Methylacetophenone, Trans2Bromo1Indanol, 4Bromopropiophenone, 3Bromothianaphthene, 1Bromo2,3,5,6Tetramethylbenzene, 1Bromo4TertButylbenzene, 1Bromo4Butylbenzene, 4IsopropylBenzylBromide, 4Fluoro3MethylphenylmagnesiumBromide, 3Fluoro4MethylphenylmagnesiumBromide, 4Fluoro2MethylphenylmagnesiumBromide, 5Fluoro2MethylphenylmagnesiumBromide, 3CyanopropylzincBromide, 6BromohexanoylChloride, Trans1,4Dibromo2Butene, 5Bromo2Benzoxazolinone, 8Bromo1HAdenine, 2Amino6Bromopurine, 4Bromoacetanilide, 2Bromoacetanilide, 2BromophenylIsothiocyanate, 3BromophenylIsothiocyanate, 4BromophenylIsothiocyanate, 2Bromobenzothiazole, 2Bromo4Isopropylaniline, 3Bromo2,4,6Trimethylaniline, Bromotrichlorosilane, CyclopentylzincBromide, 4PentenylzincBromide, ManganeseIIBromide, 3Bromo5MethylphenylboronicAcid, 4BromomethylPhenylboronicAcid, 3BromomethylPhenylboronicAcid, 2BromomethylPhenylboronicAcid, 2Bromohypoxanthine, 4BromophenylaceticAcid, 5Bromo2Methoxybenzaldehyde, 4BromomethylBenzoicAcid, 2BromophenylaceticAcid, 3Bromo4MethylbenzoicAcid, 3BromophenylaceticAcid, 5Bromo2Hydroxyacetophenone, Methyl2Bromobenzoate, PhenylBromoacetate, Methyl4Bromobenzoate, 3Bromo4Methoxybenzaldehyde, Methyl3Bromobenzoate, 4Bromo3MethylbenzoicAcid, 6Bromo1,4Benzodioxane, 3Bromo2MethylbenzoicAcid, 2Bromo4MethylbenzoicAcid, 2Bromo3MethylbenzoicAcid, 2Bromo3Hydroxyacetophenone, 2Bromo2Hydroxyacetophenone, 4Bromo2Methoxybenzaldehyde, 4Bromo2MethylbenzoicAcid, 2Bromo6MethylbenzoicAcid, AlphaBromophenylaceticAcid, 4BromobenzoicHydrazide, 3BromobenzoicHydrazide, 2Acetylamino5Bromopyridine, Benzyl2BromoethylEther, 3BromophenylIsopropylEther, 1Bromo4Methoxy2,5Dimethylbenzene, 4Bromo2,3Dimethylanisole, 4Bromo2,6Dimethylanisole, 4MethoxyphenethylBromide, 3MethoxyphenethylBromide, 3PhenoxypropylBromide, 1Bromoadamantane, 2Bromoadamantane, IronIIBromide, 4ChlorophenylmagnesiumBromide, 3ChlorophenylmagnesiumBromide, OxalylBromide, 2Bromo4,5Dichloroimidazole, 1,3Dibromo2Propanone, 2BromopropionylBromide, 1,4Dibromobutane, 1,3Dibromobutane, 1,2Dibromo2Methylpropane, 1,2Dibromobutane, 2,3Dibromobutane, Meso2,3Dibromobutane, Racemic2,3Dibromobutane, 4Bromo2FluorophenylIsocyanate, 2NitrobenzylBromide, 3NitrobenzylBromide, 2Bromo5Nitrotoluene, 2Bromo6Nitrotoluene, 2Amino5BromobenzoicAcid, 2Bromo3Nitrotoluene, 4Bromo3Nitrotoluene, 4Bromo2Nitrotoluene, 3Bromo2Nitrotoluene, 5Bromosalicylamide, Methyl6Bromo2Pyridinecarboxylate, Methyl5Bromopyridine3Carboxylate, 4Amino3BromobenzoicAcid, 2Amino4BromobenzoicAcid, 2Bromo4Nitrotoluene, 4NitrobenzylBromide, 4Bromothiobenzamide, 2Bromothiobenzamide, 3Bromothiobenzamide, TrimethylphenylammoniumBromide, 3MethylbutylzincBromide, 1,1DimethylpropylzincBromide, 1MethylbutylzincBromide, 1EthylpropylzincBromide, PentylzincBromide, 5BromosalicylicAcid, 2Bromo5Nitroaniline, E5,2BromovinylUracil, 4Bromo2Nitroaniline, 3Bromo4Fluoroacetophenone, 2Bromo4Fluoroacetophenone, 2Bromo3Fluoroacetophenone, 1Bromo2,4Dimethoxybenzene, 5Bromo2MethoxybenzylAlcohol, 2,4BromophenoxyEthanol, 1Bromo2,5Dimethoxybenzene, 1Bromo3,5Dimethoxybenzene, 4Bromo2MethoxybenzylAlcohol, 4Bromoveratrole, 4MethylthioBenzylBromide, GeranylBromide, 3,5DifluorophenylmagnesiumBromide, 3,4DifluorophenylmagnesiumBromide, OctylmagnesiumBromide, 2EthylhexylMagnesiumBromide, 1Bromo3Chloro2,2Dimethoxypropane, 1,1Bromovinyl4Chlorobenzene, DibromoaceticAcid, 1,3Dibromo2Propanol, 2,3Dibromo1Propanol, CalciumBromideHydrate, BromomethyleneDimethyliminiumBromide, 4Bromo2Nitrophenol, 2Bromo6Nitrophenol, 2Amino5Bromo3Nitropyridine, NickelIIBromide, NickelIIBromideHydrate, CobaltIIBromide, 3Bromo2FluorophenylboronicAcid, 5Bromo2FluorophenylboronicAcid, 3Bromo5FluorophenylboronicAcid, 3BromopropylamineHydrobromide, 5Bromo2Hydroxy3Nitropyridine, 3Bromo4FluorobenzoicAcid, 2Bromo4FluorobenzoicAcid, 4Bromo2FluorobenzoicAcid, 2Bromo5FluorobenzoicAcid, 5Bromo2FluorobenzoicAcid, 5Bromo1,3Dimethyluracil, 5Bromo2,4Dimethoxypyrimidine, 1,2Bromoethoxy4Fluorobenzene, RMinusCitronellylBromide, SPlusCitronellylBromide, 10Bromo1Decene, Magnesium2Ethyl1,3DioxaneBromide, 3BromobenzoylChloride, 2BromobenzoylChloride, 4BromobenzoylChloride, 4ChlorophenethylBromide, 2ChlorophenethylBromide, 3ChlorophenethylBromide, 1,4Dibromobutane(2,3)D4, 4Bromo1Fluoro2Nitrobenzene, 4Bromo2Fluoro1Nitrobenzene, 3Amino2Chloro6Methoxypyridine, 3,4DihydroxybenzylamineHydrobromide, 4Bromo2Chloro6Methylaniline, Bromoiodomethane, Methyl1Bromocyclohexanecarboxylate, 1Bromo2Methylnaphthalene, 2BromomethylNaphthalene, 1Bromo4Methylnaphthalene, 2Bromodecane, 1Bromodecane, 1Bromo3,7Dimethyloctane, 5Bromo2Chloroanisole, 5Bromo2ChlorobenzylAlcohol, 5Chloro2ThienylmagnesiumBromide, 2Bromo4Methylthiazole5CarboxylicAcid, 6Bromo2Methylquinoline, 1Amino4Bromonaphthalene, 2,2,6,6TetramethylpiperidineHydrobromide, PhenylzincBromide, 4BromobenzylamineHydrochloride, 2BromobenzylamineHydrochloride, 3BromobenzylamineHydrochloride, 4Bromo2,6DifluorobenzylAlcohol, 1Bromo4DifluoromethoxyBenzene, 1Bromo3DifluoromethoxyBenzene, 2Bromo4,6Difluoroanisole, 1Bromo2Naphthol, 6Bromo2Naphthol, 8Amino5Bromoisoquinoline, 3,4Bromophenyl1HPyrazole, 3,3Bromophenyl1HPyrazole, TertButyl2Bromoisobutyrate, Ethyl2Bromohexanoate, 8BromooctanoicAcid, 2BromooctanoicAcid, Ethyl6Bromohexanoate, 2,3BromopropoxyTetrahydro2HPyran, 9Bromo1Nonanol, CopperIIBromide, 2,4,6TrimethylphenylmagnesiumBromide, 4NPropylphenylmagnesiumBromide, 2PyridylzincBromide, 4Bromo3Chloro3,4,4Trifluoro1Butene, 2Chloro6FluorobenzylBromide, 2Chloro5FluorobenzylBromide, 4BromophenylhydrazineHydrochloride, 2BromophenylhydrazineHydrochloride, 3BromophenylhydrazineHydrochloride, 1,2Dibromo1,1Difluoroethane, Deuterated1,4Dibromobutane, 5Bromoindole3Carboxaldehyde, 2Bromo4Cyanoacetophenone, 6Bromoindole3Carboxaldehyde, 4BromobenzoylAcetonitrile, 3,2BromoethylIndole, 4N,NDimethylAnilineMagnesiumBromide, 2Bromo4Chloro6Fluoroaniline, 2Bromo6Chloro4Fluoroaniline, 4Bromobenzotrifluoride, 2,3,6TrifluorobenzylBromide, 2,3,4TrifluorobenzylBromide, 3,4,5TrifluorobenzylBromide, 2Bromobenzotrifluoride, 3Bromobenzotrifluoride, 6Bromochromone, 3Bromochromone, 5,2Bromophenyl1HTetrazole, 5,4Bromophenyl1HTetrazole, 1Bromo4Fluoronaphthalene, 2Amino4ThiazolecarboxylicAcidHydrobromide, 4BromophenylCyclopropylKetone, 6Bromo3,4Dihydro2,1HNaphthalenone, 2Bromo1Tetralone, 4,2Bromophenyl2Methyl1Butene, ZincBromide, 3,4MethylenedioxyPhenylmagnesiumBromide, 4Methoxy2MethylphenylmagnesiumBromide, 1Bromo2,6Dichlorobenzene, 1Bromo3,5Dichlorobenzene, 1Bromo2,3Dichlorobenzene, 4Bromo1,2Dichlorobenzene, 1Bromo2,4Dichlorobenzene, 2Bromo1,4Dichlorobenzene, 1,2Dibromocyclopentene, 2Bromo4,5,6Trifluoroaniline, 2Bromo3TrifluoromethylPyridine, 5Bromo2TrifluoromethylPyridine, 3Bromo5TrifluoromethylPyridine, 2Bromo5TrifluoromethylPyridine, 2Bromo4TrifluoromethylPyridine, 2Bromo6TrifluoromethylPyridine, NBromophthalimide, 5Bromoisatin, 7Bromoisatin, 5,5Bromo3Pyridyl1HTetrazole, 4Bromo2,6DimethylphenylIsocyanate, 2Bromo4,6DimethylphenylIsocyanate, 4Bromo2EthylphenylIsocyanate, AcetylcholineBromide, Chlorodibromofluoromethane, 3Bromo1,1,1Trichloropropane, 3BromocinnamicAcid,PredominantlyTrans, 4BromocinnamicAcid,PredominantlyTrans, Trans2BromocinnamicAcid, Trimethyl4Bromoorthobutyrate, Allyl2BromobenzylEther, 2Bromoisobutyrophenone, 4TertButylbenzylBromide, 4Pentylbromobenzene, 4ThioanisolemagnesiumBromide, 4CyanobutylzincBromide, 5Bromo2,4Dichloropyrimidine, 5Bromo4,6Dichloropyrimidine, Trans1,2Dibromocyclopentane, 5Bromo3Nitropyridine2Carbonitrile, BetaBromoBetaNitrostyrene, Trans4BromoBetaNitrostyrene, Trans3BromoBetaNitrostyrene, Trans2BromoBetaNitrostyrene, 6Bromo2H1,4Benzoxazin3,4HOne, 4Bromo2Methylacetanilide, 2BromoNPhenylpropionamide, 2Bromo4Methylacetanilide, 2Bromo4MethylphenylIsothiocyanate, 4Bromo2MethylphenylIsothiocyanate, 4BromoN,NDiethylaniline, TetraethylphosphoniumBromide, 2ThienylzincBromide, CyclohexylzincBromide, 5HexenylzincBromide, 1Bromo2,3,5,6Tetrafluorobenzene, 1Bromo2,3,4,5Tetrafluorobenzene, 6Bromo1,3Benzodioxole5Carboxaldehyde, 5Bromo1,3Benzodioxole4Carboxaldehyde, 2Bromo2Methoxyacetophenone, 2Bromo4Methoxyacetophenone, 2Bromo3Methoxyacetophenone, 2,3Bromophenyl1,3Dioxolane, BenzylBromoacetate, 4BromomethylPhenylaceticAcid, Ethyl2Bromobenzoate, Ethyl3Bromobenzoate, 2BromoethylBenzoate, Methyl4bromomethylBenzoate, Ethyl4Bromobenzoate, MethylAlphaBromophenylacetate, 5Bromo2Ethoxybenzaldehyde, Methyl4Bromo3Methylbenzoate, 3,4BromophenylPropionicAcid, 2Bromomethyl1,4Benzodioxane, 3,2BromophenylPropionicAcid, Methyl3bromomethylBenzoate, 2BromobenzaldehydeEthyleneAcetal, 5Bromo2Hydroxypropiophenone, 3,3BromophenylPropionicAcid, 2Acetylamino5Bromo6Methylpyridine, 2Acetylamino3Bromo5Methylpyridine, 2Acetylamino5Bromo4Methylpyridine, 2Acetylamino5Bromo3Methylpyridine, 2Amino6Bromobenzothiazole, 2Amino5Bromobenzothiazole, 4BromobutylPhenylEther, Benzyl3BromopropylEther, 5Bromo2Adamantanone, EthoxycarbonylmethylDimethylsulfoniumBromide, 1Bromo4TrimethylsilylBenzene, 5Fluoro2MethoxyphenylmagnesiumBromide, 3Fluoro4MethoxyphenylmagnesiumBromide, 2ThiazolylzincBromide, 4Chloro2MethylphenylmagnesiumBromide, 1,2Dibromobutan3One, AlphaBromoisobutyrylBromide, 2BromobutyrylBromide, 1,5Dibromopentane, 1,4Dibromopentane, 2,3Dibromopentane, 4Bromo2,3,5,6Tetrafluoropyridine, 4Bromo3Nitrobenzaldehyde, 4NitrophenethylBromide, Methyl2Amino5Bromobenzoate, 3Methyl4NitrobenzylBromide, 2Amino3Bromo5MethylbenzoicAcid, Methyl4Amino3Bromobenzoate, 6Bromo2Benzothiazolinone, 3Bromo4Methoxyphenethylamine, BenzyltrimethylammoniumBromide, 2EthylbutylzincBromide, 1MethylpentylzincBromide, 1EthylbutylzincBromide, HexylzincBromide, 5Bromo2MethoxyphenylboronicAcid, 3Bromo5MethoxyphenylboronicAcid, BisPyrrolidinoBromoborane, Methyl5Bromosalicylate, 5Bromovanillin, 2Bromo5MethoxybenzoicAcid, 5Bromo2Hydroxy3Methoxybenzaldehyde, 2Bromo3Hydroxy4Methoxybenzaldehyde, 4BromophenoxyaceticAcid, 6Bromo2Hydroxy3Methoxybenzaldehyde, 3Bromo4MethoxybenzoicAcid, 2Bromo2,4Dihydroxyacetophenone, 2Bromo6Methyl4Nitroaniline, 4Bromo2Methyl6Nitroaniline, 5,5Bromo2Thienyl1HTetrazole, 3,5DimethoxybenzylBromide, 4BromobenzaldehydeDimethylAcetal, 2Bromo3,5Dimethoxytoluene, 4Bromophenylthioacetate, 4Bromophenylthiourea, 1,2Bromophenyl2Thiourea, 1REndoPlus3Bromocamphor, 1SEndoMinus3Bromocamphor, 1NaphthylmagnesiumBromide, 2NaphthylmagnesiumBromide, NonylmagnesiumBromide, 2,3DibromopropionicAcid, 2BromoethylEther, 1,4Dibromo2Butanol, 3Bromo2,5Dichlorothiophene, 2Hydroxy5NitrobenzylBromide, 4Bromo3Nitroanisole, 2Bromo4Nitroanisole, 4Bromo2Fluoroacetanilide, 2Bromo4Fluoroacetanilide, 4Bromo2Fluorophenylisothiocyanate, 2Chloro6Fluorobenzothiazole, GermaniumIIBromide, 4Bromo2ChlorophenylIsocyanate, DibromoboraneMethylSulfideComplex, ManganeseIIBromideTetrahydrate, 4Bromo3,5DihydroxybenzoicAcid, 2Bromo4FluorophenylAcetate, AlphaBromo4FluorophenylaceticAcid, 2Bromo5Fluoro2Hydroxyacetophenone, 2Bromobiphenyl, 3Bromobiphenyl, 4Bromobiphenyl, 5Bromoacenaphthene, 11Bromo1Undecene, 2Bromo4Chloroacetophenone, 2BromophenylacetylChloride, 2Bromo2Chloroacetophenone, 2Bromo3Chloroacetophenone, 4Chloro3FluorophenylmagnesiumBromide, 3Chloro5FluorophenylmagnesiumBromide, 3Chloro4FluorophenylmagnesiumBromide, 2Bromo4,6DifluorophenylIsocyanate, 4Bromo2,6DifluorophenylIsocyanate, 2Fluoro6NitrobenzylBromide, 4Bromo5Fluoro2Nitrotoluene, 3HydroxytyramineHydrobromide, 2Bromo2,4Difluoroacetophenone, BromomethylPhenylSulfone, 4BromophenylMethylSulfone, 2BromophenylMethylSulfone, 1,2BromoethylNaphthalene, 1Bromoundecane, 3,4,5TrifluorophenylmagnesiumBromide, 5Bromo2ChlorobenzoicAcid, 4BromophenylChloroformate, 3Bromo5Chlorosalicylaldehyde, 3Bromo4ChlorobenzoicAcid, 4Bromo2ChlorobenzoicAcid, 2Bromo5ChlorobenzoicAcid, 4Bromo3ChlorobenzoicAcid, 2Bromo4ChlorobenzoicAcid, 4Bromophenyl2ChloroethylEther, 4Chlorophenyl2BromoethylEther, Dibromobenzene, 1,3Dibromobenzene, 1,2Dibromobenzene, 1,4Dibromobenzene, PhenylselenylBromide, 4Bromo2Fluoro6Nitrophenol, 3Bromobenzenesulfonamide, Ethyl2Bromothiazole5Carboxylate, 2Bromobenzenesulfonamide, Dibromochloropropane, 1,2Dibromo3Chloropropane, BenzylzincBromide, 1Bromo2Chloro4Nitrobenzene, 1Bromo4Chloro2Nitrobenzene, CobaltIIBromideHydrate, SilverBromate, 3Bromo2,6DifluorophenylboronicAcid, 6Bromo2,3DifluorophenylboronicAcid, 2Bromo4,5DifluorophenylboronicAcid, 4ChlorobutylzincBromide, 2,3Dibro</t>
  </si>
  <si>
    <t>LiquidKrypton</t>
  </si>
  <si>
    <t>RubidiumHydroxide, RubidiumFluoride, RubidiumHydroxideHydrate, RubidiumChloride, RubidiumFormate, RubidiumAcetate, RubidiumNitrate, RubidiumBromide, RubidiumSulfate, RubidiumVanadiumTrioxide, RubidiumAcetylacetonate, RubidiumPerchlorate, RubidiumChromate, RubidiumIodide, RubidiumDihydrogenarsenate, RubidiumCarbonate, RubidiumSelenide, RubidiumChlorobromoBromide, RubidiumAntimonide, RubidiumTetraphenylborate</t>
  </si>
  <si>
    <t>StrontiumHydride, StrontiumOxide, StrontiumPeroxide, StrontiumSulfide, StrontiumHydroxide, StrontiumFluoride, StrontiumHydroxideOctahydrate, StrontiumCarbonate, StrontiumHexaboride, StrontiumChloride, StrontiumSelenide, StrontiumOxalate, StrontiumTitanate, StrontiumHydrogenphosphate, StrontiumSulfate, StrontiumChromate, StrontiumAcetate, StrontiumIsopropoxide, StrontiumNitrate, StrontiumZirconate, StrontiumSelenate, StrontiumBromide, StrontiumMolybdate, StrontiumChlorate, StrontiumIodate, StrontiumBromideHexahydrate, StrontiumChlorideHexahydrate, StrontiumAcetylacetonate, StrontiumPerchlorate, StrontiumLanthanumAluminate, StrontiumPhosphide, StrontiumIodide, StrontiumCyclohexanebutyrate, StrontiumBis2,2,6,6Tetramethyl3,5HeptanedionateDihydrate, StrontiumArsenate, BariumStrontiumTungstenOxide, StrontiumBis6,6,7,7,8,8,8Heptafluoro2,2Dimethyl3,5Octanedionate, StrontiumFerrite</t>
  </si>
  <si>
    <t>YttriumCarbide, YttriumHydroxide, YttriumIIIFluoride, YttriumIIIIsopropoxide, YttriumIIICarbonateHydrate, YttriumIIIPhosphate, YttriumIIIChloride, YttriumIIIOrthovanadate, YttriumVanadate, YttriumIIIOxide, YttriumIII2Ethylhexanoate, YttriumIIINitrate, TrisCyclopentadienylYttriumIII, YttriumIIIAcetateHydrate, YttriumIIIChlorideHexahydrate, YttriumIIIButoxide, YttriumIIIBromide, YttriumIIINitrateTetrahydrate, ZirconiumIVOxideYttriaStabilized, YttriumCarbonate, YttriumIIINitrateHexahydrate, YttriumIIIPerchlorate, YttriumIIIAcetylacetonateHydrate, YttriumIIITrifluoroacetateHydrate, TrisButylcyclopentadienylYttriumIII, YttriumIIIIodide, YttriumIIITrifluoromethanesulfonate, TrisN,NBisTrimethylsilylAmideYttrium, YttriumAluminumOxide, YttriumIIISulfateOctahydrate, YttriumIodate, YttriumIIITris2,2,6,6Tetramethyl3,5Heptanedionate, YttriumIIIHexafluoroacetylacetonateDihydrate, YttriumIronOxide, BariumYttriumTungstenOxide, YttriumBariumCopperOxide</t>
  </si>
  <si>
    <t>ZirconiumIIHydride, ZirconiumIVCarbide, ZirconiumNitride, ZirconiumDiboride, ZirconiumIVOxide, ZirconiumIVEthoxide, ZirconiumSilicide, ZirconiumNickelAlloy30,70, ZirconiumNickelAlloy70,30, LithiumZirconate, ZirconiumIVHydroxide, MagnesiumZirconate, ZirconiumIVFluoride, CalciumZirconate, ZirconylChloride, SNAllylAlphaMethylbenzylamine, ZirconiumIVSilicate, SodiumZirconate, ZirconiumIVFluorideHydrate, ZirconylChlorideHydrate, HexafluorozirconicAcid, BisCyclopentadienylZirconiumIVDihydride, StrontiumZirconate, ZirconiumIVChloride, ZirconylNitrate, AmmoniumHexafluorozirconate, ZirconiumIVOxynitrateHydrate, SodiumHexafluorozirconate, BisCyclopentadienylDimethylzirconiumIV, CadmiumZirconate, BisCyclopentadienylZirconiumIVChlorideHydride, BisCyclopentadienylZirconiumChlorideDeuterideD1, CyclopentadienylzirconiumIVTrichloride, TetrakisDimethylamidoZirconiumIV, BariumZirconate, ZirconiumIVHydrogenphosphate, ZirconiumIVSulfate, PotassiumHexafluorozirconate, BisCyclopentadienylZirconiumIVDichloride, CeriumIVZirconiumIVOxide, ZirconiumIVCarbonateHydroxideOxide, IndenylzirconiumIVTrichloride, BisMethylcyclopentadienylZirconiumIVDichloride, TetrakisEthylmethylamidoZirconiumIV, ZirconiumAcetate, ZirconiumIVPropoxide, PentamethylcyclopentadienylzirconiumIVTrichloride, ZirconiumNitrate, LeadIIZirconate, ZirconiumIVOxideYttriaStabilized, BariumTitanateZirconate, Tetrakis2,2DimethylpropylZirconiumIV, BisIsopropylcyclopentadienylZirconiumIVDichloride, ZirconiumIVChlorideTetrahydrofuranComplex, TetrakisDiethylamidoZirconiumIV, ZirconiumIVButoxide, ZirconiumIVIsopropoxideIsopropanolComplex, DimethylbisPentamethylcyclopentadienylZirconiumIV, DichlorobisIndenylZirconiumIV, BisTertButylcyclopentadienylZirconiumIVDichloride, ZirconiumIVSulfateHydrate, BisButylcyclopentadienylZirconiumIVDichloride, ZirconiumIVBromide, DichloroRacEthylenebisIndenylzirconiumIV, Dichlorobis2MethylindenylZirconiumIV, DichloroR,REthylenebis4,5,6,7Tetrahydro1IndenylzirconiumIV, DichloroS,SEthylenebis4,5,6,7Tetrahydro1IndenylzirconiumIV, DichloroRacEthylenebis4,5,6,7Tetrahydro1IndenylzirconiumIV, BisPentamethylcyclopentadienylZirconiumIVDichloride, ZirconiumIVHydroxide,Sulfated, ZirconiumIVAcetylacetonate, ZirconiumIVDiisopropoxidebis2,2,6,6Tetramethyl3,5Heptanedionate, BisCyclopentadienylZirconiumIVBisTrifluoromethanesulfonateTetrahydrofuranComplex, ZirconiumIVIodide, PotassiumTetraoxalatozirconateIV, TetrakisTriethanolaminatoZirconiumIV, ZirconiumIVTrifluoroacetylacetonate, ZirconiumIVBisDiethylCitratoDipropoxide, ZirconiumTetrakis2,2,6,6Tetramethyl3,5Heptanedionate, ZirconiumPicramate, BismuthIIIZirconate</t>
  </si>
  <si>
    <t>NiobiumMonoboride, NiobiumIVCarbide, NiobiumNitride, NiobiumIIOxide, NiobiumDiboride, NiobiumIVOxide, LithiumNiobate, NiobiumSilicide, NiobiumIVSulfide, SodiumNiobate, PotassiumNiobate, NiobiumVFluoride, BerylliumNiobiumAlloy, AmmoniumHexafluoroniobate1, NiobiumSelenide, NiobiumVOxide, NiobiumVChloride, NiobiumIIIChloride1,2DimethoxyethaneComplex, BisCyclopentadienylNiobiumIVDichloride, CyclopentadienylniobiumVTetrachloride, PotassiumHeptafluoroniobateV, NiobiumVEthoxide, BisMethylcyclopentadienylNiobiumIVDichloride, BisEthylcyclopentadienylNiobiumIVDichloride, CopperIINiobate, ZincNiobate, NiobiumIVTelluride, NiobiumIVChlorideTetrahydrofuranComplex, LeadIINiobate, NiobiumVbromide, CadmiumNiobate, BariumNiobate, Tris2,6DiisopropylphenoxyNiobiumVChloride, NiobiumVIodide, AmmoniumFluoroniobate, BariumSodiumNiobiumOxide, Bis2,6DiphenylphenoxyNiobiumVChloride,BenzeneComplex</t>
  </si>
  <si>
    <t>MolybdenumIVOxide, MolybdenumVIOxide, AmmoniumMolybdateTetrahydrate, SodiumPhosphomolybdateHydrate, MolybdenumIVSulfide, MolybdicAcid, LithiumMolybdate, MagnesiumMolybdate, AmmoniumMolybdate, CalciumMolybdate, MolybdenumVIDichlorideDioxide, MolybdenumIIIChloride, SodiumMolybdateDihydrate, SodiumMolybdate, MolybdenumCarbide, MolybdenumVIFluoride, ManganeseIIMolybdate, IronIIMolybdate, NickelIIMolybdate, CopperIIMolybdate, ZincMolybdate, Triamminemolybdenum0Tricarbonyl, PotassiumMolybdate, CyclopentadienylmolybdenumITricarbonylHydride, StrontiumMolybdate, MolybdenumIVSelenide, MolybdenumVITetrachlorideOxide, SilicomolybdicAcidHydrate, Molybdenumhexacarbonyl, TricarbonylCycloheptatrieneMolybdenum0, MolybdenumVchloride, CadmiumMolybdate, BisCyclopentadienylMolybdenumIVDichloride, BariumMolybdate, Bicyclo(2.2.1)hepta2,5DieneTetracarbonylmolybdenum0, BisAcetonitrileMolybdenumIVChloride, BisAcetylacetonatoDioxomolybdenumVI, MolybdenumIIIBromide, MolybdenumIVTelluride, LeadIIMolybdate, SilverMolybdate, DichlorobisCyclopentadienylMolybdenumTetrafluoroborate, CopperIThiophenolate, BisDiethyldithiocarbamatoDioxomolybdenumVI, MolybdenumIIAcetateDimer, CyclopentadienylmolybdenumIITricarbonylDimer, MethylcyclopentadienylmolybdenumITricarbonyl,Dimer, PropylcyclopentadienylMolybdenumITricarbonylDimer, 1,1BisDiphenylphosphinoFerroceneTetracarbonylmolybdenum0, BismuthIIIMolybdate, PhosphomolybdicAcidHydrate, AmmoniumPhosphomolybdateHydrate</t>
  </si>
  <si>
    <t>BariumBis22Hydroxy1NaphthylAzo5Methoxybenzenesulfonate</t>
  </si>
  <si>
    <t>RutheniumIVOxide, RutheniumIVOxideHydrate, PotassiumPerruthenate, RutheniumIIIChloride, RutheniumIIIChlorideHydrate, BisCyclopentadienylRutheniumII, PotassiumRuthenate, RutheniumIIINitrosylChlorideHydrate, ChloropentaamminerutheniumIIChloride, BisEthylcyclopentadienylRutheniumII, PentaamminechlororutheniumIIIChloride, HexaamminerutheniumIIIChloride, 1,5Cyclooctadiene1,3,5CyclooctatrieneRuthenium, Bis2Methylallyl1,5CyclooctadieneRutheniumII, RutheniumIIINitrosylNitrate, AmmoniumHexachlororuthenateIV, TetrapropylammoniumPerruthenate, RutheniumIIIBromide, BisPentamethylcyclopentadienylRutheniumII, PotassiumAquapentachlororuthenateIII, PotassiumPentachloronitrosylruthenateII, RutheniumIIIAcetylacetonate, PotassiumHexacyanoruthenateIIHydrate, TetraethylammoniumBisAcetonitrileTetrachlororuthenateIII, RutheniumIIIIodide, BenzenerutheniumIIChlorideDimer, CisBis2,2BipyridineDichlororutheniumIIHydrate, PentamethylcyclopentadienyltrisAcetonitrileRutheniumIIHexafluorophosphate, TricarbonyldichlororutheniumIIDimer, 1,3Bis2,4,6Trimethylphenyl2ImidazolidinylideneDichloro3,2PyridinylNPropylideneCRutheniumII, HoveydaGrubbsCatalyst1stGeneration, DichloroPCymeneRutheniumIIDimer, HoveydaGrubbsCatalyst2NdGeneration, Dichlorobis2DiphenylphosphinoEthylamineRutheniumII, Chlorodicarbonyl1,2,3,4,5PentaphenylcyclopentadienylRutheniumII, TrirutheniumDodecacarbonyl, 2,3,7,8,12,13,17,18Octaethyl21H,23HPorphineRutheniumIICarbonyl, LightResidueRecycleNaphthaPetroleum,LightOxidized,AceticAcidManufg, NVinylpyrrolidoneStyreneCopolymer, Dichloro3Methyl2ButenylideneBisTricyclopentylphosphineRutheniumII, ChlorocyclopentadienylbisTriphenylphosphineRutheniumII, Dichlorotris1,10PhenanthrolineRutheniumII, 5,10,15,20Tetraphenyl21H,23HPorphineRutheniumIICarbonyl, RutheniumII,IIIMuOxoacetateTrihydrate, Tris2,2BipyridylDichlororutheniumIIHexahydrate, PotassiumMuOxobisPentachlororuthenateIVHydrate, BisTriphenylphosphineRutheniumIIDicarbonylChloride, ChloroIndenylBisTriphenylphosphineRutheniumII, PentamethylcyclopentadienylbisTriphenylphosphineRutheniumIIChloride, Dichloro3Methyl2ButenylideneBisTricyclohexylphosphineRutheniumII, GrubbsCatalyst1stGeneration, Tris2,2BipyridylRutheniumIIHexafluorophosphate(Bipyridyl)D8, R2R2DiphenylphosphinoFerrocenyl4Isopropyl2OxazolineTriphenylphosphineRutheniumIIDichloride, S2S2DiphenylphosphinoFerrocenyl4Isopropyl2OxazolineTriphenylphosphineRutheniumIIDichlorideComplex, TrisTriphenylphosphineRutheniumIIDichloride, DiiodoPCymeneRutheniumIIDimer, 1HydroxytetraphenylCyclopentadienylTetraphenyl2,4Cyclopentadien1OneMuHydrotetracarbonyldirutheniumII, ChloroPentamethylcyclopentadienylRutheniumIITetramer, DihydridotetrakisTriphenylphosphineRutheniumII, DichlorotetrakisTriphenylphosphineRutheniumII</t>
  </si>
  <si>
    <t>RhodiumIVOxide, RhodiumIIIPhosphate, RhodiumIIISulfate, RhodiumIIIChloride, RhodiumDiacetate, RhodiumIIIChlorideHydrate, RhodiumIIIOxide, AcetylacetonatoDicarbonylrhodiumI, TrihydrateRhodiumTrichloride, RhodiumIIIOxideHydrate, HexaamminerutheniumIIChloride, RhodiumIIINitrate, PentaamminechlororhodiumIIIChloride, PlatinumrhodiumAlloy, Acetylacetonato1,5CyclooctadieneRhodiumI, AmmoniumAquapentachlororhodateIII, Bicyclohepta2,5DieneRhodiumIchlorideDimer, RhodiumIIIBromideHydrate, AmmoniumHexachlororhodateIII, BisNorbornadieneRhodiumITetrafluoroborate, BisAcetonitrile1,5CyclooctadieneRhodiumITetrafluoroborate, MuDichlorotetraethyleneDirhodiumI, SodiumHexachlororhodateIII, MuMinusDichlorotetracarbonyldirhodiumI, RhodiumIIIAcetylacetonate, DichloroDimethylglyoximatoDimethylglyoximeRhodiumIII, Bis1,5CyclooctadieneRhodiumITetrafluoroborateHydrate, Selenomycin, PotassiumHexachlororuthenateIII, PotassiumHexachlororhodateIII, Chloro1,5HexadieneRhodiumI,dimer, TrichlorotrisEthylenediamineRhodiumIIITrihydrate, TrisEthylenediamineRhodiumIIIChloride, DiammoniumSodiumHexanitrorhodateIII, RhodiumIIAcetateDimer, HydroxyCyclooctadieneRhodiumIDimer, Bis1,5CyclooctadieneRhodiumITrifluoromethanesulfonate, TrisEthylenediamineRhodiumIIINitrate, RhodiumIIIIodide, MethoxyCyclooctadieneRhodiumIDimer, Chloro1,5CyclooctadieneRhodiumIdimer, PotassiumHexanitrorhodateIII, RhodiumIIIIodideHydrate, TransDichlorotetrakisPyridineRhodiumIIIChloride, TetrasodiumTetrakisMuCarbonatoDirhodateHydrate, 1,2Bis2S,5S2,5DimethylphospholanoEthaneCyclooctadieneRhodiumITetrafluoroborate, 1,2Bis2R,5R2,5DimethylphospholanoEthaneCyclooctadieneRhodiumITetrafluoroborate, 1,2Bis2R,5R2,5DimethylphospholanoBenzeneCyclooctadieneRhodiumITetrafluoroborate, 1,2Bis2S,5S2,5DimethylphospholanoBenzeneCyclooctadieneRhodiumITetrafluoroborate, RhodiumIITrimethylacetate,Dimer, PentamethylcyclopentadienylrhodiumIIIChlorideDimer, R,R,R,R2,3Bis2,5DimethylPhospholanylBenzoBthiopheneCyclooctadieneRhodiumITetrafluoroborateComplex, S,S,S,S2,3Bis2,5DimethylPhospholanylBenzoBthiopheneCyclooctadieneRhodiumITetrafluoroborateComplex, RhodiumIITrifluoroacetateDimer, BariumSaltsPhosphosulfurizedPolybutene, 1,2Bis2R,5R2,5DimethylphospholanoBenzeneCyclooctadieneRhodiumITrifluoromethanesulfonate, RhodiumIIHexanoate,Dimer, BisTriphenylphosphineRhodiumICarbonylChloride, Bicyclohepta2,5Diene2S,3SBisDiphenylphosphinoButaneRhodiumIPerchlorate, 1,4BisDiphenylphosphinoButane1,5CyclooctadieneRhodiumITetrafluoroborate, TetrarhodiumDodecacarbonyl, TrisDimethylphenylphosphine2,5NorbornadieneRhodiumIHexafluorophosphate, BisRhodiumAlpha,Alpha,Alpha,AlphaTetramethyl1,3BenzenedipropionicAcid, Bicyclohepta2,5Diene1,4BisDiphenylphosphinoButaneRhodiumITetrafluoroborate, RhodiumIIOctanoate,Dimer, Trichloro1,1,1TrisDiphenylphosphinomethylEthaneRhodiumIII, Bicyclohepta2,5Diene1,1BisDiphenylphosphinoFerroceneRhodiumIPerchlorate, Chlorobis2PhenylpyridineRhodiumIIIDimer, TrisTriphenylphosphineRhodiumICarbonylHydride, CarbonyldihydridotrisTriphenylphosphineRutheniumII, TrisTriphenylphosphineRhodiumIChloride, CarbonylchlorohydridotrisTriphenylphosphineRutheniumII, 1,5CyclooctadieneBisTriphenylphosphineRhodiumIHexafluorophosphateDichloromethaneComplex, BromotrisTriphenylphosphineRhodiumI, RhodiumIIHeptafluorobutyrate,Dimer, Hexarhodium0Hexadecacarbonyl, HydridotetrakisTriphenylphosphineRhodiumI</t>
  </si>
  <si>
    <t>PalladiumIIOxide, PalladiumIISulfide, PalladiumIIOxideHydrate, PalladiumHydroxideOnCarbon, PalladiumIICyanide, PalladiumIIThiocyanate, PalladiumIIChloride, PalladiumIISulfate, TransDiamminedichloropalladiumII, PalladiumIIAcetate, EthylenediaminePalladiumIIChloride, PalladiumIINitrateHydrate, PalladiumIIPropionate, BisAcetonitrileDichloropalladiumII, TetraamminepalladiumIIChlorideMonohydrate, PalladiumIIBromide, Bicyclohepta2,5DieneDichloropalladiumII, LeadIITetrafluoroborate, LithiumTetrachloropalladateIIHydrate, AmmoniumTetrachloropalladateII, Dichloro1,5CyclooctadienePalladiumII, DichloroN,N,N,NTetramethylethylenediaminePalladiumII, SodiumTetrachloropalladateII, DiamminedibromopalladiumII, TetraamminepalladiumIINitrate, PalladiumIIAcetylacetonate, PotassiumTetrachloropalladateII, TetraamminepalladiumIIAcetate, PalladiumIITrifluoroacetate, 2,2BipyridineDichloropalladiumII, TetraamminepalladiumIIBromide, AmmoniumHexachloropalladateIV, Dichloro1,10PhenanthrolinePalladiumII, PalladiumIIIodide, AllylpalladiumIIChlorideDimer, PotassiumTetranitropalladateII, BisBenzonitrilePalladiumIIChloride, 1,2,3,4TetrakisMethoxycarbonyl1,3Butadiene1,4DiylPalladiumII, DiamminediiodopalladiumII, 2MethylallylPalladiumIIChlorideDimer, PotassiumHexachloropalladateIV, DichlorobisTriethylphosphinePalladiumII, TetraamminepalladiumIITetrachloropalladateII, PalladiumIIPotassiumThiosulfateMonohydrate, SodiumHexachloropalladateIVTetrahydrate, TetrakisAcetonitrilePalladiumIITetrafluoroborate, 2,2DiTertButylphosphineBiphenylpalladiumIIAcetate, CisDichlorobisDimethylphenylphosphinePalladiumII, SodiumTetrabromopalladateII, Allyl1,3BisMesitylImidazol2YlidenePalladiumChloride, PotassiumTetrabromopalladateII, BisTriTertButylphosphinePalladium0, PalladiumIIHexafluoroacetylacetonate, DiMuChlorobis2DimethylaminoMethylPhenylC,NDipalladiumII, Bromo2hydroxyOMethylPhenylmethylCtriphenylphosphinePalladiumII, Allyl1,3Bis2,6DiisopropylphenylImidazol2YlidenePalladiumIIChloride, BisDibenzylideneacetonePalladium0, 1,2BisDiphenylphosphinoEthaneDichloropalladiumII, DichlorobisMethyldiphenylphosphinePalladiumII, DiMuChlorobis5Hydroxy2,1hydroxyiminoNEthylPhenylCPalladiumIIDimer, DichloroSN,NDimethyl1R2DiphenylphosphinoFerrocenylEthylaminePalladiumII, 2,3,7,8,12,13,17,18Octaethyl21H,23HPorphinePalladiumII, BisTriphenylphosphinePalladiumIIDichloride, BisDiTertButyl4DimethylaminophenylPhosphineDichloropalladiumII, DichlorobisTricyclohexylphosphinePalladiumII, BisTriphenylphosphinePalladiumIIDiacetate, BromoTriTertButylphosphinePalladiumIDimer, DichlorobisTriOTolylphosphinePalladiumII, TransDibromobisTriphenylphosphinePalladiumII, RPlus2,2BisDiphenylphosphino1,1BinaphthylPalladiumIIChloride, BromoNSuccinimidylBisTriphenylphosphinePalladiumII, DiMuChlorobis5Chloro24ChlorophenylhydroxyiminoNMethylPhenylCPalladiumDimer, Bis3,5,3,5DimethoxydibenzylideneacetonePalladium0, 1,1BisDiphenylphosphinoFerroceneDichloropalladiumII, Bis1,2BisDiphenylphosphinoEthanePalladium0, TetrakisMethyldiphenylphosphinePalladium0, TrisDibenzylideneacetoneDipalladium0, TrisDibenzylideneacetoneDipalladium0ChloroformAdduct, 1,3Bis2,4,6TrimethylphenylImidazol2Ylidene1,4NaphthoquinonePalladium0Dimer, TetrakisTriphenylphosphinePalladium0, SPlusCOPClCatalyst, RMinusCOPOAcCatalyst, SPlusCOPOAcCatalyst, Tris3,3,3PhophinidynetrisBenzenesulfonatoPalladium0NonasodiumSaltNonahydrate</t>
  </si>
  <si>
    <t>SilverIIOxide, SilverOxide, SilverIFluoride, SilverAcetylide, SilverCyanide, SilverCyanide13C1,15N1, SilverChloride, SilverIIFluoride, SilverIHydrogenfluoride, SilverFulminate, SilverAzide, SilverICyanate, SilverNitrite, SilverAcetate, SilverIThiocyanate, SilverNitrate, SilverBromide, SilverChlorate, SilverTetrafluoroborate, SilverOxalate, SilverLactate, PotassiumDicyanoargentate, SilverMethanesulfonate, SilverPerchlorate, SilverMetavanadate, SilverAcetylacetonate, SilverTrifluoroacetate, SilverPerchlorateHydrate, SilverPerchlorateMonohydrate, SilverIPermanganate, SilverBenzoate, SilverIOxide, SilverIodide, SilverBromate, SilverISulfide, SilverHexafluorophosphate, SilverTrifluoromethanesulfonate, SilverPentafluoropropionate, SilverCyclohexanebutyrate, SilverICarbonate, SilverCarbonate13C1, SilverPToluenesulfonate, SilverIodate, SilverISelenide, SilverISulfite, SilverSulfite, SilverHexafluoroarsenateV, SilverSulfate, SilverHeptafluorobutyrate, SilverIChromate, SilverITelluride, SilverHexafluoroantimonateV, SilverISulfadiazine, SilverIPerrhenate, TetrakisAcetonitrileSilverITetrafluoroborate, SilverMolybdate, ResolveAlAgFOD, SilverPhosphate, 1,5CyclooctadienehexafluoroacetylacetonatoSilverI, SilverArsenate, SilverTungstate, SilverCitrateHydrate</t>
  </si>
  <si>
    <t>CadmiumOxide, DimethylCadmium, CadmiumSulfide, CadmiumHydroxide, CadmiumFluoride, CadmiumCyanide, DiethylCadmium, CadmiumCarbonate, CadmiumChlorideMonohydrate, CadmiumChloride, CadmiumAcetateHydrate, CadmiumSelenide, CadmiumSulfite, CadmiuOxalate, CadmiumChlorideHydrate, CadmiumIIFormate, CadmiumNitrite, CadmiumSulfateHydrate, CadmiumSuccinate, CadmiumSulfate, CadmiumPerchlorateHydrate, CadmiumTelluride, CadmiumPrimrose, CadmiumSulfideMixedWithZincSulfide2, CadmiumZirconate, CadmiumFluosilicate, CadmiumSelenate, CadmiumBromide, CadmiumMolybdate, N,NEthylenebisGlycinato2N,N,O,OCadmium, CadmiumTellurite, CadmiumBromideTetrahydrate, CadmiumLactate, CadmiumDipotassiumTetracyanide, CadmiumNitrilotriacetate, CadmiumTellurate, CadmiumNitrateTetrahydrate, CadmiumSaltPerchloricAcid, CadmiumDivalerate, CadmiumAcetylacetonateHydrate, CadmiumBisDimethyldithiocarbamate, CadmiumTungstate, Bis1Hydroxy2,1HPyridinethionatoCadmium, CadmiumIodide, T4Cadmium,AmmineBenzenecarbothioicAcid2HydroxyphenylMethyleneHydrazidato2, CadmiumSalicylate, CadmiumPhosphide, EthylenedinitriloTetraaceticAcidCadmiumComplex, CadmiumDiethyldithiocarbamate, BisPentyldithiocarbamatoCadmium, CadmiumBorate, CadmiumIodate, CadmiumSaltLauricAcid, Bis2EthylhexylMercaptoacetatoO,SCadmium, CadmiumDibutyldithiocarbamate, CadmiumNiobate, CadmiumPhosphate, CadmiumBisDipentyldithiocarbamate, CadmiumArsenate, WoodsMetal, CadmiumPhthalocyanine, CadmiumStearate, CadmiumBis2EthylhexylPhosphite, BisEthylenediamineCadmiumIIBisDicyanoaurate1, BisPropane1,2DiyldiamineN,NCadmiumIIBisBisCyanoCAurate1</t>
  </si>
  <si>
    <t>IndiumIIINitride, IndiumIIIPhosphide, IndiumIChloride, Trimethylindium, IndiumIIIHydroxide, IndiumIIIFluoride, IndiumArsenide, IndiumIIIFluorideTrihydrate, IndiumIIIChloride, IndiumIIChloride, IndiumAntimonide, IndiumIIIChlorideTetrahydrate, IndiumIIodide, IndiumIIIOxide, IndiumIIIAcetate, IndiumIIIAcetateHydrate, IndiumIIINitrateHydrate, IndiumIIISulfideRed, IndiumIIITertButoxide, IndiumIIIBromide, IndiumIBromide, IndiumIIIAcetylacetonate, IndiumIIIPerchlorateHydrate, IndiumIIISelenide, IndiumIIIIodide, IndiumIIISulfate, IndiumIIISulfateHydrate, IndiumIIITrifluoromethanesulfonate, IndiumIIITelluride, IndiumIIIPhthalocyanineChloride, IndiumTinOxide</t>
  </si>
  <si>
    <t>GrayTin, WhiteTin, TinIIOxide, TinIVOxide, TinIISulfide, TinIIHydroxide, TinIIFluoride, Tetramethyltin, CopperTinAlloy, TinIVSulfide, DifluorodimethylStannane, TinIIChloride, TinIVFluoride, TrimethyltinChloride, AzidotrimethyltinIV, DimethylaminoTrimethyltinIV, TinIIOxalate, SodiumStannate, StannousSulfate, DimethyltinDichloride, TinIIChlorideDihydrate, ButyltinHydroxideOxideHydrate, Tetravinyltin, SodiumStannateTrihydrate, Tetraethyltin, TinIIAcetate, MethyltinTrichloride, TrimethylPhenylTin, TrimethyltinBromide, PotassiumStannate, ButyltinChlorideDihydroxide, DibutyltinIVOxide, TinIVChloride, PotassiumStannateTrihydrate, TrimethylPhenylethynylTin, StannousTartrate, DimethyltinDiacetate, AmmoniumHexafluorostannate, TinIITrifluoromethanesulfonate, TinIIBromide, ButyltinTrichloride, Tetraallyltin, Chlorotripropylstannane, TriethyltinBromide, DiphenyltinIVOxide, TributyltinHydride, TinIITetrafluoroborate, Dibutyldimethoxytin, PhenyltinTrichloride, DibutyltinDichloride, DiTertButyltinDichloride, BariumStannate, DimethyltinDibromide, TinIIMethanesulfonate, TributyltinFluoridePolymer, Ethynyltributylstannane, TributyltinCyanide, TributylVinylTin, TributyltinMethoxide, TributyltinChloride, Hexamethylditin, AllenyltributyltinIV, Tributyl1PropynylTin, Allyltributylstannane, TributyltinIsocyanate, AzidotributyltinIV, TributyltinEthoxide, MonoNOctyltinTrichloride, DiphenyltinDichloride, DibutyltinMaleate, Tetrabutyltin, TributyltinAcetate, DibutyltinDiisothiocyanate, TriphenyltinHydride, TinIVChloridePentahydrate, DibutyltinDiacetate, BisTrimethylstannylAcetylene, TinIVAcetate, 2TributylstannylFuran, 2TriNButylstannylOxazole, Tributyl3Methyl2ButenylTin, DiNOctyltinOxide, Tributyl1EthoxyvinylTin, TrimethylTributylstannylSilane, Tributylphenylstannane, TriphenyltinHydroxide, Fluorotriphenyltin, 2TributylstannylPyrazine, TricyclohexyltinHydride, TributyltinBromide, 1Methyl2TributylstannylPyrrole, TinIIIodide, 2TributylstannylThiophene, 2Tributylstannylthiazole, Dibutoxydibutyltin, TriphenyltinChloride, Dibutyldiphenyltin, TinIVBisAcetylacetonateDichloride, Allyltriphenylstannane, TributylPhenylethynylTin, MethylEthylTributylstannylCarbamate, DibutyltinDibromide, Tetrapentyltin, TricyclohexyltinChloride, TinII2Ethylhexanoate, TetrakisDiethylamidoTinIV, PhentinAcetate, TinIVTertButoxide, TributyltinBenzoate, TinIIPyrophosphate, DiNOctyltinDichloride, TributyltinIodide, 2TributylstannylbenzoBThiophene, Tetraphenyltin, DibutyltinBisAcetylacetonate, Azocyclotin, TinIVBromide, TributylstannylTrifluoromethanesulfonate, BisBisTrimethylsilylAminoTinII, TinIVBisAcetylacetonateDibromide, DibutyltinBis2Ethylhexanoate, BistrimethylsilylTributylStannylPhosphate, TriphenylcarbeniumPentachlorostannate, BisDibutylchlorotinIVOxide, 1Hydroxy3isothiocyanato1,1,3,3Tetrabutyldistannoxane, BisTributyltin, BisTributyltinOxide, 1,3Diacetoxy1,1,3,3Tetrabutyldistannoxane, BisTributylstannylAcetylene, ButyltinTris2Ethylhexanoate, TinIVIodide, TetrabutylammoniumDifluorotriphenylstannate, TinIIPhthalocyanine, DibutyltinDilaurate, DibutylbisDodecylthioStannane, TinIVPhthalocyanineOxide, WoodsMetal, HexaphenylditinIV, TinIVPhthalocyanineDichloride, DioctyltinBisIsooctylThioglycolate, BisTricyclohexyltinIVSulfide, ButyltrisIsooctyloxycarbonylmethylthioStannane, TinII2,3Naphthalocyanine, IndiumTinOxide</t>
  </si>
  <si>
    <t>GrayAntimony, LithiumAntimonide, AluminumAntimonide, ScandiumAntimonide, TrimethylantimonyIII, AntimonyIIIEthoxide, AntimonyIIIFluoride, SodiumAntimonide, GalliumAntimonide, AntimonyVFluoride, AntimonyIIIChloride, IndiumAntimonide, FluoroantimonicAcid, TrimethylantimonyVdichloride, TrisDimethylamidoAntimonyIII, SodiumHexafluoroantimonateV, LanthanumAntimonide, PotassiumHexahydroxyantimonate, NitrosoniumHexafluoroantimonate, NeodymiumAntimonide, PotassiumHexafluoroantimonateV, GadoliniumAntimonide, TerbiumAntimonide, NitroniumHexafluoroantimonate, DysprosiumAntimonide, HolmiumAntimonide, ErbiumAntimonide, ThuliumAntimonide, AntimonyOxide, AntimonyIIIOxide, YtterbiumAntimonide, LutetiumAntimonide, NickelAntimonide, AntimonyIIIAcetate, AntimonyIIIPropoxide, AntimonyIIIIsopropoxide, AntimonyVChloride, IronDiantimonide, AntimonyIVOxide, CopperAntimonide, MagicAcid, AntimonyVOxide, TrimethylantimonyVBromide, AntimonyIIISulfide, AntimonyIIIButoxide, SilverHexafluoroantimonateV, FluoroantimonicAcidHexahydrate, TriphenylantimonyIII, AntimonyIIIBromide, DiphenylOTolylAntimonyIII, TriphenylphosphoranylideneKetene, RubidiumAntimonide, AntimonyLactate, AntimonyVsulfide, TriphenylantimonyVDichloride, TetrabutylantimonyVBromide, TriethyloxoniumHexachloroantimonate, TetraphenylantimonyVMethoxide, TriphenylantimonyVDiacetate, AntimonyIIISelenide, TetraphenylantimonyVAcetate, AntimonyOxideMixedWithArsenicOxide, AntimonyIIIIodide, TetraphenylantimonyVBromide, CesiumAntimonide, AntimonyIIISulfate, TriphenylantimonyVDibenzoate, AntimonyIIITelluride, AntimonyOxideSulfide, PotassiumAntimonyIIITartrateHydrate, BariumAntimonide, AntimonyBariumTartrate, Tris4BromophenylAmmoniumylHexachloroantimonate, TriarylsulfoniumHexafluoroantimonateSalts</t>
  </si>
  <si>
    <t>HydrogenTelluride, BerylliumTelluride, Dimethyltelluride, TelluriumDioxide, CalciumTelluride, TelluriumTrioxide, TellurousAcid, ManganeseIITelluride, IronIITelluride, Diethyltelluride, CobaltIITelluride, CopperIITelluride, ZincTelluride, GermaniumIITelluride, SodiumTellurite, TelluriumTetrafluoride, AmmoniumTellurate, TelluricAcid, CadmiumTelluride, TelluriumHexafluoride, PotassiumTellurite, CopperITelluride, CopperIITellurate, BariumTelluride, TelluriumTetrachloride, SodiumTellurateDihydrate, EuropiumIITelluride, TelluriumDibromide, PotassiumTellurateHydrate, CadmiumTellurite, CadmiumTellurate, VanadiumTelluride, PyridiniumTeflate, MercuryIITelluride, LeadIITelluride, SilverITelluride, BisPTolylDifluoroTellurium, NiobiumIVTelluride, MolybdenumIVTelluride, 44FluorophenylTellurinylN,NDimethylbenzamine, TelluriumTetranitrate, AmmoniumHexachlorotellurateIV, BisEthylcyclopentadienylTitaniumIVDichloride, LeadTellurate, DiphenylDitelluride, DichloroPDimethylaminoPhenylMetaTolylTellurium, DichloroPDimethylaminoPhenylPTolylTellurium, Dichloro3,4DimethoxyphenylPhenylTellurium, PotassiumHexachlorotellurate, 2,2Tellurodi2,1PhenyleneBis1,3Dioxolane, TantalumIVTelluride, TungstenIVTelluride, DichloroPDimethylaminoPhenylMNitrophenylTellurium, RheniumDitelluride, TelluriumTetrabromide, BisPMethoxyphenylBisThiocyanatoTellurium, DibromodiParaTolyltellurane, ChromiumIIITelluride, ThoriumTelluride, UraniumDitelluride, BisO1,3Dioxolan2YlPhenylDichloroTellurium, DibromoPDimethylaminoPhenylParaTolylTellurium, 1NaphthylDitelluride, ArsenicIIITelluride, BisPMethoxyphenylDiiodoTellurium, IndiumIIITelluride, AntimonyIIITelluride, TelluriumTetraiodide, AmmoniumHexabromotellurateIV, DiPAnisylTelluriumDiresorcylate, PotassiumHexabromotellurateIV, GadoliniumIIITelluride, ErbiumTelluride, EthylTellurac</t>
  </si>
  <si>
    <t>DeuteriumIodide, HydrogenIodide, LithiumIodide, MethylIodide, Iodomethane13C1, IodomethaneD1, HypoiodousAcid, IodomethaneD2, AmmoniumIodide, DeuteratedIodomethane, DeuteratedIodomethane13C1,D3, SodiumIodide, LithiumIodideHydrate, CyanogenIodide, VinylIodide, Iodoethane, Iodoethane13C1, Iodoethane(2)13C1, Iodoethane13C2, IodoethaneD2, Iodoethane(2)D3, HydroxylAmineIodide, DeuteratedIodoethane, IodineMonochloride, PotassiumIodide, MethylmagnesiumIodide, Iodoacetonitrile, SodiumIodideDihydrate, AllylIodide, IodineAzide, DeuteratedMethylMagnesiumIodide, AcetylIodide, 2Iodopropane, 1Iodopropane, 2Iodoethanol, IodomethylMethylEther, IodicAcid, Chloroiodomethane, Deuterated2Iodopropane, LithiumIodate, 1Iodobutane, 2Iodobutane, 1Iodo2Methylpropane, 2Iodo2Methylpropane, Iodoacetamide, N,NDimethylmethyleneiminiumIodide, IodoaceticAcid, 3Iodo1Propanol, 1Chloro2Iodoethane, CopperIIodide, LithiumIodoacetate, AmmoniumIodate, 4Iodoimidazole, 4Iodopyrazole, 2Iodoimidazole, Trifluoroiodomethane, CyclopentylIodide, SodiumIodate, 1Iodopentane, 1Iodo2,2Dimethylpropane, SPlus1Iodo2Methylbutane, 1Iodo3Methylbutane, 3IodopropionicAcid, Iodotrimethylsilane, TetramethylammoniumIodide, GlycerylIodide, 1,1,1TrimethylhydraziniumIodide, Iodobenzene, TrimethylsulfoniumIodide, IodoacetylChloride, 1Chloro3Iodopropane, 3Iodopyridine, 2Iodopyridine, Iodopyrazine, IodineMonobromide, SodiumIodoacetate, 5Iodo1Methylimidazole, 4Iodo1Methyl1HPyrazole, DeuteratedIodobenzene, 1,1,1Trifluoro2Iodoethane, 2Iodothiophene, 3Iodothiophene, Iodocyclohexane, 1Iodohexane, RubidiumIodide, SodiumPeriodate, PotassiumIodate, EthylIodoacetate, 4IodobutyricAcid, IodomethylTrimethylsilane, CalciumIodate, BenzylIodide, 3Iodotoluene, 4Iodotoluene, 2Iodotoluene, 1Chloro4Iodobutane, 4Iodoaniline, 2Iodoaniline, 3Iodoaniline, 2Iodophenol, 3Iodophenol, 4Iodophenol, 2Amino5Iodopyridine, 5Amino2Iodopyridine, TrimethylsulfoxoniumIodide, Bromoiodomethane, 2Hydroxy5Iodopyridine, 2Iodo3Hydroxypyridine, 5Iodo2Furaldehyde, 3Fluoroiodobenzene, 2Fluoroiodobenzene, 4Fluoroiodobenzene, 1AminopyridiniumIodide, 3,5Dimethyl4Iodo1HPyrazole, 2Fluoro5Iodopyridine, 3Fluoro4Iodopyridine, 1,1,1Trifluoro3Iodopropane, 2Iodo5Methylthiophene, 1Iodo2TrimethylsilylAcetylene, NIodosuccinimide, EthylCis3Iodoacrylate, 1Iodoheptane, Iodo1,1,2,2Tetrafluoroethane, PeriodicAcid, Methyl4Iodobutyrate, 3Iodobenzonitrile, 4Iodobenzonitrile, 2Iodobenzonitrile, ManganeseIodate, PotassiumPeriodate, CholineIodide, 4Iodobenzaldehyde, 3Iodobenzaldehyde, 2Iodobenzaldehyde, 2IodoethylBenzene, 1Iodo3,4Dimethylbenzene, 1Iodo2,4Dimethylbenzene, 1Iodo3,5Dimethylbenzene, 1Iodo2,3Dimethylbenzene, 1Ethyl2Iodobenzene, 4Ethyliodobenzene, 2Iodo1,3Dimethylbenzene, 1,2Dimethyl2ThiopseudoureaHydriodide, 1Chloro5Iodopentane, 2Iodo4Methylaniline, 3Iodobenzylamine, 4Iodo2Methylaniline, 3Iodo4Methylaniline, 5Iodo2Methylaniline, IodineTrichloride, NickelIIIodate, LithiumPeriodateDihydrate, 2IodobenzylAlcohol, 3IodobenzylAlcohol, 3Iodoanisole, 2Iodoanisole, 4Iodo2Methylphenol, 4IodobenzylAlcohol, 4Iodoanisole, 4Iodophenylhydrazine, 3ThienylmagnesiumIodide, SilverIodide, 3Hydroxy2Iodo6Methylpyridine, 1,2DimethylpyridiniumIodide, 2Fluoro4Iodotoluene, 3Fluoro4Iodotoluene, 4Fluoro2Iodotoluene, 4Fluoro3Iodotoluene, 2Fluoro6Iodotoluene, 2Fluoro4Iodoaniline, 5Iodouracil, CopperIodate, 1Chloro4Iodobenzene, 3Chloroiodobenzene, 1Chloro2Iodobenzene, 2Chloro5Iodopyridine, 2Chloro4Iodopyridine, 2,4Difluoroiodobenzene, 2,5Difluoroiodobenzene, 3,5Difluoroiodobenzene, 1Iodooctane, 2EthylhexylIodide, ZincIodate, IndiumIIodide, 1,1,2,2Tetrafluoro3Iodopropane, 4IodobutylAcetate, 2Iodophenylacetonitrile, 5Iodoindole, 4Iodophenylacetonitrile, 3Iodo4Methylbenzonitrile, 3Iodophenylacetonitrile, SodiumMethiodal, 4Amino3Iodobenzonitrile, 2Methylthio2ImidazolineHydriodide, TrimethylgermaniumIodide, 3IodophenylIsocyanate, 4IodophenylIsocyanate, 2IodophenylIsocyanate, Pentafluoroiodoethane, 4Iodoacetophenone, 2Iodoacetophenone, 3Iodoacetophenone, 1Iodo3Phenylpropane, 1Chloro6Iodohexane, 2Fluoro6Iodobenzonitrile, 2Fluoro5Iodobenzonitrile, 3IodophenylboronicAcid, 4IodophenylboronicAcid, BIodo9BBN, 3IodobenzoicAcid, 4IodobenzoicAcid, 2IodobenzoicAcid, 5Iodosalicylaldehyde, 3Iodo4MethylbenzylAlcohol, 4Iodophenetole, 1Iodo2Nitrobenzene, 1Iodo3Nitrobenzene, 1Iodo4Nitrobenzene, 2Iodo5Nitropyridine, 2Fluoro5Iodobenzaldehyde, 2Iodothioanisole, 5Iodo6Methyluracil, 2Acetyl5Iodothiophene, 2IodobenzylChloride, 2Chloro5Iodotoluene, 3Chloro4Iodoaniline, 4Chloro2Iodoaniline, 2Chloro4Iodoaniline, MolecularIodine, 4Iodophthalonitrile, 1Iodonaphthalene, 1Iodononane, 2Chloro1MethylpyridiniumIodide, 4Chloro2Fluoroiodobenzene, 3Chloro4Fluoroiodobenzene, 3Chloro2Fluoroiodobenzene, 3Ethyl2Methyl2ThiazoliniumIodide, TetraethylammoniumIodide, Organidin, CesiumIodide, 4TertButyliodobenzene, 2IodophenylIsothiocyanate, 3IodophenylIsothiocyanate, 4IodophenylIsothiocyanate, 3Iodo4MethylbenzoicAcid, 2IodophenylaceticAcid, Methyl2Iodobenzoate, 2Iodo3MethylbenzoicAcid, 3IodophenylaceticAcid, Methyl4Iodobenzoate, 1Iodoadamantane, 1Chloro2Iodotetrafluoroethane, StrontiumIodate, BerylliumIodide, 2Fluoro4IodophenylIsocyanate, 4Iodo3Nitrotoluene, 2Iodo5Nitrotoluene, 3Iodo4Nitrotoluene, 2Amino5IodobenzoicAcid, PhenyltrimethylammoniumIodide, 2IodosobenzoicAcid, 3Hydroxy4IodobenzoicAcid, 5IodosalicylicAcid, 2Iodo4Nitroaniline, 4Iodo2Nitroaniline, 4Iodo3Nitroaniline, 3Iodo5Nitroaniline, 1Iodo2,4Dimethoxybenzene, 1Iodo2,6Dimethoxybenzene, 3Iodo4MethoxybenzylAlcohol, 2PyridinealdoximeMethiodide, 3Iodo4Nitrophenol, 2Amino5Iodo3Nitropyridine, 2Fluoro6IodophenylboronicAcid, 2Hydroxy3Iodo5Nitropyridine, 2Fluoro6IodobenzoicAcid, 2Fluoro5IodobenzoicAcid, 5Iodo1,3Dimethyluracil, 5Iodo2,4Dimethoxypyrimidine, 3IodobenzoylChloride, 2IodobenzoylChloride, 4IodobenzoylChloride, 4Fluoro1Iodo2Nitrobenzene, 1Fluoro3Iodo5Nitrobenzene, MethyleneIodide, 1Iododecane, Diiodomethane13C1, PhenylzincIodide, 3IodobenzylamineHydrochloride, 4IodobenzylamineHydrochloride, DeuteratedDiiodomethane, 4DifluoromethoxyIodobenzene, 2Hydroxy1Iodonaphthalene, TetramethylammoniumDichloroiodateI, 3Iodobenzotrifluoride, 2Iodobenzotrifluoride, 4Iodobenzotrifluoride, 2,5Dichloroiodobenzene, 3,5Dichloroiodobenzene, 1,2Dichloro3Iodobenzene, 2,4Dichloroiodobenzene, 2,6Dichloroiodobenzene, 3,4Dichloroiodobenzene, 5Iodoisatin, AcetylcholineIodide, 3,5Dichloro4Iodopyridine, 2,6Dichloro4Iodopyridine, 3ThienylzincIodide, Ethyl3Iodobenzoate, 3Iodo4Methoxyacetophenone, Ethyl4Iodobenzoate, Methyl4Amino3Iodobenzoate, 2,2,2NitrilotrisethanolHydroiodide, BenzyltrimethylammoniumIodide, Diiodoacetylene, 5Iodovanillin, 4IodophenoxyaceticAcid, Methyl4Hydroxy3Iodobenzoate, Methyl4Iodosalicylate, 3Hydroxy2Iodo4Methoxybenzaldehyde, MagnesiumIodide, 2IodoxybenzoicAcid, TrimethylphenylphosphoniumIodide, 2Iodobiphenyl, 4Iodobiphenyl, 3Iodo2PropynylNButylcarbamate, 1,2Diiodoethane, Diiodosilane, 1Iodoundecane, 4Chloro2IodobenzoicAcid, 2Chloro5IodobenzoicAcid, SilverIodate, 1Bromo4Iodobenzene, 2Bromoiodobenzene, 3Bromoiodobenzene, 2MethylphenylzincIodide, 3MethylphenylzincIodide, 4MethylphenylzincIodide, 2Chloro1Iodo4Nitrobenzene, 5Bromo2Iodopyridine, 2Bromo5Iodopyridine, 1Benzyl4Iodo1HPyrazole, 2Fluoro6IodobenzoylChloride, 2Fluoro5IodobenzoylChloride, 5Bromo2Iodopyrimidine, QuinolineEthiodide, 5,2Hydroxyethyl3,4DimethylthiazoliumIodide, 3FluorophenylzincIodide, 2FluorophenylzincIodide, 4TrifluoromethoxyIodobenzene, 2TrifluoromethoxyIodobenzene, 3Ethyl2MethylbenzoxazoliumIodide, AcetylthiocholineIodide, 7Chloro4Iodoquinoline, PIodoDPhenylalanine, LMethionineMethylsulfoniumIodide, 3Iodo4,5Dimethoxybenzaldehyde, Methyl3Iodo4Methoxybenzoate, 3,4Methoxyphenoxy1Iodopropane, 2Iodofluorene, 1Ethyl4MethoxycarbonylPyridiniumIodide, SodiumHydrogenPeriodate, CalciumIodide, Iodopentafluorobenzene, 1Iodo3,5Dinitrobenzene, 1Iodo2,4Dinitrobenzene, 3CyanophenylzincIodide, 1,3Diiodopropane, Heptafluoro2Iodopropane, PerfluoropropylIodide, 4Hydroxy3Iodobiphenyl, 1Iodododecane, 3IodobenzylBromide, 4IodobenzylBromide, 5Bromo2Iodotoluene, 2IodobenzylBromide, 4Bromo3Iodotoluene, 4Iodo2TrifluoromethylBenzonitrile, 1,3DimethylaminoPropyl3EthylcarbodiimideMethiodide, 2,3DimethylphenylzincIodide, 2,4DimethylphenylzincIodide, 2,5DimethylphenylzincIodide, 2,6DimethylphenylzincIodide, 3,4DimethylphenylzincIodide, 3,5DimethylphenylzincIodide, 2EthylphenylzincIodide, 4EthylphenylzincIodide, 4Bromo2Iodoaniline, 1Ethyl2MethylquinoliniumIodide, 1Ethyl4MethylquinoliniumIodide, 2MethoxyphenylzincIodide, 3MethoxyphenylzincIodide, 4MethoxyphenylzincIodide, NMethyl4PhenylpyridiniumIodideD3, 4IodophenylethynylTrimethylsilane, 3Fluoro4Iodobromobenzene, 1Bromo4Fluoro2Iodobenzene, 2Bromo4Fluoroiodobenzene, 4Bromo3Fluoroiodobenzene, 1,2,3,3Tetramethyl3HIndoliumIodide, 3Fluoro4MethylphenylzincIodide, 5Fluoro2MethylphenylzincIodide, 4IodobenzenesulfonylChloride, Trimethyl2PropionylthioethylAmmoniumChloride, 3ChlorophenylzincIodide, 4ChlorophenylzincIodide, 2ChlorophenylzincIodide, DicarbonylcyclopentadienyliodoironII, Dicyclohexyliodoborane, 9Iodophenanthrene, VanadiumIIIodide, 2IodohippuricAcid, 3Ethyl2MethylbenzothiazoliumIodide, N,N,NTriethylaniliniumIodide, 5Chloro7Iodo8Quinolinol, 4Chloro3Iodobenzotrifluoride, 1Bromo2Iodotetrafluoroethane, 2,4,5Trichloroiodobenzene, CesiumIodate, ManganeseIIIodide, IronIIIodide, 1,4Diiodobutane, 4Iodobenzyloxybenzene, 3Iodobenzyloxybenzene, 1Ethyl4PhenylpyridiniumIodide, 2IsopropylphenylzincIodide, 4IsopropylphenylzincIodide, Methyl2Amino5Chloro3Iodobenzoate, CalciumIodideHydrate, NickelIIIodide, CobaltIIIodide, TetrapropylammoniumIodide, LanthanumIodate, TertButyl4IodobutoxyDimethylsilane, MonohydrochlorideBenzenaminium4AminoN,N,NTrimethylIodide, 4Bromo5Fluoro2Iodotoluene, 2MethylthioPhenylzincIodide, IodoTrimethylphosphiteCopperI, PropylcarbonylthioethylTrimethylammoniumIodide, DiphenyliodoniumChloride, 3Chloro4MethylphenylzincIodide, Ethyl2IodobenzoylAcetate, Ethyl4IodobenzoylAcetate, Ethyl3IodobenzoylAcetate, 1,1Dimethyl4PhenylpiperaziniumIodide, NBoc2Iodoaniline, 2Methyl3PropylbenzothiazoliumIodide, ZincIodide, 1NaphthylzincIodide, 3Chloro4FluorophenylzincIodide, 4Chloro3FluorophenylzincIodide, DiacetoxyiodoBenzene, GoldIIodide, 1,5Diiodopentane, 1,1Diiodo2,2Dimethylpropane, 1,4IodophenylPiperazineHydrochloride, 3,2IodoacetamidoPROXYL, 2IodoethylEther, GermaniumIIIodide, 3Bromo5IodobenzoicAcid, 2Bromo5IodobenzoicAcid, TributylmethylammoniumHydroxide, BocBetaIodoAlaOMe, Boc3IodoDAlaOMe, 1,4Diiodobenzene, 1,2Diiodobenzene, 1,3Diiodobenzene, CesiumDichloroiodide, 2,5Diiodopyridine, ThalliumIIodide, Iodopentoxide, 2,5Diiodothiophene, 2Bromo1Fluoro3,5Dimethoxybenzene, 1,6Diiodohexane, 2,3Dideoxy5Iodouridine, 3,4DichlorophenylzincIodide, 3,5DichlorophenylzincIodide, 2,3DichlorophenylzincIodide, 2,4DichlorophenylzincIodide, 2,5DichlorophenylzincIodide, 4,2IodoacetamidoTEMPO, 4PentylphenylzincIodide, Methyl5Bromo2Iodobenzoate, StrontiumIodide, 3EthoxycarbonylPhenylzincIodide, 4EthoxycarbonylPhenylzincIodide, 1,1,2,2,3,3,4,4Octafluoro5Iodopentane, MethylmercuryIIIodide, DiphenyliodoniumNitrate, DimethyldiphenylphosphoniumIodide, HeptafluorobenzylIodide, Nonafluoro1Iodobutane, 3IodomethylPyridineHydriodide, BenzyltrimethylammoniumDichloroiodide, N,NDicyclohexylcarbodiimideMethiodide, 3BromophenylzincIodide, 4BromophenylzincIodide, 8Hydroxy7Iodo5QuinolinesulfonicAcid, 1,1,2,3Tetramethyl1HBenzEIndoliumIodide, BisAcetatoO3MethoxyphenylIodine, 1Iodohexadecane, BismuthIIIOxyiodide, 1,2Diiodotetrafluoroethane, IodoaceticAnhydride, Idoxuridine, 2,6DiiodoParaBenzoquinone, PalladiumIIIodide, DiphenyliodoniumBromide, Haloprogin, 2IodobenzylzincBromide, PolyVinylpyrrolidoneIodineComplex, 1,6DiOrthoCyclohexylidene3CyanoAlphaDAllofuranose, 1,8Diiodooctane, CadmiumIodide, 4Bromo3FluorophenylzincIodide, 4Bromo2FluorophenylzincIodide, TetrabutylammoniumIodide, 1,2Bis2IodoethoxyEthane, 5Iodouridine, Ioxynil, TinIIIodide, 2,5DiiodobenzoicAcid, 3,5Diiodosalicylaldehyde, BisPyridineIodoniumTetrafluoroborate, 5Deoxy5Iodoadenosine, 53IodophenylMethyleneSelenazolidine2,4Dione, ThalliumIodate, 2,4DimethylaminoStyryl1EthylpyridiniumIodide, 1Iodooctadecane, 3,5DiiodoanthranilicAcid, 4Amino3,5DiiodobenzoicAcid, PotassiumHydrogenDiiodate, 3,5DiiodosalicylicAcid, 2,6Diiodo4Nitroaniline, 2,6Diiodo4Nitrophenol, BariumIodide, BoronTriiodide, HydroxyTosyloxyIodoBenzene, DiamminediiodopalladiumII, 2Iodoadenosine, Iodoform, 1,10Diiododecane, 1PTosyl3,4,4Trimethyl2ImidazoliniumIodide, NitrogenTriiodide, DeuteratedIodoform, Lithium3,5Diiodosalicylate, 5,7Diiodo8Hydroxyquinoline, 1Propanol3,3,3D3, 2,4Bromophenyl6Iodoimidazo1,2APyridine, 1,4Diiodotetrafluorobenzene, 1,2Diiodotetrafluorobenzene, BenzyltributylammoniumIodide, SamariumIIIodide, MethylTriphenylphosphoniumIodide(Methyl)13C1, BocBetaIodoAlaOBzl, MethyltriphenylphosphoniumIodide, EuropiumIIIodide, 4,4Diiodobiphenyl, BisTertButylcarbonyloxyIodobenzene, MethylTriphenylphosphoniumIodide(Methyl)D3, AluminumIodide, IodobisIndenylVanadiumIII, 5Methyl3methylthio1,4Diphenyl1H1,2,4TriazoliumIodide, PhosphorusTriiodide, Iodofenphos, HexaamminenickelIIIodide, DysprosiumIIIodide, Iophendylate, TributyltinIodide, 2,7Diiodofluorene, IodoPTolylMercury, N,NDiBoc2Iodoaniline, EthyltriphenylphosphoniumIodide, ThuliumIIIodide, DessMartinPeriodinane, TetrapentylammoniumIodide, ScandiumIIIIodide, Tetrafluoro2tetrafluoro2IodoethoxyEthanesulfonylFluoride, DiphenyliodoniumHexafluorophosphate, YtterbiumIIIodide, BariumIodideDihydrate, BisTrifluoroacetoxyIodoBenzene, DiphenyliodoniumTriflate, QuinaldineRed, Trans4,21FerrocenylVinyl1MethylpyridiniumIodide, VanadiumIIIIodide, 3,5DiiodoLTyrosine, IsopropyltriphenylphosphoniumIodide, TetrabutylammoniumMetaPeriodate, NIodoacetaminoethyl1Naphthylamine5SulfonicAcid, 4Iodo1Trityl1HImidazole, 2Deoxy5Iodouridine3,5Diacetate, PerfluorohexylIodide, MethyltriphenylarsoniumIodide, PlatinumIIIodide, GalliumIIIIodide, DiphenyliodoniumPToluenesulfonate, MethyltriphenoxyphosphoniumIodide, Octafluoro1,4Diiodobutane, EthylRed, Pseudoisocyanine, 1,1Diethyl4,4CyanineIodide, MercuryIIIodide9metalsBasis, MercuryIIIodate, MercuryIIIodide, ArsenicIIIIodide, LeadIIIodide, CadmiumIodate, TetraphenylphosphoniumIodide, IodoIodomethylMercury, YttriumIIIIodide, 1,4Iodophenyl5,4Nitrophenyl3Phenylformazan, 2,4,6Triiodophenol, SMinus21Hydroxy3,3Dimethylbutan2YliminoMethyl4,6Diiodophenol, 1H,1H,2H,2HPerfluorooctylIodide, HexyltriphenylphosphoniumIodide, DicyanineA, 1,1Diethyl2,2CarbocyanineIodide, 1,1Diethyl4,4CarbocyanineIodide, IsopropamideIodide, TetrahexylammoniumIodide, RutheniumIIIIodide, RhodiumIIIIodide, 2,3,5TriiodobenzylAlcohol, BariumIodate, AllyloxycarbonylmethylTriphenylphosphoniumIodide, 1,4Dicyclohexyl2,5Diiodobenzene, IndiumIIIIodide, 3,4,5TriiodobenzoicAcid, 2,3,5TriiodobenzoicAcid, RhodiumIIIIodideHydrate, AntimonyIIIIodide, BariumIodateMonohydrate, IodonitrotetrazoliumChloride, 1,1Diethyl2,2DicarbocyanineIodide, 3,3Diethyl9MethylthiacarbocyanineIodide, HidcIodide, Fmoc4IodoPheOH, CesiumTriiodide, Bis2,4,6TrimethylpyridineIodineIHexafluorophosphate, 3Amino2,4,6TriiodobenzoicAcid, 4,5IodoacetamidoFluorescein, TriphenylphosphineDiiodide, BariumPeriodate, LanthanumIIIIodide, Tetraiodomethane, BisTrifluoroacetoxyIodoPentafluorobenzene, CeriumIIIIodide, PraseodymiumIIIIodide, Idoxifene, NeodymiumIIIIodide, Ortho4Hydroxyphenyl3,5DiiodoDTyrosine, SamariumIIIIodide, Tetraiodoethylene, SiliconTetraiodide, HitcIodide, TetraheptylammoniumIodide, GadoliniumIIIIodide, 4IodophenylDiphenylsulfoniumTriflate, TerbiumIIIIodide, Bis4TertButylphenylIodoniumTriflate, DysprosiumIIIIodide, 3,3DiethylthiatricarbocyanineIodide, HolmiumIIIIodide, Heptadecafluoro1Iodooctane, 3,3DipropylthiadicarbocyanineIodide, ErbiumIIIIodide, ThuliumIIIIodide, ThymolIodide, 1,6Diiodoperfluorohexane, 1,4Bis2Ethylhexyl2,5Diiodobenzene, 1,4Diiodo2,5Dioctylbenzene, TitaniumIVIodide, LutetiumIIIIodide, LeadIIIodate, 1,5CyclooctadieneDiiodoplatinumII, 5Amino2,4,6TriiodoisophthalicAcid, Bis4TertButylphenylIodoniumPToluenesulfonate, RheniumIIIIodide, DiphosphorusTetraiodide, IopanoicAcid, AlphaEthyl3Hydroxy2,4,6TriiodohydrocinnamicAcid, 3,3DihexyloxacarbocyanineIodide, 1Iodo1H,1H,2H,2HPerfluorodecane, GoldIIIIodide, DiphenyliodoniumPerfluoro1Butanesulfonate, GermaniumIVIodide, Diiodofluorescein, BismuthIodide, BismuthIIIIodide, BisPMethoxyphenylDiiodoTellurium, BiliminAcid, Diphenyliodonium9,10Dimethoxyanthracene2Sulfonate, ZirconiumIVIodide, 1,4Bis3,7Dimethyloctyl2,5Diiodobenzene, IR676Iodide, IR786Iodide, YttriumIodate, Diatrizoate, IocetamicAcid, DLArginineHydrochlorideMonohydrate, UraniumIIIIodide, NAcetylLPhenylalanyl3,5DiiodoLTyrosine, TinIVIodide, TelluriumTetraiodide, 2,7Diiodo9,9Dioctyl9HFluorene, 9,9Bis2Ethylhexyl2,7Diiodo9HFluorene, Amiodarone, PerfluorodecylIodide, Triiodothyronine, Hexadecafluoro1,8Diiodooctane, MercuryIIodide, TridodecylmethylammoniumIodide, 1,4Didodecyl2,5Diiodobenzene, IR780Iodide, EthyldimethylSulfoniumIodideMercuricIodideAdditionCompound, LiothyronineSodium, BisButylcyclopentadienylTungstenIVDiiodide, 1,3,5Tris4IodophenylBenzene, HafniumIVIodide, DiethylmethylsulfoniumIodideMercuricIodideAdditionCompound, 3,3,5TriiodoLThyronineSodiumSaltHydrate, Bis4TertButylphenylIodoniumPerfluoro1Butanesulfonate, 2,7Diiodo9,9Di3,7Dimethyloctyl9HFluorene, TriethylsulfoniumTriiodomercurate1, PlatinumIVIodide, DequaliniumIodide, 3HeptadecafluorooctylSulfonylAminoPropyTrimethylammoniumIodide, NiobiumVIodide, ThoriumIVIodide, UraniumIVIodide, Pentacosafluoro1Iodododecane, 2,7Diiodo9,9DiIododecyl9HFluorene, LThyroxine, DThyroxine, DonovansSolution, NesslersReagent, Metrizamide, 5,3Ethoxy4,3Ethyl5Methyl2,3HBenzothiazolylidene2Butenylidene3Ethyl23Ethyl4,5Diphenyl2,3HThiazolylideneMethyl4,5Dihydro4OxothiazoliumIodide, Ioversol, MeglumineDiatrizoate, TantalumViodide, Iohexol, 3,3,5,5Tetraiodophenolphthalein, DibenzylethylsulfoniumIodideMercuricIodide, CopperITetraiodomercurateII, ErythrosinB, DibenzylbutylsulfoniumIodideMercuricIodide, 3,3,5,5Tetraiodophenolsulfonephthalein, 3,3,5,5TetraiodophenolphthaleinSodiumSalt, IododioxobisTriphenylphosphineRheniumV, AcidRed51, CompoundWithMercuryIodideSulfoniumTribenzylIodide, LThyroxineSodiumSaltPentahydrate, GallamineTriethiodide, RoseBengalLactone, DiiodoPCymeneRutheniumIIDimer, RoseBengal, PotassiumHexaiodorhenateIV, PotassiumHexaiodoplatinateIV, Iodipamide, Diiodobis5Iodopyridin2AmineMercuryDihydroiodide, TrisTrinitratoceriumIVParaperiodate, PropylAstraBlue, Iodixanol}</t>
  </si>
  <si>
    <t>LiquidXenon, XenonDifluoride</t>
  </si>
  <si>
    <t>CesiumFluoride, CesiumHydroxideMonohydrate, CesiumHydroxide, CesiumChloride, CesiumAzide, CesiumFormate, CesiumFluoroaluminate, CesiumAcetate, CesiumBicarbonate, CesiumNitrate, CesiumHydrogencarbonate, CesiumPropionatePropionicAcid, CesiumBromide, CesiumChlorate, CesiumOxalate, CesiumMethanesulfonate, CesiumMetavanadate, CesiumAcetylacetonate, CesiumPerchlorate, CesiumPermanganate, CesiumIodide, CesiumTetrachloroaluminate, CesiumIodate, CesiumCarbonate, CesiumDichloroiodide, CesiumDichromate, CesiumSulfate, AluminumCesiumSulfateDodecahydrate, CesiumTribromide, CesiumChromate, CesiumChloridesodiumChlorideEutectic, CesiumTetraphenylborate, CesiumTriiodide, CesiumTungstate, CesiumOrthovanadate, CesiumAntimonide, CesiumArsenate</t>
  </si>
  <si>
    <t>BariumHydride, BariumOxide, BariumPeroxide, BariumSulfide, BariumHydroxide, Polybarit, BariumFluoride, BariumHydroxideMonohydrate, BariumHydroxideHydrate, BariumCyanide, BariumChlorideFluoride, BariumCarbonate, BariumCarbonate13C1, BariumHexaboride, BariumChloride, BariumMetasilicate, BariumSelenide, BariumSulfite, BariumAzide, BariumBorate, BariumOxalate, BariumFormate, BariumNitrite, BariumTitanate, BariumSulfate, BariumHydrogenPhosphate, BariumChlorateMonohydrate, BariumCalciumTitanate, BariumChlorideDihydrate, BariumAluminumAlloy, BariumThiosulfate, BariumChromate, BariumSuccinate, BariumThiocyanate, BariumAcetate, BariumIsopropoxide, BariumManganate, BariumNitrate, BariumSelenite, BariumTelluride, BariumBromate, BariumThiocyanateHydrate, BariumZirconate, BariumHexafluorosilicate, BariumSelenateVI, BariumSelenate, Barium2Ethylhexanoate, BariumTartrate, BariumTrifluoromethanesulfonate, BariumMetaphosphate, BariumBromide, BariumMolybdate, BariumCalciumSaltCarbonicAcid, BariumStannate, BariumChlorate, Barium2CyanoethylphosphateHydrate, BariumFluoborate, BariumMagnesiumSilicate, BariumDilactate, BariumAcetylacetonate, BariumPerchlorate, BariumTetrahydrofurfurylOxide, BariumChloroanilate, BariumNitroprusside, BariumPerchlorateHydrate, BariumTitanateZirconate, BariumPermanganate, Barium2,4,6Trinitroresorcinolate, BariumTungstate, BariumDichromateDihydrate, BariumIodide, Galactose6BariumPhosphate, BariumSaltDFructose,6DihydrogenPhosphate, BariumSaltDGlucose,6DihydrogenPhosphate, BariumSaltPhenol,PNitro, BariumIodideDihydrate, BariumTetracyanoplatinate, BariumPyrophosphate, BariumDiBenzenesulfonate, BariumTetracyanoplatinateIIHydrate, BariumTetratitanate, BariumCyclohexanebutyrate, BariumPToluenesulfonate, BariumNeodecanoate, BariumIodate, BariumCyclohexanesulfamate, BisPentamethylcyclopentadienylBarium,DimethoxyethaneDMEAdduct, BariumIodateMonohydrate, BariumPeriodate, BariumBis2,2,6,6Tetramethyl3,5HeptanedionateHydrate, BariumHexafluoroacetylacetonate, Barium44Chloro5Methyl2SulfonatophenylAzo3Hydroxy2Naphthoate, BariumNiobate, BariumCalciumTungstenOxide, BariumDiphenylamine4Sulfonate, BariumStrontiumTungstenOxide, BariumAntimonide, AntimonyBariumTartrate, BariumDibenzylphosphate, BariumStearate, BariumSaltRicinoleicAcid, BariumNAcetylneuraminate, BariumReineckate, BariumTitaniumIVTetrahydrofurfurylOxide, BariumBis6,6,7,7,8,8,8Heptafluoro2,2Dimethyl3,5Octanedionate, FastSkyBlue, BariumYttriumTungstenOxide, BariumSodiumNiobiumOxide, BariumFerrite, YttriumBariumCopperOxide</t>
  </si>
  <si>
    <t>LanthanumHydride, LanthanumCarbide, LanthanumIIIHydroxide, LanthanumIIIFluoride, LanthanumHexaboride, LanthanumAluminumOxide, LanthanumIIIAcetateHydrate, LanthanumIIINitrateHydrate, LanthanumIIIChloride, LanthanumIIIPhosphateHydrate, LanthanumIIISulfateHydrate, LanthanumAntimonide, LanthanumIIIChlorideHydrate, LanthanumIIITrifluoromethanesulfonate, LanthanumIodate, StrontiumLanthanumAluminate, LanthanumIIIOxide, TrisCyclopentadienylLanthanumIII, LanthanumIIIChlorideHeptahydrate, LanthanumIIIBromide, LanthanumIIIBromideHydrate, LanthanumIIINitrateHexahydrate, LanthanumIIIPerchlorate, LanthanumIIIAcetylacetonateHydrate, LanthanumIIICarbonateHydrate, TrisTetramethylcyclopentadienylLanthanumIII, LanthanumIIIIodide, LanthanumIIIOxalateHydrate, LanthanumIIISulfate, LanthanumIIISulfateNonahydrate, LanthanumIIITrifluoromethanesulfonateHydrate, TrisN,NBisTrimethylsilylAmideLanthanumIII</t>
  </si>
  <si>
    <t>CeriumCarbide, CeriumIVOxide, CeriumSilicide, CeriumIIIFluoride, CeriumIVHydroxide, CeriumIVFluoride, AluminumCeriumOxide, CeriumIIIChloride, CeriumIIIOrthovanadate, CeriumIVZirconiumIVOxide, CeriumNitrate, CeriumIVSulfate, TrisCyclopentadienylCeriumIII, CeriumIIIAcetateHydrate, CeriumIIIChlorideHeptahydrate, CeriumIIISulfide, CeriumIIIBromide, CeriumIIINitrateHexahydrate, CeriumIVSulfateHydrate,ComplexWithSulfuricAcid, CeriumIIIPerchlorate, CeriumIIIAcetylacetonateHydrate, CeriumIIICarbonateHydrate, TrisTetramethylcyclopentadienylCeriumIII, CeriumIIIIodide, CeriumIVPerchlorate, AmmoniumCeriumIVNitrate, CeriumIIIOxalateHydrate, CeriumIIISulfate, CeriumIII2Ethylhexanoate, CeriumIIISulfateOctahydrate, AmmoniumCeriumIVSulfateHydrate, TrisN,NBisTrimethylsilylAmideCeriumIII, AmmoniumCeriumIVSulfateDihydrate, CeriumIIISulfateHydrate, CeriumIIITungstate, TrisTrinitratoceriumIVParaperiodate</t>
  </si>
  <si>
    <t>PraseodymiumIIIHydroxide, PraseodymiumIIIFluoride, PraseodymiumIIIIsopropoxide, PraseodymiumIIIPhosphate, PraseodymiumIIIChloride, PraseodymiumIIIOxalateHydrate, PraseodymiumIIIChlorideHydrate, PraseodymiumIIITrifluoromethanesulfonate, PraseodymiumIIINitrate, TrisCyclopentadienylPraseodymiumIII, TrisTetramethylcyclopentadienylPraseodymiumIII, PraseodymiumIIIBromide, PraseodymiumIIIBromideHydrate, PraseodymiumIIINitratePentahydrate, PraseodymiumIIIPerchlorate, PraseodymiumIIIAcetylacetonateHydrate, TrisIsopropylcyclopentadienylPraseodymiumIII, PraseodymiumIIICarbonateHydrate, PraseodymiumIIINitrateHexahydrate, PraseodymiumIIIIodide, PraseodymiumIIISulfate, TrisN,NBisTrimethylsilylAmidePraseodymiumIII, ResolveAlPr, PraseodymiumIIIHexafluoroacetylacetonateHydrate, PraseodymiumIIITris3TrifluoromethylhydroxymethyleneDCamphorate, PraseodymiumIII,IVOxide, PrasedymiumIIIOxide, ResolveAlPrFOD, PraseodymiumIIITris3heptafluoropropylhydroxymethyleneDCamphorate</t>
  </si>
  <si>
    <t>NeodymiumIIIHydroxideHydrate, NeodymiumIIIFluoride, NeodymiumCarbonate, NeodymiumIIIIsopropoxide, NeodymiumIIINitrateHydrate, NeodymiumIIINitrateHexahydrate, NeodymiumIIIChloride, NeodymiumIIIPhosphateHydrate, NeodymiumIIISulfateHydrate, NeodymiumAntimonide, NeodymiumIIIChlorideHexahydrate, NeodymiumIIITrifluoromethanesulfonate, NeodymiumIIIOxide, TrisCyclopentadienylNeodymiumIII, NeodymiumIIIAcetateHydrate, NeodymiumIIIBromide, NeodymiumIIIBromideHydrate, NeodymiumIIIAcetylacetonateHydrate, NeodymiumIIIPerchlorate, TrisIsopropylcyclopentadienylNeodymiumIII, NeodymiumIIICarbonateHydrate, TrisTetramethylcyclopentadienylNeodymiumIII, NeodymiumIIIIodide, NeodymiumIIIOxalateHydrate, NeodymiumIIISulfate, TrisN,NBisTrimethylsilylAmideNeodymiumIII, NeodymiumIIITris2,2,6,6Tetramethyl3,5Heptanedionate</t>
  </si>
  <si>
    <t>SamariumIIIFluoride, DisamariumHeptacobalt, SamariumIIIIsopropoxide, SamariumIIIHydroxideHydrate, SamariumIIIAcetateHydrate, SamariumIIIChloride, SamariumIIIPhosphateHydrate, SamariumIIITrifluoromethanesulfonate, TrisCyclopentadienylSamariumIII, SamariumIIIOxide, SamariumIIIChlorideHexahydrate, SamariumIIIBromide, SamariumIIIodide, SamariumIIINitrateHexahydrate, SamariumPentacobalt, SamariumIIIPerchlorate, SamariumIIIAcetylacetonateHydrate, SamariumIIICarbonateHydrate, TrisTetramethylcyclopentadienylSamariumIII, SamariumIIIIodide, SamariumIIISulfate, SamariumIIISulfateOctahydrate, TrisN,NBisTrimethylsilylAmideSamariumIII, SamariumIIITris2,2,6,6Tetramethyl3,5Heptanedionate</t>
  </si>
  <si>
    <t>EuropiumIIIHydroxide, EuropiumIIIFluoride, EuropiumIIChloride, EuropiumIISelenide, EuropiumIIIChloride, EuropiumIIIPhosphateHydrate, EuropiumIIIChlorideHexahydrate, EuropiumIITelluride, EuropiumIIITrifluoroacetateTrihydrate, EuropiumIIITrifluoromethanesulfonate, EuropiumIIBromide, EuropiumIIIAcetateHydrate, EuropiumIIIOxide, EuropiumIIIodide, EuropiumIIIBromideHydrate, EuropiumIIINitratePentahydrate, EuropiumIIINitrateHydrate, EuropiumIIINitrateHexahydrate, EuropiumIIIPerchlorate, EuropiumIIIAcetylacetonateHydrate, TrisTetramethylcyclopentadienylEuropiumIII, AmmoniumTetrathiomolybdate, EuropiumIIIOxalateHydrate, EuropiumIIISulfate, EuropiumIIISulfateHydrate, TrisN,NBisTrimethylsilylAmideEuropiumIII, TrisBenzoylacetonatoMonoPhenanthrolineEuropiumIII, EuropiumTris3TrifluoromethylhydroxymethylenePlusCamphorate, TrisDibenzoylmethaneMono1,10PhenanthrolineEuropiumLll, TrisDibenzoylmethaneMono5Amino1,10PhenanthrolineEuropiumLll, ResolveAlEuFOD, EuropiumTris3HeptafluoropropylhydroxymethylenePlusCamphorate</t>
  </si>
  <si>
    <t>GadoliniumIIIFluoride, GadoliniumIIIHydroxideHydrate, GadoliniumIIIAcetateHydrate, GadoliniumIIIChloride, GadoliniumGalliumGarnet, GadoliniumAntimonide, GadoliniumIIIChlorideHexahydrate, GadoliniumIIIChlorideHydrate, GadoliniumIIIOctanoate, GadoliniumIIITrifluoromethanesulfonate, GadoliniumIIINitrate, TrisCyclopentadienylGadoliniumIII, GadoliniumIIIOxide, GadoliniumIIIBromide, GadoliniumIIIBromideHydrate, TrisEthylcyclopentadienylGadoliniumIII, GadoliniumIIINitrateHexahydrate, GadoliniumIIIPerchlorate, GadoliniumIIIAcetylacetonateHydrate, GadoliniumIIICarbonateHydrate, TrisTetramethylcyclopentadienylGadoliniumIII, GadoliniumIIIIodide, Gadoteridol, GadoliniumIIIOxalateHydrate, TrisN,NBisTrimethylsilylAmideGadoliniumIII, GadoliniumIIITelluride, ResolveAlGd, GadoliniumIIISulfateOctahydrate, GadoliniumIIISulfate, ResolveAlGdFOD</t>
  </si>
  <si>
    <t>TerbiumIIIFluoride, TerbiumIIIAcetateHydrate, TerbiumIIINitrateHexahydrate, TerbiumIIINitratePentahydrate, TerbiumIIIChloride, TerbiumAntimonide, TerbiumIIIChlorideHexahydrate, TerbiumIIIChlorideHydrate, TerbiumIIITrifluoromethanesulfonate, TrisCyclopentadienylTerbiumIII, TerbiumIIIOxide, TerbiumIIIBromide, TerbiumIIIPerchlorate, TrisIsopropylcyclopentadienylTerbiumIII, TrisTetramethylcyclopentadienylTerbiumIII, TerbiumIIIIodide, TerbiumIIISulfate, TrisN,NBisTrimethylsilylAmideTerbiumIII, TerbiumIIITris2,2,6,6Tetramethyl3,5Heptanedionate, TerbiumIII,IVOxide, TerbiumIIISulfateOctahydrate</t>
  </si>
  <si>
    <t>DysprosiumHydride, DysprosiumIIIFluoride, DysprosiumIIINitrateHydrate, DysprosiumIIIChloride, DysprosiumAntimonide, DysprosiumIIIChlorideHexahydrate, DysprosiumIIITrifluoromethanesulfonate, DysprosiumIIIAcetateHydrate, DysprosiumIIIOxide, DysprosiumIIIBromide, DysprosiumIIIodide, DysprosiumIIIBromideHydrate, DysprosiumIIIPerchlorate, DysprosiumIIICarbonateHydrate, DysprosiumIIIIodide, DysprosiumIIIOxalateHydrate, ResolveAlDy, DysprosiumIIISulfateOctahydrate, DysprosiumIIISulfate, ResolveAlDyFOD</t>
  </si>
  <si>
    <t>HolmiumIIIFluoride, HolmiumIIICarbonateHydrate, HolmiumIIINitratePentahydrate, HolmiumIIIPhosphate, HolmiumIIIChloride, HolmiumAntimonide, HolmiumIIITrifluoromethanesulfonate, TrisCyclopentadienylHolmiumIII, HolmiumIIIAcetateHydrate, HolmiumIIIOxide, HolmiumIIIChlorideHexahydrate, HolmiumIIIBromide, HolmiumIIIBromideHydrate, HolmiumIIIPerchlorate, HolmiumIIIIodide, HolmiumIIISulfate, TrisN,NBisTrimethylsilylAmideHolmiumIII, ResolveAlHo, ResolveAlHoFOD</t>
  </si>
  <si>
    <t>ErbiumHydride, ErbiumIIIFluoride, ErbiumIIINitratePentahydrate, ErbiumIIIChloride, ErbiumIIIOxalateHydrate, ErbiumIIIPhosphateHydrate, ErbiumAntimonide, ErbiumIIIChlorideHexahydrate, ErbiumIIITrifluoromethanesulfonate, TrisCyclopentadienylErbiumIII, ErbiumIIIAcetateHydrate, ErbiumIIIOxide, ErbiumIIIBromide, ErbiumIIIBromideHydrate, ErbiumIIIPerchlorate, ErbiumIIIAcetylacetonateHydrate, TrisIsopropylcyclopentadienylErbiumIII, TrisButylcyclopentadienylErbiumIII, ErbiumIIIIodide, Tris8HydroxyquinolinatoErbiumIII, ErbiumIIISulfate, ErbiumIIISulfateHydrate, ErbiumTelluride, ErbiumIIITris2,2,6,6Tetramethyl3,5Heptanedionate, ErbiumIIITris3TrifluoromethylhydroxymethylenePlusCamphorate, ResolveAlErFOD, ErbiumTris3HeptafluoropropylhydroxymethyleneMinusCamphorate</t>
  </si>
  <si>
    <t>ThuliumIIIFluoride, ThuliumIIICarbonateHydrate, ThuliumIIINitratePentahydrate, ThuliumIIIChloride, ThuliumAntimonide, ThuliumIIIChlorideHexahydrate, ThuliumIIITrifluoromethanesulfonate, TrisCyclopentadienylThuliumIII, ThuliumIIIAcetateHydrate, ThuliumIIIOxide, ThuliumIIIBromide, ThuliumIIIodide, ThuliumIIIBromideHydrate, ThuliumIIIIodide, ThuliumIIIOxalate, ThuliumIIIOxalateHydrate, ThuliumIIISulfate, ThuliumIIISulfateOctahydrate, TrisN,NBisTrimethylsilylAmideThuliumIII, ThuliumIIITris2,2,6,6Tetramethyl3,5Heptanedionate</t>
  </si>
  <si>
    <t>YtterbiumIIIFluoride, YtterbiumIIIAcetateTetrahydrate, YtterbiumIIIChloride, YtterbiumAntimonide, YtterbiumIIIIsopropoxide, TrisCyclopentadienylYtterbiumIII, YtterbiumIIIChlorideHexahydrate, YtterbiumIIIOxide, YtterbiumIIIBromide, YtterbiumIIIodide, YtterbiumIIIBromideHydrate, YtterbiumIIINitratePentahydrate, YtterbiumIIIPerchlorate, YtterbiumIIITrifluoromethanesulfonate, YtterbiumIIISulfate, YtterbiumIIITrifluoromethanesulfonateHydrate, ResolveAlYb, ResolveAlLa, YtterbiumTris3TrifluoromethylhydroxymethylenePlusCamphorate, YtterbiumIIITrifluoromethanesulfonimide, ResolveAlYbFOD</t>
  </si>
  <si>
    <t>LutetiumIIIFluoride, LutetiumIIIChloride, LutetiumAntimonide, LutetiumIIIChlorideHexahydrate, LutetiumIIITrifluoromethanesulfonate, LutetiumIIINitrate, LutetiumIIIAcetateHydrate, LutetiumIIINitrateHydrate, LutetiumIIIOxide, LutetiumIIIBromide, LutetiumIIIBromideHydrate, Hexahydrate6LutetiumIIINitrate, LutetiumIIIPerchlorate, LutetiumIIIAcetylacetonateHydrate, LutetiumIIICarbonateHydrate, LutetiumIIIIodide, LutetiumIIIOxalateHydrate, LutetiumIIISulfate, LutetiumIIISulfateHydrate</t>
  </si>
  <si>
    <t>HafniumIIHydride, HafniumIVCarbide, HafniumNitride, HafniumIVOxide, HafniumIVFluoride, HafniumIVSulfate, HafniumIVOxychlorideHydrate, HafniumIVChloride, HafniumSelenide, DimethylbisCyclopentadienylHafniumIV, CyclopentadienylhafniumIVTrichloride, TetrakisDimethylamidoHafniumIV, BisCyclopentadienylHafniumIVDichloride, IndenylhafniumIVTrichloride, TetrakisEthylmethylamidoHafniumIV, HafniumIVNitrate, BisEthylcyclopentadienylHafniumIVDichloride, BisIndenylDimethylhafniumIV, BisTertButylcyclopentadienylDimethylhafniumIV, BisIsopropylcyclopentadienylHafniumIVDichloride, HafniumIVChlorideTetrahydrofuranComplex, TetrakisDiethylamidoHafniumIV, HafniumIVTertButoxide, HafniumIVNButoxide, DichlorobisIndenylHafnium, BisTertButylcyclopentadienylHafniumIVDichloride, HafniumIVBromide, BisPentamethylcyclopentadienylHafniumIVDichloride, BisTrimethylsilylAmidohafniumIVChloride, Tetrakis1Methoxy2Methyl2PropoxyHafniumIV, HafniumIVIodide, PotassiumTetraoxalatohafnateIV, HafniumIVTrifluoromethanesulfonateHydrate</t>
  </si>
  <si>
    <t>TantalumBoride, TantalumIVCarbide, TantalumNitride, TantalumDiboride, TantalumVMethoxide, LithiumTantalate, TantalumSilicide, TantalumVButoxide, PotassiumTantalate, TantalumVFluoride, TantalumIVSelenide, TantalumVChloride, PotassiumHeptafluorotantalateV, PentakisDimethylaminoTantalumV, TantalumVethoxide, TantalumIVTelluride, TrisDiethylamidoEthylimidoTantalumV, TantalumVOxide, PentamethylcyclopentadienyltantalumIVTetrachloride, TrisDiethylamidoTertbutylimidoTantalumV, TantalumVBromide, TantalumViodide</t>
  </si>
  <si>
    <t>TungstenBoride, TungstenIVCarbide, TungstenIVOxide, TungstenVIOxide, TungstenSilicide, TungstenIVSulfide, TungsticAcid, LithiumTungstate, MagnesiumTungstate, AmmoniumParaTungstateHydrate, CalciumTungstate, TungstenVIDichlorideDioxide, SodiumTungstate, TungstenVIFluoride, CopperIITungstate, BisCyclopentadienylTungstenIVDihydride, TriamminetungstenIVTricarbonyl, TungstenIVChloride, PotassiumTungstate, SodiumTungstateDihydrate, CyclopentadienyltungstenIITricarbonylHydride, SodiumDodecatungstophosphate, TungstenIVSelenide, BisCyclopentadienylTungstenIVChlorideHydride, TungstenVIOxychloride, AmmoniumTetrathiotungstate, TungstenHexacarbonyl, Tricarbonyl1,3,5CycloheptatrieneTungsten0, CadmiumTungstate, CyclopentadienyltungstenIITricarbonylChloride, BisEthylcyclopentadienylTungstenIVDihydride, BisCyclopentadienylTungstenIVDichloride, TricarbonylMesityleneTungsten0, BariumTungstate, TrisAcetonitrileTricarbonyltungsten0, BisIsopropylcyclopentadienylTungstenIVDihydride, TungstenVIChloride, Tetracarbonyl1,5CyclooctadieneTungsten0, BisTertButyliminoBisDimethylaminoTungstenVI, Tungsten0PentacarbonylNPentylisonitrile, BisEthylcyclopentadienylTungstenIVDichloride, TungstenIVTelluride, LeadIITungstate, BisIsopropylcyclopentadienylTungstenIVDichloride, SilverTungstate, DichlorobisCyclopentadienylTungstenTetrafluoroborate, TrisTertButoxy2,2DimethylpropylidyneTungstenVI, PiperidineTetrathiotungstate, BisButylcyclopentadienylTungstenIVDichloride, CesiumTungstate, TungstenVbromide, BisButylcyclopentadienylTungstenIVDibromide, BariumCalciumTungstenOxide, BariumStrontiumTungstenOxide, BisButylcyclopentadienylTungstenIVDiiodide, 1,2BisDiphenylphosphinoEthaneTetracarbonyltungsten0, PropylcyclopentadienylTungstenITricarbonylDimer, 1,1BisDiphenylphosphinoFerroceneTetracarbonyltungsten0, BariumYttriumTungstenOxide, CeriumIIITungstate, TungstosilicicAcidHydrate, PhosphotungsticAcidHydrate, SodiumPhosphotungstateHydrate, SodiumMetatungstate, AmmoniumMetatungstateHydrate, SodiumMetatungstateHydrate</t>
  </si>
  <si>
    <t>RheniumIVOxide, RheniumVIOxide, MethyltrioxorheniumVII, PerrhenicAcid, AmmoniumPerrhenate, SodiumPerrhenate, PotassiumPerrhenate, RheniumIIIChloride, RheniumVIFluoride, RheniumIVChloride, SilverIPerrhenate, PentacarbonylchlororheniumI, RheniumVChloride, BromopentacarbonylrheniumI, RheniumDitelluride, ThalliumIPerrhenate, PotassiumHexachlororhenateIV, RheniumVIIOxide, TetrabutylammoniumPerrhenate, TrioxoTriphenylsilyloxyRheniumVII, CalciumPerrhenate, RheniumIIIIodide, RheniumVIISulfide, DirheniumDecacarbonyl, MerTrichlorotrisDimethylphenylphosphineRheniumIII, PotassiumHexabromorhenateIV, AcetonitrileTrichlorobisTriphenylphosphineRheniumIII, IododioxobisTriphenylphosphineRheniumV, PotassiumHexaiodorhenateIV, TetrabutylammoniumOctachlorodirhenateIII</t>
  </si>
  <si>
    <t>OsmiumTetroxide, PotassiumNitridotrioxoosmateVIII, OsmiumTrichloride, OsmiumIIIChlorideHydrate, PentaammineDinitrogenOsmiumIIChloride, PotassiumOsmateVIDihydrate, AmmoniumHexachloroosmateIV, BisPentamethylcyclopentadienylOsmiumII, SodiumHexachloroosmateIVHydrate, PotassiumHexachloroosmateIV, PentaammineTrifluoromethanesulfonatoOsmiumIIITriflate, TriosmiumDodecacarbonyl, DodecacarbonyltetraMuHydridotetraosmium</t>
  </si>
  <si>
    <t>IridiumIVOxide, IridiumIVOxideHydrate, IridiumIIIChloride, IridiumIIIChlorideHydrate, AcetylacetonatoDicarbonyliridiumI, IridiumIVChlorideHydrate, IridiumIIIChlorideHydrochlorideHydrate, PentaamminechloroiridiumIIIChloride, Acetylacetonato1,5CyclooctadieneIridiumI, HydrogenHexachloroiridateIVHydrate, AmmoniumHexachloroiridateIV, AmmoniumHexachloroiridateIIIMonohydrate, IridiumIIIBromideHydrate, SodiumHexachloroiridateIVHexahydrate, PotassiumPentachloronitrosyliridateIII, PotassiumHexachloroiridateIV, SodiumHexachloroiridateIIIHydrate, IridiumIIIAcetylacetonate, PotassiumHexachloroiridateIII, TrichlorotrisPyridineIridiumIII, SodiumHexanitroiridateIII, PotassiumHexanitroiridateIII, Bis1,5CyclooctadieneDiiridiumIdichloride, SodiumHexabromoiridateIV, PotassiumHexabromoiridateIV, BisTriphenylphosphineIridiumICarbonylChloride, PentamethylcyclopentadienyliridiumIIIChloride,dimer, 1,5CyclooctadienepyridinetricyclohexylphosphineIridiumIHexafluorophosphate, 1,5CyclooctadieneBisMethyldiphenylphosphineIridiumIHexafluorophosphate, ChlorobisCycloocteneIridiumIdimer, Bis1,2BisDiphenylphosphinoEthaneCarbonylchloroiridiumI, Dichlorotetrakis2,2PyridinylPhenylDiiridiumIII, TetrairidiumDodecacarbonyl</t>
  </si>
  <si>
    <t>SodiumHexabromoplatinateIV, PlatinumIVOxide, PlatinumIVOxideMonohydrate, PlatinumIICyanide, PlatinumIVSulfide, PlatinumIIChloride, PlatinumrhodiumAlloy, CisDiammineplatinumIIDichloride, TransPlatinumIIDiammineDichloride, HydrogenHexahydroxyplatinateIV, TetraammineplatinumIIChlorideHydrate, TetraammineplatinumIIHydroxideHydrate, TrimethylMethylcyclopentadienylPlatinumIV, DiamminedinitritoplatinumII, DichloroEthylenediaminePlatinumII, LithiumTetracyanoplatinateIIHydrate, 1,5CyclooctadieneDimethylplatinumII, PlatinumIVChloride, CisBisAcetonitrileDichloroplatinumII, SodiumHexahydroxyplatinateIV, PlatinumIIBromide, PotassiumAminetrichloroplatinateII, SodiumTetracyanoplatinateIIHydrate, PotassiumTrichloroethyleneplatinate, AmmoniumTetrachloroplatinateII, Dichloro1,5CyclooctadienePlatinumII, PotassiumTetracyanoplatinateII, Dichloro1,2DiaminocyclohexanePlatinumII, PotassiumHexahydroxoplatinate, EthenylEthenylDimethylSilylOxyDimethylSilanePlatinum, PotassiumTrichloroEthylenePlatinateIIHydrate, TetraammineplatinumIIHydrogencarbonate, DichlorobisEthylenediaminePlatinumII, TetraammineplatinumIINitrate, PlatinumIIAcetylacetonate, PotassiumTetracyanoplatinateIIHydrate, SodiumTetrachloroplatinateIIHydrate, PotassiumTetrachloroplatinateII, 2,2BipyridineDichloroplatinumII, CisDichlorobisPyridinePlatinumII, ChloroplatinicAcidHydrate, ChloroplatinicAcid, PotassiumHexacyanoplatinateIV, BariumTetracyanoplatinate, AmmoniumHexachloroplatinateIV, Dichloro1,10PhenanthrolinePlatinumII, CisDichlorobisDiethylSulfidePlatinumII, PlatinumIIIodide, SP42Platinum,Rel1R,2R1,2CyclohexanediamineKN,kNSelenato2KO,kO, BariumTetracyanoplatinateIIHydrate, PotassiumTetranitroplatinateII, Dibromo1,5CyclooctadienePlatinumII, PotassiumBisOxalatoPlatinateIIDihydrate, CisBisBenzonitrileDichloroplatinumII, CisPlatinumII,BisMethylSelenideDichloro, PotassiumHexachloroplatinateIV, PotassiumHexachloroplatinate, CisDichlorobisTriethylphosphinePlatinumII, TransDichlorobisTriethylphosphinePlatinumII, ChloroplatinicAcidHexahydrate, Dichloro2,,2TerpyridinePlatinumIIDihydrate, Platinum2,4,6,8Tetramethyl2,4,6,8Tetravinyl1,3,5,7,2,4,6,8Tetraoxatetrasilocane, 1,5CyclooctadieneDiiodoplatinumII, SodiumHexachloroplatinateIVHexahydrate, PotassiumTetrabromoplatinateII, TetraammineplatinumIITetrachloroplatinateII, HydrogenHexabromoplatinateIVHydrate, PlatinumIVIodide, AmmoniumHexabromoplatinateIV, AmmoniumTrisPentasulfidoPlatinateIV, PlatinumOctaethylporphyrin, EthylenebisTriphenylphosphinePlatinum0, PotassiumHexabromoplatinateIV, CisDichlorobisTriphenylphosphinePlatinumII, TransDichlorobisTriphenylphosphinePlatinumII, TetrabutylammoniumHexachloroplatinateIV, PotassiumHexaiodoplatinateIV, TetrakisTriphenylphosphinePlatinum0</t>
  </si>
  <si>
    <t>GoldICyanide, GoldIChloride, GoldIIIHydroxide, SodiumDicyanoaurateI, PotassiumDicyanoaurateI, ChloroDimethylsulfideGoldI, GoldIIIChloride, ChloroTrimethylphosphineGoldI, GoldIIodide, GoldIIIChlorideTrihydrate, GoldIIIChlorideHydrate, GoldIIIChlorideHydrochloride, LithiumTetrachloroaurateIII, CadmiumThalliumPptLeachResidues,ZincRefiningFlueDust, ChloroTriethylphosphineGoldI, SodiumGoldChloride, AmmoniumTetrachloroaurateIIIHydrate, PotassiumGoldIIIChloride, SodiumTetrachloroaurateIIIHydrate, TrichloroPyridineGoldIII, Aurothioglucose, SodiumAurothiomalateHydrate, GoldISulfide, GoldIIIBromideHydrate, GoldIIIOxideHydrate, GoldIIISulfide, ChloroTriphenylphosphineGoldI, AcidGoldTetrabromide, 2BiphenylDiTertButylphosphineGoldIChloride, HydrogenTetrabromoaurateIII, PotassiumTetrabromoaurateIII, SodiumTetrabromoaurateIIIHydrate, GoldIIIIodide, ChloroTrisParaTrifluoromethylphenylPhosphineGoldI, BisEthylenediamineCadmiumIIBisDicyanoaurate1, BisPropane1,2DiyldiamineN,NCadmiumIIBisBisCyanoCAurate1, TrisTriphenylphosphinegoldOxoniumTetrafluoroborate</t>
  </si>
  <si>
    <t>IonMethylmercury, MercuryIIOxide, SodiumMercuryAmalgam, Dimethylmercury, MethylmercuryHydroxide, MercuryIISulfideRed, MercuryIISulfide, MercuryIIFluoride, MethylmercuryNitrile, HydroxymercuryNitrile, MethylmercuryIIChloride, AmmoniatedMercuricChloride, MercuryIICyanide, DiethylMercury, MethanethiolatoMethylmercury, Chloroethylmercury, MercuryIIChloride, PropylmercuricChloride, MercuryIISelenide, MercuryINitrateDihydrate, Chloro2HydroxyethylMercury, MercuryIIFulminate, BisFormylmethylMercury, DiisopropylMercury, DipropylMercury, MercuryIIOxalate, AcetatoEthylMercury, MethylThioacetamidoMercury, NButylmercuricChloride, Agallol, MethylmercuryIIBromide, MercuricSulfate, ChloroEthanethiolatoMercury, Chloro2ChlorovinylMercury, MethylmercuricDicyanamide, Chloro2FurylMercury, Bis3Hydroxy1PropynylMercury, EthylmercuricDicyandiamide, PhenylmercuricChloride, 3ChloromercuriPyridine, MercuryIITrifluoroacetate, DiSecButylmercury, MercuryIIChromate, MercuryIIThiocyanate, MercuryIIAcetate, DihydroxypropylThioMethylMercury, MercuricNitrate, Bromo2HydroxyethylMercury, MercuryIITelluride, ChloroPHydroxyphenylMercury, ChloroHydroxyphenylMercury, ChloroOHydroxyphenylMercury, IminodiacetatoMercuryII, AcetatoO2EthoxyethylMercury, PhenylmercuricAcetate, PhenylureidoMercury, BromoMethoxycarbonylMercury, Bromo2HydroxypropylMercury, MethylmercuryIIIodide, Bromo2HydroxyethylMercuryAmmoniaSalt, MercuryIINitrateMonohydrate, Bis3MethylbutylMercury, EthylmercuricCysteine, 4AminophenylmercuricAcetate, DiphenylmercuryII, ChloroNPhenylformamidoMercury, Di3Pyridylmercury, ParaChloromercuribenzoicAcid, PhenylmercuricBromide, LMSeedProtectant, MercuryIIBromide, Chloro3Methoxybicyclo(2.2.1)Hept2YlMercury, PChloromercuriobenzoate, Bromohexylmercury, Chlormerodrin, MercuryIPerchlorateTetrahydrate, 2Chloromercuri4Nitrophenol, BisTrimethylsilylmethylMercury, 2,4PentanedionatoO,OPhenylMercury, ChloroTrans2MethoxycyclooctylMercury, MercuryIILactate, Dibenzylmercury, MercuricPotassiumCyanide, Germisan, MercuryGluconate, PhenylTrichloromethylMercury, Diheptylmercury, MercuryDiperchlorate, BisTrifluoromethylthioMercury, 1,3Chloromercuri2MethoxyPropylhydantoin, 3,3Chloromercuri2Methoxy1PropylHydantoin, Chloro3,2,4Dioxo5Imidazolidinyl2MethoxyPropylMercury, 2,5Dichloro3,6DihydroxyParaBenzoquinolatoMercury, MercuryIIPerchlorateHydrate, IodoPTolylMercury, Chloro2Hydroxy3,5DinitrophenylMercury, Chloro2,3MethoxypropionamidoCyclohexylMercury, 3,3Chloromercuri2Methoxy1Propyl1Methylhydantoin, 1,3Chloromercuri2Methoxy1Propyl3Methylhydantoin, 5,3Chloromercuri2Methoxy1Propyl3Methylhydantoin, MercuryIISalt1HTetrazole,5Nitro, EMercury,Chloro2Hexanamidocyclohexyl, 3,3Chloromercuri2Methoxy1Propyl5,5Dimethylhydantoin, BisTrichloromethylMercury, MercuryIFluoride, SodiumTimerfonate, BisLCysteinatoMercury, MercuryIIIodide9metalsBasis, MercuryIIIodate, MercuryIIIodide, IodoIodomethylMercury, EMercury,Chloro2,3BromopropionamidoCyclohexyl, MercuryIIOxycyanide, 3AlphaCarboxyOrthoAnisamido2HydroxypropylHydroxyMercury, MercuryIChloride, Bis2Amino5NitrophenylMercury, GranosanMdb, Bis4Hydroxy3NitrophenylMercury, DodecylthioPhenylmercury, MercuryOrange, MercuryAzide, MercuryIOxalate, MercuryIIEdtaComplex, MercuryIITetrathiocyanatocobaltateII, Chloro42,4DinitrophenylAminoPhenylMercury, MercuryISulfate, MercuryIITrifluoromethanesulfonate, N3Acetoxymercuri2MethoxypropylHippuramide, MercuryDipotassiumTetrathiocyanate, Methyl5IsopropylNPTolylOrthoToluenesulfonamidoMercury, Bis4MorpholinecarbodithioatoMercury, PhenylTribromomethylMercury, PhenylmercuricDithiazonate, MethylNBisPTolylsulfonylAmidoMercury, MercuryIBromide, Mercaptomerin, Ethyl5Ethylmercuri3,1,2,4ThiadiazolylThioMercuryII, MercuryTetravanadate, Methylmercurichlorendimide, Hermophenyl, Ethylmercurichlorendimide, BasicPhenylmercuryNitrate, PHIMM, MercuryIIodide, Diocide, EthyldimethylSulfoniumIodideMercuricIodideAdditionCompound, SodiumSaltMercuryDithiocarbamatePiperazineAceticAcid, BisO,OrthoDibutylphosphorodithioatoSMercury, DiethylmethylsulfoniumIodideMercuricIodideAdditionCompound, SalyrganTheophylline, Mercurophylline, MercuryIIChlorideComplexWithTris2EthylhexylPhosphite, TriethylsulfoniumTriiodomercurate1, MercuryIIDithizonate, MercuryOxideSulfate, MercuryOleate, MercuryDistearate, MercuryIIBromideComplexWithTris2EthylhexylPhosphite, DonovansSolution, NesslersReagent, MercuryIIPhosphate, DibenzylethylsulfoniumIodideMercuricIodide, CopperITetraiodomercurateII, HematoporphyrinmercuryDisodiumSalt, DibenzylbutylsulfoniumIodideMercuricIodide, CompoundWithMercuryIodideSulfoniumTribenzylIodide, PhenylmercurilaurylThioether, Diiodobis5Iodopyridin2AmineMercuryDihydroiodide</t>
  </si>
  <si>
    <t>ThalliumIFluoride, ThalliumIchloride, ThalliumIFormate, ThalliumIEthoxide, ThalliumIIIHydroxide, ThalliumIIIFluoride, ThalliumThiocyanate, ThalliumIIIAcetate, ThalliumINitrate, ThalliumICarbonate, ThalliumICyclopentadienide, ThalliumIBromide, ThalliumIIINitrateTrihydrate, ThalliumChlorate, ThalliumIAcetylacetonate, ThalliumIIITrifluoroacetate, ThalliumIIIChlorideTetrahydrate, ThalliumIIodide, ThalliumBromate, ThalliumIodate, ThalliumIIINitrate, ThalliumIHexafluoroacetylacetonate, ThalliumISulfide, ThalliumSulfide, ThalliumIPerrhenate, ThalliumIIIOxide, ThalliumISelenide, ThalliumSulfate, ThalliumISulfate, ThallousMalonate, ThalliumIIIPerchlorateHydrate, ThalliumChromate, ThalliumIArsenide</t>
  </si>
  <si>
    <t>LeadIIOxide, SodiumLeadAlloy, LeadIVOxide, LeadIISulfide, LeadIIHydroxide, LeadIIFluoride, LeadIICyanamide, LeadIICyanide, LeadIIThiocyanate, Cerussete, Tetramethyllead, LeadIICarbonate, LeadIIChloride, Ethyltrimethyllead, LeadIVFluoride, LeadSilicate, LeadIISelenide, BasicLeadIISulfite, DibasicLeadIISulfite, LeadIIAzide, LeadIIOxalate, Diethyldimethyllead, LeadIIFormate, LeadNitrite, LeadIIMethylthiolate, LeadIITitanate, Anglislite, TetrabasicLeadIISulfate, LeadIISulfate, Methyltriethyllead, AcetoxytrimethylleadIV, LeadTetrathionate, LeadThiosulfate, LeadIIChromate, Tetraethyllead, TriethylLeadChloride, LeadIINitrate, BromotrimethylleadIV, LeadIISelenite, LeadIITelluride, LeadIIZirconate, Schultenite, LeadTetrachloride, LeadIIHexafluorosilicate, AcetoxytriethylleadIV, LeadIIBromide, LeadIIMolybdate, LeadIIAcetateTrihydrate, LeadIIButanoate, LeadIILactate, LeadIIMethanesulfonate, LeadTellurate, LeadIIMetavanadate, LeadIIAcetylacetonate, LeadPerchlorate, LeadArsenite, LeadIIPerchlorateHydrate, LeadIVAcetate, LeadDimethyldithiocarbamate, LeadIIStyphnate, LeadMetaarsenate, LeadIITungstate, LeadIIIodide, ChlorotriphenylleadIV, LeadIISalicylate, LeadIINiobate, Lead2PlusSaltOctanoicAcid, TetraphenylleadIV, TriphenylPhenylethynylLeadIV, LeadBis4Cyclohexylbutyrate, LeadChromateOxide, LeadIIIodate, WoodsMetal, LeadOxide, LeadIIPhthalocyanine, LeadStearate, BasicLeadIICarbonate, BasicLeadIIAcetate, LeadIIPhosphate, HexaphenyldileadIV, LeadIIArsenate</t>
  </si>
  <si>
    <t>BismuthIIIOxychloride, BismuthIIIFluoride, BismuthIIIAcetate, SodiumBismuthate, BismuthIIIPhosphate, BismuthVFluoride, BismuthIIISubnitrateMonohydrate, BismuthIIIChloride, BismuthOrthovanadate, BismuthArsenate, BismuthIIIOxyiodide, BismuthIIISubsalicylate, BismuthIIICitrate, TriphenylbismuthIII, BismuthIIIBromide, BismuthIIIOxide, BismuthIIINitratePentahydrate, TriphenylbismuthIIICarbonate, BasicBismuthIIICarbonate, TriphenylbismuthVdichloride, BismuthIIISulfide, Tris2MethoxyphenylBismuthine, BisAcetatoOTriphenylbismuthV, BismuthIodide, BismuthIIIIodide, BismuthIIITitanate, WoodsMetal, ThoriumBismide, BismuthIIISelenide, BismuthIIITrifluoromethanesulfonate, BismuthSulfate, BismuthNeodecanoate, BismuthIIITris2,2,6,6Tetramethyl3,5Heptanedionate, BismuthAluminateHydrate, BismuthIIIMolybdate, BismuthIIIZirconate</t>
  </si>
  <si>
    <t>RadiumSulfate</t>
  </si>
  <si>
    <t>ThoriumDicarbide, ThoriumIVOxide, ThoriumOxyfluoride, ThoriumSilicide, ThoriumIVSulfide, ThoriumIVHydroxide, ThoriumIVFluoride, ThoriumAluminumAlloy, ThoriumOrthosilicate, ThoriumIVCarbonate, ThoriumIVChloride, ThoriumIVSelenide, ThoriumIVSulfateNonahydrate, ThoriumNitrate, ThoriumTelluride, ThoriumIVChlorideHeptahydrate, ThoriumIVBromide, ThoriumAcetylacetonate, ThoriumBismide, ThoriumIVIodide</t>
  </si>
  <si>
    <t>UraniumNitride, UraniumBoride, UraniumDioxide, UraniumVIOxide, UraniumDisilicide, UraniumIIIFluoride, UraniumSulfide, UraniumTetrafluoride, UraniumPentafluoride, UraniumIIIChloride, UraniumHexafluoride, UranylSulfate, UraniumIVChloride, UraniumDiselenide, Dioxobis2,4PentanedionatoO,oUranium, UraniumTribromide, UraniumDitelluride, UraniumTetrabromide, UraniumIIIIodide, UraniumPentabromide, UraniumIVIodide</t>
  </si>
  <si>
    <t>AlphaBerkelium, BetaBerkelium</t>
  </si>
  <si>
    <t>20, 60, 70</t>
  </si>
  <si>
    <t>2, 3, 4</t>
  </si>
  <si>
    <t>6, 7, 8, 9, 10, 12, 18</t>
  </si>
  <si>
    <t>Calculated</t>
  </si>
  <si>
    <t>van der Waals</t>
  </si>
  <si>
    <t>Covalent (single bond)</t>
  </si>
  <si>
    <t>Covalent (triple bond)</t>
  </si>
  <si>
    <t>Metallic</t>
  </si>
  <si>
    <t>Atomic Radii</t>
  </si>
  <si>
    <t>Empirical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</si>
</sst>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0" fillId="0" borderId="10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0" xfId="0" applyNumberFormat="1" applyBorder="1"/>
    <xf numFmtId="11" fontId="0" fillId="0" borderId="10" xfId="0" applyNumberFormat="1" applyBorder="1"/>
    <xf numFmtId="11" fontId="0" fillId="0" borderId="11" xfId="0" applyNumberFormat="1" applyBorder="1"/>
    <xf numFmtId="49" fontId="0" fillId="0" borderId="11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/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/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21"/>
  <sheetViews>
    <sheetView tabSelected="1" topLeftCell="M1" workbookViewId="0">
      <selection activeCell="T2" sqref="T2"/>
    </sheetView>
  </sheetViews>
  <sheetFormatPr defaultRowHeight="15" x14ac:dyDescent="0.25"/>
  <cols>
    <col min="2" max="2" width="14.42578125" customWidth="1"/>
    <col min="3" max="3" width="9.140625" style="4"/>
    <col min="4" max="4" width="10.85546875" customWidth="1"/>
    <col min="5" max="5" width="13.7109375" customWidth="1"/>
    <col min="8" max="10" width="9.140625" style="4"/>
    <col min="11" max="11" width="11.85546875" customWidth="1"/>
    <col min="18" max="18" width="14.7109375" customWidth="1"/>
    <col min="22" max="22" width="12.5703125" customWidth="1"/>
    <col min="23" max="23" width="10.85546875" customWidth="1"/>
    <col min="25" max="25" width="11.5703125" customWidth="1"/>
    <col min="27" max="27" width="14" customWidth="1"/>
    <col min="31" max="31" width="13.28515625" customWidth="1"/>
    <col min="36" max="36" width="9.140625" style="4"/>
    <col min="38" max="38" width="13.140625" customWidth="1"/>
    <col min="39" max="39" width="12.28515625" customWidth="1"/>
    <col min="40" max="40" width="14" style="4" customWidth="1"/>
    <col min="41" max="41" width="14.7109375" customWidth="1"/>
    <col min="42" max="42" width="14.140625" style="4" customWidth="1"/>
    <col min="43" max="43" width="18.140625" style="4" customWidth="1"/>
    <col min="44" max="44" width="16" customWidth="1"/>
    <col min="45" max="45" width="17" customWidth="1"/>
    <col min="46" max="46" width="12.5703125" customWidth="1"/>
    <col min="47" max="47" width="11.42578125" customWidth="1"/>
    <col min="48" max="48" width="18.140625" customWidth="1"/>
    <col min="49" max="49" width="14.5703125" customWidth="1"/>
    <col min="50" max="50" width="18.140625" customWidth="1"/>
    <col min="51" max="51" width="9.85546875" customWidth="1"/>
    <col min="53" max="53" width="13.85546875" customWidth="1"/>
    <col min="55" max="55" width="21" customWidth="1"/>
    <col min="56" max="56" width="19.140625" customWidth="1"/>
    <col min="57" max="57" width="18.140625" customWidth="1"/>
    <col min="58" max="58" width="13.140625" customWidth="1"/>
    <col min="59" max="59" width="12.140625" customWidth="1"/>
    <col min="62" max="62" width="15.42578125" customWidth="1"/>
    <col min="63" max="63" width="19.85546875" customWidth="1"/>
    <col min="64" max="64" width="16" customWidth="1"/>
    <col min="65" max="65" width="21.42578125" customWidth="1"/>
    <col min="66" max="66" width="11.7109375" customWidth="1"/>
    <col min="67" max="67" width="14.42578125" customWidth="1"/>
    <col min="69" max="69" width="10.5703125" style="4" customWidth="1"/>
    <col min="70" max="70" width="12.42578125" customWidth="1"/>
    <col min="71" max="71" width="11.5703125" customWidth="1"/>
    <col min="73" max="73" width="13" customWidth="1"/>
    <col min="74" max="74" width="13.5703125" customWidth="1"/>
    <col min="75" max="75" width="11.85546875" style="4" customWidth="1"/>
    <col min="76" max="76" width="14.28515625" customWidth="1"/>
    <col min="77" max="82" width="13.85546875" customWidth="1"/>
    <col min="83" max="83" width="11" customWidth="1"/>
    <col min="84" max="85" width="10.85546875" customWidth="1"/>
    <col min="86" max="86" width="12.5703125" customWidth="1"/>
    <col min="87" max="87" width="13.42578125" customWidth="1"/>
  </cols>
  <sheetData>
    <row r="1" spans="1:88" s="1" customFormat="1" ht="19.5" thickBot="1" x14ac:dyDescent="0.35">
      <c r="A1" s="35" t="s">
        <v>358</v>
      </c>
      <c r="B1" s="36"/>
      <c r="C1" s="36"/>
      <c r="D1" s="36"/>
      <c r="E1" s="36"/>
      <c r="F1" s="36"/>
      <c r="G1" s="37"/>
      <c r="H1" s="38" t="s">
        <v>378</v>
      </c>
      <c r="I1" s="39"/>
      <c r="J1" s="39"/>
      <c r="K1" s="39"/>
      <c r="L1" s="40"/>
      <c r="M1" s="32" t="s">
        <v>392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2"/>
      <c r="Z1" s="43" t="s">
        <v>398</v>
      </c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5"/>
      <c r="AN1" s="32" t="s">
        <v>427</v>
      </c>
      <c r="AO1" s="33"/>
      <c r="AP1" s="33"/>
      <c r="AQ1" s="33"/>
      <c r="AR1" s="33"/>
      <c r="AS1" s="33"/>
      <c r="AT1" s="33"/>
      <c r="AU1" s="33"/>
      <c r="AV1" s="33"/>
      <c r="AW1" s="34"/>
      <c r="AX1" s="43" t="s">
        <v>431</v>
      </c>
      <c r="AY1" s="44"/>
      <c r="AZ1" s="44"/>
      <c r="BA1" s="44"/>
      <c r="BB1" s="45"/>
      <c r="BC1" s="32" t="s">
        <v>567</v>
      </c>
      <c r="BD1" s="33"/>
      <c r="BE1" s="33"/>
      <c r="BF1" s="33"/>
      <c r="BG1" s="49"/>
      <c r="BH1" s="43" t="s">
        <v>1058</v>
      </c>
      <c r="BI1" s="44"/>
      <c r="BJ1" s="44"/>
      <c r="BK1" s="44"/>
      <c r="BL1" s="44"/>
      <c r="BM1" s="44"/>
      <c r="BN1" s="44"/>
      <c r="BO1" s="45"/>
      <c r="BP1" s="32" t="s">
        <v>1349</v>
      </c>
      <c r="BQ1" s="33"/>
      <c r="BR1" s="33"/>
      <c r="BS1" s="33"/>
      <c r="BT1" s="33"/>
      <c r="BU1" s="33"/>
      <c r="BV1" s="33"/>
      <c r="BW1" s="33"/>
      <c r="BX1" s="49"/>
      <c r="BY1" s="43" t="s">
        <v>1420</v>
      </c>
      <c r="BZ1" s="44"/>
      <c r="CA1" s="44"/>
      <c r="CB1" s="44"/>
      <c r="CC1" s="44"/>
      <c r="CD1" s="45"/>
      <c r="CE1" s="46" t="s">
        <v>1668</v>
      </c>
      <c r="CF1" s="47"/>
      <c r="CG1" s="47"/>
      <c r="CH1" s="47"/>
      <c r="CI1" s="47"/>
      <c r="CJ1" s="48"/>
    </row>
    <row r="2" spans="1:88" s="2" customFormat="1" ht="30.75" customHeight="1" x14ac:dyDescent="0.25">
      <c r="A2" s="5" t="s">
        <v>0</v>
      </c>
      <c r="B2" s="6" t="s">
        <v>119</v>
      </c>
      <c r="C2" s="6" t="s">
        <v>120</v>
      </c>
      <c r="D2" s="6" t="s">
        <v>1421</v>
      </c>
      <c r="E2" s="6" t="s">
        <v>1571</v>
      </c>
      <c r="F2" s="6" t="s">
        <v>1573</v>
      </c>
      <c r="G2" s="7" t="s">
        <v>1572</v>
      </c>
      <c r="H2" s="5" t="s">
        <v>359</v>
      </c>
      <c r="I2" s="6" t="s">
        <v>364</v>
      </c>
      <c r="J2" s="6" t="s">
        <v>365</v>
      </c>
      <c r="K2" s="6" t="s">
        <v>366</v>
      </c>
      <c r="L2" s="7" t="s">
        <v>379</v>
      </c>
      <c r="M2" s="5" t="s">
        <v>380</v>
      </c>
      <c r="N2" s="6" t="s">
        <v>381</v>
      </c>
      <c r="O2" s="6" t="s">
        <v>382</v>
      </c>
      <c r="P2" s="6" t="s">
        <v>383</v>
      </c>
      <c r="Q2" s="6" t="s">
        <v>384</v>
      </c>
      <c r="R2" s="6" t="s">
        <v>393</v>
      </c>
      <c r="S2" s="6" t="s">
        <v>385</v>
      </c>
      <c r="T2" s="6" t="s">
        <v>386</v>
      </c>
      <c r="U2" s="6" t="s">
        <v>387</v>
      </c>
      <c r="V2" s="6" t="s">
        <v>388</v>
      </c>
      <c r="W2" s="6" t="s">
        <v>389</v>
      </c>
      <c r="X2" s="6" t="s">
        <v>390</v>
      </c>
      <c r="Y2" s="7" t="s">
        <v>391</v>
      </c>
      <c r="Z2" s="5" t="s">
        <v>399</v>
      </c>
      <c r="AA2" s="6" t="s">
        <v>400</v>
      </c>
      <c r="AB2" s="6" t="s">
        <v>401</v>
      </c>
      <c r="AC2" s="6" t="s">
        <v>402</v>
      </c>
      <c r="AD2" s="6" t="s">
        <v>403</v>
      </c>
      <c r="AE2" s="6" t="s">
        <v>404</v>
      </c>
      <c r="AF2" s="6" t="s">
        <v>405</v>
      </c>
      <c r="AG2" s="6" t="s">
        <v>406</v>
      </c>
      <c r="AH2" s="6" t="s">
        <v>407</v>
      </c>
      <c r="AI2" s="6" t="s">
        <v>408</v>
      </c>
      <c r="AJ2" s="6" t="s">
        <v>394</v>
      </c>
      <c r="AK2" s="6" t="s">
        <v>409</v>
      </c>
      <c r="AL2" s="6" t="s">
        <v>410</v>
      </c>
      <c r="AM2" s="7" t="s">
        <v>411</v>
      </c>
      <c r="AN2" s="5" t="s">
        <v>412</v>
      </c>
      <c r="AO2" s="6" t="s">
        <v>1419</v>
      </c>
      <c r="AP2" s="6" t="s">
        <v>1418</v>
      </c>
      <c r="AQ2" s="6" t="s">
        <v>1417</v>
      </c>
      <c r="AR2" s="6" t="s">
        <v>1416</v>
      </c>
      <c r="AS2" s="6" t="s">
        <v>1415</v>
      </c>
      <c r="AT2" s="6" t="s">
        <v>1414</v>
      </c>
      <c r="AU2" s="6" t="s">
        <v>426</v>
      </c>
      <c r="AV2" s="6" t="s">
        <v>1413</v>
      </c>
      <c r="AW2" s="7" t="s">
        <v>1412</v>
      </c>
      <c r="AX2" s="5" t="s">
        <v>1411</v>
      </c>
      <c r="AY2" s="6" t="s">
        <v>1410</v>
      </c>
      <c r="AZ2" s="6" t="s">
        <v>429</v>
      </c>
      <c r="BA2" s="6" t="s">
        <v>1409</v>
      </c>
      <c r="BB2" s="7" t="s">
        <v>430</v>
      </c>
      <c r="BC2" s="5" t="s">
        <v>1408</v>
      </c>
      <c r="BD2" s="6" t="s">
        <v>1407</v>
      </c>
      <c r="BE2" s="6" t="s">
        <v>1406</v>
      </c>
      <c r="BF2" s="6" t="s">
        <v>1405</v>
      </c>
      <c r="BG2" s="7" t="s">
        <v>1404</v>
      </c>
      <c r="BH2" s="5" t="s">
        <v>1403</v>
      </c>
      <c r="BI2" s="6" t="s">
        <v>1402</v>
      </c>
      <c r="BJ2" s="6" t="s">
        <v>1401</v>
      </c>
      <c r="BK2" s="6" t="s">
        <v>1400</v>
      </c>
      <c r="BL2" s="6" t="s">
        <v>1399</v>
      </c>
      <c r="BM2" s="6" t="s">
        <v>1398</v>
      </c>
      <c r="BN2" s="6" t="s">
        <v>1397</v>
      </c>
      <c r="BO2" s="7" t="s">
        <v>1396</v>
      </c>
      <c r="BP2" s="5" t="s">
        <v>1395</v>
      </c>
      <c r="BQ2" s="6" t="s">
        <v>1063</v>
      </c>
      <c r="BR2" s="6" t="s">
        <v>1394</v>
      </c>
      <c r="BS2" s="6" t="s">
        <v>1393</v>
      </c>
      <c r="BT2" s="6" t="s">
        <v>1266</v>
      </c>
      <c r="BU2" s="6" t="s">
        <v>1392</v>
      </c>
      <c r="BV2" s="6" t="s">
        <v>1391</v>
      </c>
      <c r="BW2" s="6" t="s">
        <v>1267</v>
      </c>
      <c r="BX2" s="7" t="s">
        <v>1390</v>
      </c>
      <c r="BY2" s="5" t="s">
        <v>1386</v>
      </c>
      <c r="BZ2" s="6" t="s">
        <v>1387</v>
      </c>
      <c r="CA2" s="6" t="s">
        <v>1388</v>
      </c>
      <c r="CB2" s="6" t="s">
        <v>1389</v>
      </c>
      <c r="CC2" s="6" t="s">
        <v>1385</v>
      </c>
      <c r="CD2" s="7" t="s">
        <v>1384</v>
      </c>
      <c r="CE2" s="5" t="s">
        <v>1669</v>
      </c>
      <c r="CF2" s="6" t="s">
        <v>1663</v>
      </c>
      <c r="CG2" s="6" t="s">
        <v>1664</v>
      </c>
      <c r="CH2" s="6" t="s">
        <v>1665</v>
      </c>
      <c r="CI2" s="6" t="s">
        <v>1666</v>
      </c>
      <c r="CJ2" s="7" t="s">
        <v>1667</v>
      </c>
    </row>
    <row r="3" spans="1:88" s="3" customFormat="1" ht="18" customHeight="1" thickBot="1" x14ac:dyDescent="0.25">
      <c r="A3" s="8"/>
      <c r="B3" s="9"/>
      <c r="C3" s="9"/>
      <c r="D3" s="9" t="s">
        <v>1350</v>
      </c>
      <c r="E3" s="9"/>
      <c r="F3" s="9"/>
      <c r="G3" s="11"/>
      <c r="H3" s="8"/>
      <c r="I3" s="9"/>
      <c r="J3" s="9"/>
      <c r="K3" s="9"/>
      <c r="L3" s="11"/>
      <c r="M3" s="8" t="s">
        <v>1351</v>
      </c>
      <c r="N3" s="9" t="s">
        <v>1352</v>
      </c>
      <c r="O3" s="9" t="s">
        <v>1353</v>
      </c>
      <c r="P3" s="9" t="s">
        <v>1353</v>
      </c>
      <c r="Q3" s="9"/>
      <c r="R3" s="9" t="s">
        <v>1354</v>
      </c>
      <c r="S3" s="9" t="s">
        <v>1352</v>
      </c>
      <c r="T3" s="9" t="s">
        <v>1352</v>
      </c>
      <c r="U3" s="9" t="s">
        <v>1355</v>
      </c>
      <c r="V3" s="9" t="s">
        <v>1356</v>
      </c>
      <c r="W3" s="9" t="s">
        <v>1357</v>
      </c>
      <c r="X3" s="9" t="s">
        <v>1358</v>
      </c>
      <c r="Y3" s="11" t="s">
        <v>1352</v>
      </c>
      <c r="Z3" s="8" t="s">
        <v>139</v>
      </c>
      <c r="AA3" s="9" t="s">
        <v>139</v>
      </c>
      <c r="AB3" s="9"/>
      <c r="AC3" s="9" t="s">
        <v>139</v>
      </c>
      <c r="AD3" s="9" t="s">
        <v>1358</v>
      </c>
      <c r="AE3" s="9" t="s">
        <v>139</v>
      </c>
      <c r="AF3" s="9" t="s">
        <v>139</v>
      </c>
      <c r="AG3" s="9" t="s">
        <v>1359</v>
      </c>
      <c r="AH3" s="9" t="s">
        <v>139</v>
      </c>
      <c r="AI3" s="9" t="s">
        <v>139</v>
      </c>
      <c r="AJ3" s="9"/>
      <c r="AK3" s="9" t="s">
        <v>1360</v>
      </c>
      <c r="AL3" s="9" t="s">
        <v>139</v>
      </c>
      <c r="AM3" s="11" t="s">
        <v>1361</v>
      </c>
      <c r="AN3" s="8"/>
      <c r="AO3" s="9" t="s">
        <v>1362</v>
      </c>
      <c r="AP3" s="9"/>
      <c r="AQ3" s="9"/>
      <c r="AR3" s="9" t="s">
        <v>1363</v>
      </c>
      <c r="AS3" s="9" t="s">
        <v>1364</v>
      </c>
      <c r="AT3" s="9" t="s">
        <v>1364</v>
      </c>
      <c r="AU3" s="9" t="s">
        <v>1365</v>
      </c>
      <c r="AV3" s="9"/>
      <c r="AW3" s="11"/>
      <c r="AX3" s="12"/>
      <c r="AY3" s="9" t="s">
        <v>1361</v>
      </c>
      <c r="AZ3" s="9" t="s">
        <v>1366</v>
      </c>
      <c r="BA3" s="9"/>
      <c r="BB3" s="11" t="s">
        <v>1367</v>
      </c>
      <c r="BC3" s="8" t="s">
        <v>1368</v>
      </c>
      <c r="BD3" s="9" t="s">
        <v>1369</v>
      </c>
      <c r="BE3" s="9" t="s">
        <v>1370</v>
      </c>
      <c r="BF3" s="9" t="s">
        <v>1371</v>
      </c>
      <c r="BG3" s="11" t="s">
        <v>1372</v>
      </c>
      <c r="BH3" s="8" t="s">
        <v>1373</v>
      </c>
      <c r="BI3" s="9" t="s">
        <v>1373</v>
      </c>
      <c r="BJ3" s="9"/>
      <c r="BK3" s="9" t="s">
        <v>1374</v>
      </c>
      <c r="BL3" s="9" t="s">
        <v>1375</v>
      </c>
      <c r="BM3" s="9" t="s">
        <v>1361</v>
      </c>
      <c r="BN3" s="9" t="s">
        <v>1376</v>
      </c>
      <c r="BO3" s="11" t="s">
        <v>1373</v>
      </c>
      <c r="BP3" s="8" t="s">
        <v>1377</v>
      </c>
      <c r="BQ3" s="9" t="s">
        <v>360</v>
      </c>
      <c r="BR3" s="9" t="s">
        <v>1378</v>
      </c>
      <c r="BS3" s="9" t="s">
        <v>1379</v>
      </c>
      <c r="BT3" s="9" t="s">
        <v>1380</v>
      </c>
      <c r="BU3" s="9" t="s">
        <v>1381</v>
      </c>
      <c r="BV3" s="9" t="s">
        <v>1382</v>
      </c>
      <c r="BW3" s="9"/>
      <c r="BX3" s="11" t="s">
        <v>1383</v>
      </c>
      <c r="BY3" s="8"/>
      <c r="BZ3" s="9"/>
      <c r="CA3" s="9"/>
      <c r="CB3" s="9"/>
      <c r="CC3" s="10"/>
      <c r="CD3" s="11"/>
      <c r="CE3" s="8" t="s">
        <v>1373</v>
      </c>
      <c r="CF3" s="9" t="s">
        <v>1373</v>
      </c>
      <c r="CG3" s="9" t="s">
        <v>1373</v>
      </c>
      <c r="CH3" s="9" t="s">
        <v>1373</v>
      </c>
      <c r="CI3" s="9" t="s">
        <v>1373</v>
      </c>
      <c r="CJ3" s="11" t="s">
        <v>1373</v>
      </c>
    </row>
    <row r="4" spans="1:88" x14ac:dyDescent="0.25">
      <c r="A4" s="13">
        <v>1</v>
      </c>
      <c r="B4" s="14" t="s">
        <v>1</v>
      </c>
      <c r="C4" s="15" t="s">
        <v>121</v>
      </c>
      <c r="D4" s="14" t="s">
        <v>1422</v>
      </c>
      <c r="E4" s="14"/>
      <c r="F4" s="14" t="s">
        <v>240</v>
      </c>
      <c r="G4" s="16" t="s">
        <v>1453</v>
      </c>
      <c r="H4" s="21" t="s">
        <v>360</v>
      </c>
      <c r="I4" s="15">
        <v>1</v>
      </c>
      <c r="J4" s="15">
        <v>1</v>
      </c>
      <c r="K4" s="14" t="s">
        <v>367</v>
      </c>
      <c r="L4" s="16">
        <v>1.0079400000000001</v>
      </c>
      <c r="M4" s="13"/>
      <c r="N4" s="14"/>
      <c r="O4" s="14">
        <v>8.9899999999999994E-2</v>
      </c>
      <c r="P4" s="14"/>
      <c r="Q4" s="14"/>
      <c r="R4" s="14">
        <v>1.1211790878754171E-2</v>
      </c>
      <c r="S4" s="14"/>
      <c r="T4" s="14"/>
      <c r="U4" s="14">
        <v>1270</v>
      </c>
      <c r="V4" s="14">
        <v>0.18049999999999999</v>
      </c>
      <c r="W4" s="14"/>
      <c r="X4" s="14"/>
      <c r="Y4" s="16"/>
      <c r="Z4" s="13">
        <v>20.28</v>
      </c>
      <c r="AA4" s="14">
        <v>14.01</v>
      </c>
      <c r="AB4" s="14">
        <v>1.4</v>
      </c>
      <c r="AC4" s="14">
        <v>-252.87</v>
      </c>
      <c r="AD4" s="14">
        <v>1.2929999999999999</v>
      </c>
      <c r="AE4" s="14">
        <v>32.97</v>
      </c>
      <c r="AF4" s="14"/>
      <c r="AG4" s="14">
        <v>0.55800000000000005</v>
      </c>
      <c r="AH4" s="14">
        <v>-259.14</v>
      </c>
      <c r="AI4" s="14"/>
      <c r="AJ4" s="15" t="s">
        <v>395</v>
      </c>
      <c r="AK4" s="14">
        <v>14300</v>
      </c>
      <c r="AL4" s="14"/>
      <c r="AM4" s="16">
        <v>0.45200000000000001</v>
      </c>
      <c r="AN4" s="21" t="s">
        <v>413</v>
      </c>
      <c r="AO4" s="14"/>
      <c r="AP4" s="15"/>
      <c r="AQ4" s="15" t="s">
        <v>422</v>
      </c>
      <c r="AR4" s="24">
        <v>-2.48E-8</v>
      </c>
      <c r="AS4" s="24">
        <v>-4.999E-11</v>
      </c>
      <c r="AT4" s="14">
        <v>1.000132</v>
      </c>
      <c r="AU4" s="14"/>
      <c r="AV4" s="24">
        <v>-2.23E-9</v>
      </c>
      <c r="AW4" s="27">
        <v>2</v>
      </c>
      <c r="AX4" s="13" t="s">
        <v>1574</v>
      </c>
      <c r="AY4" s="14">
        <v>72.8</v>
      </c>
      <c r="AZ4" s="14">
        <v>2.2000000000000002</v>
      </c>
      <c r="BA4" s="14">
        <v>2</v>
      </c>
      <c r="BB4" s="16">
        <v>1</v>
      </c>
      <c r="BC4" s="13" t="s">
        <v>432</v>
      </c>
      <c r="BD4" s="14" t="s">
        <v>445</v>
      </c>
      <c r="BE4" s="14" t="s">
        <v>454</v>
      </c>
      <c r="BF4" s="14">
        <v>194</v>
      </c>
      <c r="BG4" s="16" t="s">
        <v>548</v>
      </c>
      <c r="BH4" s="13">
        <v>53</v>
      </c>
      <c r="BI4" s="14">
        <v>31</v>
      </c>
      <c r="BJ4" s="14" t="s">
        <v>568</v>
      </c>
      <c r="BK4" s="14" t="s">
        <v>686</v>
      </c>
      <c r="BL4" s="14" t="s">
        <v>804</v>
      </c>
      <c r="BM4" s="14" t="s">
        <v>921</v>
      </c>
      <c r="BN4" s="14" t="s">
        <v>1023</v>
      </c>
      <c r="BO4" s="16">
        <v>120</v>
      </c>
      <c r="BP4" s="13"/>
      <c r="BQ4" s="15" t="s">
        <v>1064</v>
      </c>
      <c r="BR4" s="14" t="s">
        <v>1065</v>
      </c>
      <c r="BS4" s="14" t="s">
        <v>1148</v>
      </c>
      <c r="BT4" s="14" t="s">
        <v>1064</v>
      </c>
      <c r="BU4" s="14">
        <v>0.33200000000000002</v>
      </c>
      <c r="BV4" s="14">
        <v>1.0999999999999999E-2</v>
      </c>
      <c r="BW4" s="15" t="b">
        <v>0</v>
      </c>
      <c r="BX4" s="16" t="s">
        <v>1268</v>
      </c>
      <c r="BY4" s="13">
        <v>1.5E-3</v>
      </c>
      <c r="BZ4" s="14">
        <v>0.1</v>
      </c>
      <c r="CA4" s="14">
        <v>2.4E-2</v>
      </c>
      <c r="CB4" s="14">
        <v>0.11</v>
      </c>
      <c r="CC4" s="14">
        <v>0.75</v>
      </c>
      <c r="CD4" s="16">
        <v>0.75</v>
      </c>
      <c r="CE4" s="29">
        <v>25</v>
      </c>
      <c r="CF4" s="30">
        <v>53</v>
      </c>
      <c r="CG4" s="30">
        <v>120</v>
      </c>
      <c r="CH4" s="30">
        <v>38</v>
      </c>
      <c r="CI4" s="30"/>
      <c r="CJ4" s="31"/>
    </row>
    <row r="5" spans="1:88" x14ac:dyDescent="0.25">
      <c r="A5" s="13">
        <v>2</v>
      </c>
      <c r="B5" s="14" t="s">
        <v>2</v>
      </c>
      <c r="C5" s="15" t="s">
        <v>122</v>
      </c>
      <c r="D5" s="14"/>
      <c r="E5" s="14"/>
      <c r="F5" s="14" t="s">
        <v>241</v>
      </c>
      <c r="G5" s="16" t="s">
        <v>1454</v>
      </c>
      <c r="H5" s="21" t="s">
        <v>361</v>
      </c>
      <c r="I5" s="15">
        <v>18</v>
      </c>
      <c r="J5" s="15">
        <v>1</v>
      </c>
      <c r="K5" s="14" t="s">
        <v>368</v>
      </c>
      <c r="L5" s="16">
        <v>4.0026020000000004</v>
      </c>
      <c r="M5" s="13"/>
      <c r="N5" s="14"/>
      <c r="O5" s="14">
        <v>0.17849999999999999</v>
      </c>
      <c r="P5" s="14"/>
      <c r="Q5" s="14"/>
      <c r="R5" s="14">
        <v>2.2423540616246497E-2</v>
      </c>
      <c r="S5" s="14"/>
      <c r="T5" s="14"/>
      <c r="U5" s="14">
        <v>970</v>
      </c>
      <c r="V5" s="14">
        <v>0.15129999999999999</v>
      </c>
      <c r="W5" s="14"/>
      <c r="X5" s="14"/>
      <c r="Y5" s="16"/>
      <c r="Z5" s="13">
        <v>4.22</v>
      </c>
      <c r="AA5" s="14"/>
      <c r="AB5" s="14">
        <v>1.6666666670000001</v>
      </c>
      <c r="AC5" s="14">
        <v>-268.93</v>
      </c>
      <c r="AD5" s="14">
        <v>0.22700000000000001</v>
      </c>
      <c r="AE5" s="14">
        <v>5.19</v>
      </c>
      <c r="AF5" s="14"/>
      <c r="AG5" s="14">
        <v>0.02</v>
      </c>
      <c r="AH5" s="14"/>
      <c r="AI5" s="14"/>
      <c r="AJ5" s="15" t="s">
        <v>395</v>
      </c>
      <c r="AK5" s="14">
        <v>5193.1000000000004</v>
      </c>
      <c r="AL5" s="14"/>
      <c r="AM5" s="16">
        <v>8.3000000000000004E-2</v>
      </c>
      <c r="AN5" s="21" t="s">
        <v>413</v>
      </c>
      <c r="AO5" s="14"/>
      <c r="AP5" s="15"/>
      <c r="AQ5" s="15" t="s">
        <v>422</v>
      </c>
      <c r="AR5" s="24">
        <v>-5.8999999999999999E-9</v>
      </c>
      <c r="AS5" s="24">
        <v>-2.3600000000000001E-11</v>
      </c>
      <c r="AT5" s="14">
        <v>1.000035</v>
      </c>
      <c r="AU5" s="14"/>
      <c r="AV5" s="24">
        <v>-1.0500000000000001E-9</v>
      </c>
      <c r="AW5" s="27"/>
      <c r="AX5" s="13" t="s">
        <v>1575</v>
      </c>
      <c r="AY5" s="14">
        <v>0</v>
      </c>
      <c r="AZ5" s="14"/>
      <c r="BA5" s="14">
        <v>1</v>
      </c>
      <c r="BB5" s="16">
        <v>0</v>
      </c>
      <c r="BC5" s="13" t="s">
        <v>433</v>
      </c>
      <c r="BD5" s="14" t="s">
        <v>446</v>
      </c>
      <c r="BE5" s="14" t="s">
        <v>455</v>
      </c>
      <c r="BF5" s="14">
        <v>225</v>
      </c>
      <c r="BG5" s="16" t="s">
        <v>549</v>
      </c>
      <c r="BH5" s="13">
        <v>31</v>
      </c>
      <c r="BI5" s="14">
        <v>28</v>
      </c>
      <c r="BJ5" s="14" t="s">
        <v>569</v>
      </c>
      <c r="BK5" s="14" t="s">
        <v>687</v>
      </c>
      <c r="BL5" s="14" t="s">
        <v>428</v>
      </c>
      <c r="BM5" s="14" t="s">
        <v>922</v>
      </c>
      <c r="BN5" s="14" t="s">
        <v>1024</v>
      </c>
      <c r="BO5" s="16">
        <v>140</v>
      </c>
      <c r="BP5" s="13"/>
      <c r="BQ5" s="15" t="s">
        <v>1064</v>
      </c>
      <c r="BR5" s="14" t="s">
        <v>1066</v>
      </c>
      <c r="BS5" s="14" t="s">
        <v>1149</v>
      </c>
      <c r="BT5" s="14" t="s">
        <v>1064</v>
      </c>
      <c r="BU5" s="14">
        <v>7.0000000000000001E-3</v>
      </c>
      <c r="BV5" s="14">
        <v>1.0000000000000001E-5</v>
      </c>
      <c r="BW5" s="15" t="b">
        <v>0</v>
      </c>
      <c r="BX5" s="16" t="s">
        <v>1269</v>
      </c>
      <c r="BY5" s="25">
        <v>5.4999999999999996E-9</v>
      </c>
      <c r="BZ5" s="14"/>
      <c r="CA5" s="14"/>
      <c r="CB5" s="24">
        <v>7.2E-12</v>
      </c>
      <c r="CC5" s="14">
        <v>0.23</v>
      </c>
      <c r="CD5" s="16">
        <v>0.23</v>
      </c>
      <c r="CE5" s="13"/>
      <c r="CF5" s="14">
        <v>31</v>
      </c>
      <c r="CG5" s="14">
        <v>140</v>
      </c>
      <c r="CH5" s="14">
        <v>32</v>
      </c>
      <c r="CI5" s="14"/>
      <c r="CJ5" s="16"/>
    </row>
    <row r="6" spans="1:88" x14ac:dyDescent="0.25">
      <c r="A6" s="13">
        <v>3</v>
      </c>
      <c r="B6" s="14" t="s">
        <v>3</v>
      </c>
      <c r="C6" s="15" t="s">
        <v>123</v>
      </c>
      <c r="D6" s="14"/>
      <c r="E6" s="14"/>
      <c r="F6" s="14" t="s">
        <v>242</v>
      </c>
      <c r="G6" s="16" t="s">
        <v>1455</v>
      </c>
      <c r="H6" s="21" t="s">
        <v>360</v>
      </c>
      <c r="I6" s="15">
        <v>1</v>
      </c>
      <c r="J6" s="15">
        <v>2</v>
      </c>
      <c r="K6" s="14" t="s">
        <v>369</v>
      </c>
      <c r="L6" s="16">
        <v>6.9409999999999998</v>
      </c>
      <c r="M6" s="13"/>
      <c r="N6" s="14">
        <v>11</v>
      </c>
      <c r="O6" s="14">
        <v>535</v>
      </c>
      <c r="P6" s="14">
        <v>512</v>
      </c>
      <c r="Q6" s="14">
        <v>0.6</v>
      </c>
      <c r="R6" s="14">
        <v>1.2973831775700934E-5</v>
      </c>
      <c r="S6" s="14"/>
      <c r="T6" s="14">
        <v>4.2</v>
      </c>
      <c r="U6" s="14">
        <v>6000</v>
      </c>
      <c r="V6" s="14">
        <v>85</v>
      </c>
      <c r="W6" s="14">
        <v>4.6E-5</v>
      </c>
      <c r="X6" s="14"/>
      <c r="Y6" s="16">
        <v>4.9000000000000004</v>
      </c>
      <c r="Z6" s="13">
        <v>1615</v>
      </c>
      <c r="AA6" s="14">
        <v>453.69</v>
      </c>
      <c r="AB6" s="14"/>
      <c r="AC6" s="14">
        <v>1342</v>
      </c>
      <c r="AD6" s="14">
        <v>67</v>
      </c>
      <c r="AE6" s="14">
        <v>3223</v>
      </c>
      <c r="AF6" s="14"/>
      <c r="AG6" s="14">
        <v>3</v>
      </c>
      <c r="AH6" s="14">
        <v>180.54</v>
      </c>
      <c r="AI6" s="14"/>
      <c r="AJ6" s="15" t="s">
        <v>396</v>
      </c>
      <c r="AK6" s="14">
        <v>3570</v>
      </c>
      <c r="AL6" s="14"/>
      <c r="AM6" s="16">
        <v>147</v>
      </c>
      <c r="AN6" s="21" t="s">
        <v>47</v>
      </c>
      <c r="AO6" s="14">
        <v>11000000</v>
      </c>
      <c r="AP6" s="15" t="s">
        <v>419</v>
      </c>
      <c r="AQ6" s="15" t="s">
        <v>423</v>
      </c>
      <c r="AR6" s="24">
        <v>2.5600000000000001E-8</v>
      </c>
      <c r="AS6" s="24">
        <v>1.7800000000000001E-10</v>
      </c>
      <c r="AT6" s="14"/>
      <c r="AU6" s="14">
        <v>9.3999999999999995E-8</v>
      </c>
      <c r="AV6" s="14">
        <v>1.37E-6</v>
      </c>
      <c r="AW6" s="27"/>
      <c r="AX6" s="13" t="s">
        <v>1576</v>
      </c>
      <c r="AY6" s="14">
        <v>59.6</v>
      </c>
      <c r="AZ6" s="14">
        <v>0.98</v>
      </c>
      <c r="BA6" s="14"/>
      <c r="BB6" s="16">
        <v>1</v>
      </c>
      <c r="BC6" s="13" t="s">
        <v>434</v>
      </c>
      <c r="BD6" s="14" t="s">
        <v>446</v>
      </c>
      <c r="BE6" s="14" t="s">
        <v>456</v>
      </c>
      <c r="BF6" s="14">
        <v>229</v>
      </c>
      <c r="BG6" s="16" t="s">
        <v>550</v>
      </c>
      <c r="BH6" s="13">
        <v>167</v>
      </c>
      <c r="BI6" s="14">
        <v>128</v>
      </c>
      <c r="BJ6" s="14" t="s">
        <v>570</v>
      </c>
      <c r="BK6" s="14" t="s">
        <v>688</v>
      </c>
      <c r="BL6" s="14" t="s">
        <v>805</v>
      </c>
      <c r="BM6" s="14" t="s">
        <v>923</v>
      </c>
      <c r="BN6" s="14" t="s">
        <v>1023</v>
      </c>
      <c r="BO6" s="16">
        <v>182</v>
      </c>
      <c r="BP6" s="13"/>
      <c r="BQ6" s="15" t="s">
        <v>1064</v>
      </c>
      <c r="BR6" s="14" t="s">
        <v>1067</v>
      </c>
      <c r="BS6" s="14" t="s">
        <v>1150</v>
      </c>
      <c r="BT6" s="14" t="s">
        <v>1064</v>
      </c>
      <c r="BU6" s="14">
        <v>4.4999999999999998E-2</v>
      </c>
      <c r="BV6" s="14"/>
      <c r="BW6" s="15" t="b">
        <v>0</v>
      </c>
      <c r="BX6" s="16" t="s">
        <v>1270</v>
      </c>
      <c r="BY6" s="13">
        <v>1.7E-5</v>
      </c>
      <c r="BZ6" s="14">
        <v>2.9999999999999997E-8</v>
      </c>
      <c r="CA6" s="14">
        <v>1.7E-6</v>
      </c>
      <c r="CB6" s="14">
        <v>1.8E-7</v>
      </c>
      <c r="CC6" s="24">
        <v>6E-11</v>
      </c>
      <c r="CD6" s="16">
        <v>6E-9</v>
      </c>
      <c r="CE6" s="13">
        <v>145</v>
      </c>
      <c r="CF6" s="14">
        <v>167</v>
      </c>
      <c r="CG6" s="14">
        <v>182</v>
      </c>
      <c r="CH6" s="14">
        <v>134</v>
      </c>
      <c r="CI6" s="14"/>
      <c r="CJ6" s="16">
        <v>152</v>
      </c>
    </row>
    <row r="7" spans="1:88" x14ac:dyDescent="0.25">
      <c r="A7" s="13">
        <v>4</v>
      </c>
      <c r="B7" s="14" t="s">
        <v>4</v>
      </c>
      <c r="C7" s="15" t="s">
        <v>124</v>
      </c>
      <c r="D7" s="14"/>
      <c r="E7" s="14"/>
      <c r="F7" s="14" t="s">
        <v>243</v>
      </c>
      <c r="G7" s="16" t="s">
        <v>1456</v>
      </c>
      <c r="H7" s="21" t="s">
        <v>360</v>
      </c>
      <c r="I7" s="15">
        <v>2</v>
      </c>
      <c r="J7" s="15">
        <v>2</v>
      </c>
      <c r="K7" s="14" t="s">
        <v>370</v>
      </c>
      <c r="L7" s="16">
        <v>9.0121819999999992</v>
      </c>
      <c r="M7" s="13">
        <v>600</v>
      </c>
      <c r="N7" s="14">
        <v>130</v>
      </c>
      <c r="O7" s="14">
        <v>1848</v>
      </c>
      <c r="P7" s="14">
        <v>1690</v>
      </c>
      <c r="Q7" s="14">
        <v>5.5</v>
      </c>
      <c r="R7" s="14">
        <v>4.8767218614718616E-6</v>
      </c>
      <c r="S7" s="14">
        <v>3.2000000000000001E-2</v>
      </c>
      <c r="T7" s="14">
        <v>132</v>
      </c>
      <c r="U7" s="14">
        <v>13000</v>
      </c>
      <c r="V7" s="14">
        <v>190</v>
      </c>
      <c r="W7" s="14">
        <v>1.13E-5</v>
      </c>
      <c r="X7" s="14">
        <v>1670</v>
      </c>
      <c r="Y7" s="16">
        <v>287</v>
      </c>
      <c r="Z7" s="13">
        <v>2743</v>
      </c>
      <c r="AA7" s="14">
        <v>1560</v>
      </c>
      <c r="AB7" s="14"/>
      <c r="AC7" s="14">
        <v>2470</v>
      </c>
      <c r="AD7" s="14"/>
      <c r="AE7" s="14"/>
      <c r="AF7" s="14"/>
      <c r="AG7" s="14">
        <v>7.95</v>
      </c>
      <c r="AH7" s="14">
        <v>1287</v>
      </c>
      <c r="AI7" s="14"/>
      <c r="AJ7" s="15" t="s">
        <v>396</v>
      </c>
      <c r="AK7" s="14">
        <v>1820</v>
      </c>
      <c r="AL7" s="14">
        <v>2.5999999999999999E-2</v>
      </c>
      <c r="AM7" s="16">
        <v>297</v>
      </c>
      <c r="AN7" s="21" t="s">
        <v>414</v>
      </c>
      <c r="AO7" s="14">
        <v>25000000</v>
      </c>
      <c r="AP7" s="15" t="s">
        <v>419</v>
      </c>
      <c r="AQ7" s="15" t="s">
        <v>422</v>
      </c>
      <c r="AR7" s="24">
        <v>-1.26E-8</v>
      </c>
      <c r="AS7" s="24">
        <v>-1.136E-10</v>
      </c>
      <c r="AT7" s="14"/>
      <c r="AU7" s="14">
        <v>4.0000000000000001E-8</v>
      </c>
      <c r="AV7" s="14">
        <v>-2.3280000000000001E-5</v>
      </c>
      <c r="AW7" s="27"/>
      <c r="AX7" s="13" t="s">
        <v>1577</v>
      </c>
      <c r="AY7" s="14">
        <v>0</v>
      </c>
      <c r="AZ7" s="14">
        <v>1.57</v>
      </c>
      <c r="BA7" s="14"/>
      <c r="BB7" s="16">
        <v>2</v>
      </c>
      <c r="BC7" s="13" t="s">
        <v>432</v>
      </c>
      <c r="BD7" s="14" t="s">
        <v>445</v>
      </c>
      <c r="BE7" s="14" t="s">
        <v>457</v>
      </c>
      <c r="BF7" s="14">
        <v>194</v>
      </c>
      <c r="BG7" s="16" t="s">
        <v>548</v>
      </c>
      <c r="BH7" s="13">
        <v>112</v>
      </c>
      <c r="BI7" s="14">
        <v>96</v>
      </c>
      <c r="BJ7" s="14" t="s">
        <v>571</v>
      </c>
      <c r="BK7" s="14" t="s">
        <v>689</v>
      </c>
      <c r="BL7" s="14" t="s">
        <v>806</v>
      </c>
      <c r="BM7" s="14" t="s">
        <v>924</v>
      </c>
      <c r="BN7" s="14" t="s">
        <v>1024</v>
      </c>
      <c r="BO7" s="16"/>
      <c r="BP7" s="13"/>
      <c r="BQ7" s="15" t="s">
        <v>1064</v>
      </c>
      <c r="BR7" s="14" t="s">
        <v>1068</v>
      </c>
      <c r="BS7" s="14" t="s">
        <v>1151</v>
      </c>
      <c r="BT7" s="14" t="s">
        <v>1064</v>
      </c>
      <c r="BU7" s="14">
        <v>9.1999999999999998E-3</v>
      </c>
      <c r="BV7" s="14">
        <v>3.0000000000000001E-5</v>
      </c>
      <c r="BW7" s="15" t="b">
        <v>0</v>
      </c>
      <c r="BX7" s="16" t="s">
        <v>1271</v>
      </c>
      <c r="BY7" s="13">
        <v>1.9E-6</v>
      </c>
      <c r="BZ7" s="24">
        <v>4.0000000000000001E-10</v>
      </c>
      <c r="CA7" s="14">
        <v>2.9000000000000002E-8</v>
      </c>
      <c r="CB7" s="24">
        <v>5.9999999999999997E-13</v>
      </c>
      <c r="CC7" s="24">
        <v>1E-10</v>
      </c>
      <c r="CD7" s="16">
        <v>1.0000000000000001E-9</v>
      </c>
      <c r="CE7" s="13">
        <v>105</v>
      </c>
      <c r="CF7" s="14">
        <v>112</v>
      </c>
      <c r="CG7" s="14">
        <v>153</v>
      </c>
      <c r="CH7" s="14">
        <v>90</v>
      </c>
      <c r="CI7" s="14">
        <v>85</v>
      </c>
      <c r="CJ7" s="16">
        <v>112</v>
      </c>
    </row>
    <row r="8" spans="1:88" x14ac:dyDescent="0.25">
      <c r="A8" s="13">
        <v>5</v>
      </c>
      <c r="B8" s="14" t="s">
        <v>5</v>
      </c>
      <c r="C8" s="15" t="s">
        <v>125</v>
      </c>
      <c r="D8" s="14" t="s">
        <v>1423</v>
      </c>
      <c r="E8" s="14"/>
      <c r="F8" s="14" t="s">
        <v>244</v>
      </c>
      <c r="G8" s="16" t="s">
        <v>1457</v>
      </c>
      <c r="H8" s="21" t="s">
        <v>361</v>
      </c>
      <c r="I8" s="15">
        <v>13</v>
      </c>
      <c r="J8" s="15">
        <v>2</v>
      </c>
      <c r="K8" s="14" t="s">
        <v>371</v>
      </c>
      <c r="L8" s="16">
        <v>10.811</v>
      </c>
      <c r="M8" s="13"/>
      <c r="N8" s="14">
        <v>320</v>
      </c>
      <c r="O8" s="14">
        <v>2460</v>
      </c>
      <c r="P8" s="14">
        <v>2080</v>
      </c>
      <c r="Q8" s="14">
        <v>9.3000000000000007</v>
      </c>
      <c r="R8" s="14">
        <v>4.3947154471544711E-6</v>
      </c>
      <c r="S8" s="14"/>
      <c r="T8" s="14"/>
      <c r="U8" s="14">
        <v>16200</v>
      </c>
      <c r="V8" s="14">
        <v>27</v>
      </c>
      <c r="W8" s="14">
        <v>6.0000000000000002E-6</v>
      </c>
      <c r="X8" s="14">
        <v>49000</v>
      </c>
      <c r="Y8" s="16"/>
      <c r="Z8" s="13">
        <v>4273</v>
      </c>
      <c r="AA8" s="14">
        <v>2348</v>
      </c>
      <c r="AB8" s="14"/>
      <c r="AC8" s="14">
        <v>4000</v>
      </c>
      <c r="AD8" s="14"/>
      <c r="AE8" s="14"/>
      <c r="AF8" s="14"/>
      <c r="AG8" s="14">
        <v>50</v>
      </c>
      <c r="AH8" s="14">
        <v>2075</v>
      </c>
      <c r="AI8" s="14"/>
      <c r="AJ8" s="15" t="s">
        <v>396</v>
      </c>
      <c r="AK8" s="14">
        <v>1030</v>
      </c>
      <c r="AL8" s="14"/>
      <c r="AM8" s="16">
        <v>507</v>
      </c>
      <c r="AN8" s="21" t="s">
        <v>415</v>
      </c>
      <c r="AO8" s="14">
        <v>1E-4</v>
      </c>
      <c r="AP8" s="15" t="s">
        <v>420</v>
      </c>
      <c r="AQ8" s="15" t="s">
        <v>422</v>
      </c>
      <c r="AR8" s="24">
        <v>-8.7000000000000001E-9</v>
      </c>
      <c r="AS8" s="24">
        <v>-9.4100000000000003E-11</v>
      </c>
      <c r="AT8" s="14"/>
      <c r="AU8" s="14">
        <v>10000</v>
      </c>
      <c r="AV8" s="14">
        <v>-2.1399999999999998E-5</v>
      </c>
      <c r="AW8" s="27">
        <v>12</v>
      </c>
      <c r="AX8" s="13" t="s">
        <v>1578</v>
      </c>
      <c r="AY8" s="14">
        <v>26.7</v>
      </c>
      <c r="AZ8" s="14">
        <v>2.04</v>
      </c>
      <c r="BA8" s="14"/>
      <c r="BB8" s="16">
        <v>3</v>
      </c>
      <c r="BC8" s="13" t="s">
        <v>435</v>
      </c>
      <c r="BD8" s="14" t="s">
        <v>447</v>
      </c>
      <c r="BE8" s="14" t="s">
        <v>458</v>
      </c>
      <c r="BF8" s="14">
        <v>166</v>
      </c>
      <c r="BG8" s="16" t="s">
        <v>551</v>
      </c>
      <c r="BH8" s="13">
        <v>87</v>
      </c>
      <c r="BI8" s="14">
        <v>84</v>
      </c>
      <c r="BJ8" s="14" t="s">
        <v>572</v>
      </c>
      <c r="BK8" s="14" t="s">
        <v>690</v>
      </c>
      <c r="BL8" s="14" t="s">
        <v>807</v>
      </c>
      <c r="BM8" s="14" t="s">
        <v>925</v>
      </c>
      <c r="BN8" s="14" t="s">
        <v>1025</v>
      </c>
      <c r="BO8" s="16"/>
      <c r="BP8" s="13"/>
      <c r="BQ8" s="15" t="s">
        <v>1064</v>
      </c>
      <c r="BR8" s="14" t="s">
        <v>1069</v>
      </c>
      <c r="BS8" s="14" t="s">
        <v>1152</v>
      </c>
      <c r="BT8" s="14" t="s">
        <v>1064</v>
      </c>
      <c r="BU8" s="14">
        <v>755</v>
      </c>
      <c r="BV8" s="14">
        <v>2.4</v>
      </c>
      <c r="BW8" s="15" t="b">
        <v>0</v>
      </c>
      <c r="BX8" s="16" t="s">
        <v>1272</v>
      </c>
      <c r="BY8" s="13">
        <v>8.6000000000000007E-6</v>
      </c>
      <c r="BZ8" s="14">
        <v>6.9999999999999997E-7</v>
      </c>
      <c r="CA8" s="14">
        <v>1.5999999999999999E-6</v>
      </c>
      <c r="CB8" s="14">
        <v>4.4000000000000002E-6</v>
      </c>
      <c r="CC8" s="14">
        <v>2.0000000000000001E-9</v>
      </c>
      <c r="CD8" s="16">
        <v>1.0000000000000001E-9</v>
      </c>
      <c r="CE8" s="13">
        <v>85</v>
      </c>
      <c r="CF8" s="14">
        <v>87</v>
      </c>
      <c r="CG8" s="14">
        <v>192</v>
      </c>
      <c r="CH8" s="14">
        <v>82</v>
      </c>
      <c r="CI8" s="14">
        <v>73</v>
      </c>
      <c r="CJ8" s="16"/>
    </row>
    <row r="9" spans="1:88" x14ac:dyDescent="0.25">
      <c r="A9" s="13">
        <v>6</v>
      </c>
      <c r="B9" s="14" t="s">
        <v>6</v>
      </c>
      <c r="C9" s="15" t="s">
        <v>126</v>
      </c>
      <c r="D9" s="14" t="s">
        <v>1424</v>
      </c>
      <c r="E9" s="14"/>
      <c r="F9" s="14" t="s">
        <v>245</v>
      </c>
      <c r="G9" s="16" t="s">
        <v>1458</v>
      </c>
      <c r="H9" s="21" t="s">
        <v>361</v>
      </c>
      <c r="I9" s="15">
        <v>14</v>
      </c>
      <c r="J9" s="15">
        <v>2</v>
      </c>
      <c r="K9" s="14" t="s">
        <v>367</v>
      </c>
      <c r="L9" s="16">
        <v>12.0107</v>
      </c>
      <c r="M9" s="13"/>
      <c r="N9" s="14">
        <v>33</v>
      </c>
      <c r="O9" s="14">
        <v>2260</v>
      </c>
      <c r="P9" s="14"/>
      <c r="Q9" s="14">
        <v>0.5</v>
      </c>
      <c r="R9" s="14">
        <v>5.314469026548673E-6</v>
      </c>
      <c r="S9" s="14"/>
      <c r="T9" s="14"/>
      <c r="U9" s="14">
        <v>18350</v>
      </c>
      <c r="V9" s="14">
        <v>140</v>
      </c>
      <c r="W9" s="14">
        <v>7.0999999999999998E-6</v>
      </c>
      <c r="X9" s="14"/>
      <c r="Y9" s="16"/>
      <c r="Z9" s="13">
        <v>4300</v>
      </c>
      <c r="AA9" s="14">
        <v>3823</v>
      </c>
      <c r="AB9" s="14"/>
      <c r="AC9" s="14">
        <v>4027</v>
      </c>
      <c r="AD9" s="14"/>
      <c r="AE9" s="14"/>
      <c r="AF9" s="14"/>
      <c r="AG9" s="14">
        <v>105</v>
      </c>
      <c r="AH9" s="14">
        <v>3550</v>
      </c>
      <c r="AI9" s="14"/>
      <c r="AJ9" s="15" t="s">
        <v>396</v>
      </c>
      <c r="AK9" s="14">
        <v>710</v>
      </c>
      <c r="AL9" s="14"/>
      <c r="AM9" s="16">
        <v>715</v>
      </c>
      <c r="AN9" s="21" t="s">
        <v>415</v>
      </c>
      <c r="AO9" s="14">
        <v>100000</v>
      </c>
      <c r="AP9" s="15" t="s">
        <v>419</v>
      </c>
      <c r="AQ9" s="15" t="s">
        <v>422</v>
      </c>
      <c r="AR9" s="24">
        <v>-6.2000000000000001E-9</v>
      </c>
      <c r="AS9" s="24">
        <v>-7.4500000000000001E-11</v>
      </c>
      <c r="AT9" s="14">
        <v>2.4169999999999998</v>
      </c>
      <c r="AU9" s="14">
        <v>1.0000000000000001E-5</v>
      </c>
      <c r="AV9" s="14">
        <v>-1.4E-5</v>
      </c>
      <c r="AW9" s="27" t="s">
        <v>1660</v>
      </c>
      <c r="AX9" s="13" t="s">
        <v>1579</v>
      </c>
      <c r="AY9" s="14">
        <v>153.9</v>
      </c>
      <c r="AZ9" s="14">
        <v>2.5499999999999998</v>
      </c>
      <c r="BA9" s="14"/>
      <c r="BB9" s="16">
        <v>4</v>
      </c>
      <c r="BC9" s="13" t="s">
        <v>432</v>
      </c>
      <c r="BD9" s="14" t="s">
        <v>445</v>
      </c>
      <c r="BE9" s="14" t="s">
        <v>459</v>
      </c>
      <c r="BF9" s="14">
        <v>194</v>
      </c>
      <c r="BG9" s="16" t="s">
        <v>548</v>
      </c>
      <c r="BH9" s="13">
        <v>67</v>
      </c>
      <c r="BI9" s="14">
        <v>76</v>
      </c>
      <c r="BJ9" s="14" t="s">
        <v>573</v>
      </c>
      <c r="BK9" s="14" t="s">
        <v>691</v>
      </c>
      <c r="BL9" s="14" t="s">
        <v>808</v>
      </c>
      <c r="BM9" s="14" t="s">
        <v>926</v>
      </c>
      <c r="BN9" s="14" t="s">
        <v>1026</v>
      </c>
      <c r="BO9" s="16">
        <v>170</v>
      </c>
      <c r="BP9" s="13"/>
      <c r="BQ9" s="15" t="s">
        <v>1064</v>
      </c>
      <c r="BR9" s="14" t="s">
        <v>1070</v>
      </c>
      <c r="BS9" s="14" t="s">
        <v>1153</v>
      </c>
      <c r="BT9" s="14" t="s">
        <v>1064</v>
      </c>
      <c r="BU9" s="14">
        <v>3.5000000000000001E-3</v>
      </c>
      <c r="BV9" s="14">
        <v>1.5E-5</v>
      </c>
      <c r="BW9" s="15" t="b">
        <v>0</v>
      </c>
      <c r="BX9" s="16" t="s">
        <v>1273</v>
      </c>
      <c r="BY9" s="13">
        <v>1.8E-3</v>
      </c>
      <c r="BZ9" s="14">
        <v>0.23</v>
      </c>
      <c r="CA9" s="14">
        <v>1.4999999999999999E-2</v>
      </c>
      <c r="CB9" s="14">
        <v>2.8E-5</v>
      </c>
      <c r="CC9" s="14">
        <v>3.0000000000000001E-3</v>
      </c>
      <c r="CD9" s="16">
        <v>5.0000000000000001E-3</v>
      </c>
      <c r="CE9" s="13">
        <v>70</v>
      </c>
      <c r="CF9" s="14">
        <v>67</v>
      </c>
      <c r="CG9" s="14">
        <v>170</v>
      </c>
      <c r="CH9" s="14">
        <v>77</v>
      </c>
      <c r="CI9" s="14">
        <v>60</v>
      </c>
      <c r="CJ9" s="16"/>
    </row>
    <row r="10" spans="1:88" x14ac:dyDescent="0.25">
      <c r="A10" s="13">
        <v>7</v>
      </c>
      <c r="B10" s="14" t="s">
        <v>7</v>
      </c>
      <c r="C10" s="15" t="s">
        <v>127</v>
      </c>
      <c r="D10" s="14" t="s">
        <v>1425</v>
      </c>
      <c r="E10" s="14"/>
      <c r="F10" s="14" t="s">
        <v>246</v>
      </c>
      <c r="G10" s="16" t="s">
        <v>1459</v>
      </c>
      <c r="H10" s="21" t="s">
        <v>361</v>
      </c>
      <c r="I10" s="15">
        <v>15</v>
      </c>
      <c r="J10" s="15">
        <v>2</v>
      </c>
      <c r="K10" s="14" t="s">
        <v>367</v>
      </c>
      <c r="L10" s="16">
        <v>14.0067</v>
      </c>
      <c r="M10" s="13"/>
      <c r="N10" s="14"/>
      <c r="O10" s="14">
        <v>1.2509999999999999</v>
      </c>
      <c r="P10" s="14"/>
      <c r="Q10" s="14"/>
      <c r="R10" s="14">
        <v>1.1196402877697841E-2</v>
      </c>
      <c r="S10" s="14"/>
      <c r="T10" s="14"/>
      <c r="U10" s="14">
        <v>333.6</v>
      </c>
      <c r="V10" s="14">
        <v>2.5829999999999999E-2</v>
      </c>
      <c r="W10" s="14"/>
      <c r="X10" s="14"/>
      <c r="Y10" s="16"/>
      <c r="Z10" s="13">
        <v>77.36</v>
      </c>
      <c r="AA10" s="14">
        <v>63.05</v>
      </c>
      <c r="AB10" s="14">
        <v>1.4</v>
      </c>
      <c r="AC10" s="14">
        <v>-195.79</v>
      </c>
      <c r="AD10" s="14">
        <v>3.39</v>
      </c>
      <c r="AE10" s="14">
        <v>126.21</v>
      </c>
      <c r="AF10" s="14"/>
      <c r="AG10" s="14">
        <v>0.36</v>
      </c>
      <c r="AH10" s="14">
        <v>-210.1</v>
      </c>
      <c r="AI10" s="14"/>
      <c r="AJ10" s="15" t="s">
        <v>395</v>
      </c>
      <c r="AK10" s="14">
        <v>1040</v>
      </c>
      <c r="AL10" s="14"/>
      <c r="AM10" s="16">
        <v>2.79</v>
      </c>
      <c r="AN10" s="21" t="s">
        <v>413</v>
      </c>
      <c r="AO10" s="14"/>
      <c r="AP10" s="15"/>
      <c r="AQ10" s="15" t="s">
        <v>422</v>
      </c>
      <c r="AR10" s="24">
        <v>-5.4000000000000004E-9</v>
      </c>
      <c r="AS10" s="24">
        <v>-1.5E-10</v>
      </c>
      <c r="AT10" s="14">
        <v>1.0002979999999999</v>
      </c>
      <c r="AU10" s="14"/>
      <c r="AV10" s="24">
        <v>-6.7999999999999997E-9</v>
      </c>
      <c r="AW10" s="27">
        <v>2</v>
      </c>
      <c r="AX10" s="13" t="s">
        <v>1580</v>
      </c>
      <c r="AY10" s="14">
        <v>7</v>
      </c>
      <c r="AZ10" s="14">
        <v>3.04</v>
      </c>
      <c r="BA10" s="14">
        <v>2</v>
      </c>
      <c r="BB10" s="16">
        <v>3</v>
      </c>
      <c r="BC10" s="13" t="s">
        <v>432</v>
      </c>
      <c r="BD10" s="14" t="s">
        <v>445</v>
      </c>
      <c r="BE10" s="14" t="s">
        <v>460</v>
      </c>
      <c r="BF10" s="14">
        <v>194</v>
      </c>
      <c r="BG10" s="16" t="s">
        <v>548</v>
      </c>
      <c r="BH10" s="13">
        <v>56</v>
      </c>
      <c r="BI10" s="14">
        <v>71</v>
      </c>
      <c r="BJ10" s="14" t="s">
        <v>574</v>
      </c>
      <c r="BK10" s="14" t="s">
        <v>692</v>
      </c>
      <c r="BL10" s="14" t="s">
        <v>809</v>
      </c>
      <c r="BM10" s="14" t="s">
        <v>927</v>
      </c>
      <c r="BN10" s="14" t="s">
        <v>1027</v>
      </c>
      <c r="BO10" s="16">
        <v>155</v>
      </c>
      <c r="BP10" s="13"/>
      <c r="BQ10" s="15" t="s">
        <v>1064</v>
      </c>
      <c r="BR10" s="14" t="s">
        <v>1071</v>
      </c>
      <c r="BS10" s="14" t="s">
        <v>1154</v>
      </c>
      <c r="BT10" s="14" t="s">
        <v>1064</v>
      </c>
      <c r="BU10" s="14">
        <v>1.91</v>
      </c>
      <c r="BV10" s="14">
        <v>4.7999999999999996E-3</v>
      </c>
      <c r="BW10" s="15" t="b">
        <v>0</v>
      </c>
      <c r="BX10" s="16" t="s">
        <v>1274</v>
      </c>
      <c r="BY10" s="13">
        <v>2.0000000000000002E-5</v>
      </c>
      <c r="BZ10" s="14">
        <v>2.5999999999999999E-2</v>
      </c>
      <c r="CA10" s="14">
        <v>1.4E-3</v>
      </c>
      <c r="CB10" s="14">
        <v>4.9999999999999998E-7</v>
      </c>
      <c r="CC10" s="14">
        <v>1E-3</v>
      </c>
      <c r="CD10" s="16">
        <v>1E-3</v>
      </c>
      <c r="CE10" s="13">
        <v>65</v>
      </c>
      <c r="CF10" s="14">
        <v>56</v>
      </c>
      <c r="CG10" s="14">
        <v>155</v>
      </c>
      <c r="CH10" s="14">
        <v>75</v>
      </c>
      <c r="CI10" s="14">
        <v>54</v>
      </c>
      <c r="CJ10" s="16"/>
    </row>
    <row r="11" spans="1:88" x14ac:dyDescent="0.25">
      <c r="A11" s="13">
        <v>8</v>
      </c>
      <c r="B11" s="14" t="s">
        <v>8</v>
      </c>
      <c r="C11" s="15" t="s">
        <v>128</v>
      </c>
      <c r="D11" s="14" t="s">
        <v>1426</v>
      </c>
      <c r="E11" s="14"/>
      <c r="F11" s="14" t="s">
        <v>247</v>
      </c>
      <c r="G11" s="16" t="s">
        <v>1460</v>
      </c>
      <c r="H11" s="21" t="s">
        <v>361</v>
      </c>
      <c r="I11" s="15">
        <v>16</v>
      </c>
      <c r="J11" s="15">
        <v>2</v>
      </c>
      <c r="K11" s="14" t="s">
        <v>372</v>
      </c>
      <c r="L11" s="16">
        <v>15.9994</v>
      </c>
      <c r="M11" s="13"/>
      <c r="N11" s="14"/>
      <c r="O11" s="14">
        <v>1.429</v>
      </c>
      <c r="P11" s="14"/>
      <c r="Q11" s="14"/>
      <c r="R11" s="14">
        <v>1.1196221133659902E-2</v>
      </c>
      <c r="S11" s="14"/>
      <c r="T11" s="14"/>
      <c r="U11" s="14">
        <v>317.5</v>
      </c>
      <c r="V11" s="14">
        <v>2.6579999999999999E-2</v>
      </c>
      <c r="W11" s="14"/>
      <c r="X11" s="14"/>
      <c r="Y11" s="16"/>
      <c r="Z11" s="13">
        <v>90.2</v>
      </c>
      <c r="AA11" s="14">
        <v>54.8</v>
      </c>
      <c r="AB11" s="14">
        <v>1.4</v>
      </c>
      <c r="AC11" s="14">
        <v>-182.9</v>
      </c>
      <c r="AD11" s="14">
        <v>5.0430000000000001</v>
      </c>
      <c r="AE11" s="14">
        <v>154.59</v>
      </c>
      <c r="AF11" s="14"/>
      <c r="AG11" s="14">
        <v>0.222</v>
      </c>
      <c r="AH11" s="14">
        <v>-218.3</v>
      </c>
      <c r="AI11" s="14"/>
      <c r="AJ11" s="15" t="s">
        <v>395</v>
      </c>
      <c r="AK11" s="14">
        <v>919</v>
      </c>
      <c r="AL11" s="14"/>
      <c r="AM11" s="16">
        <v>3.41</v>
      </c>
      <c r="AN11" s="21" t="s">
        <v>413</v>
      </c>
      <c r="AO11" s="14"/>
      <c r="AP11" s="15"/>
      <c r="AQ11" s="15" t="s">
        <v>423</v>
      </c>
      <c r="AR11" s="14">
        <v>1.3349999999999999E-6</v>
      </c>
      <c r="AS11" s="24">
        <v>4.2718400000000001E-8</v>
      </c>
      <c r="AT11" s="14">
        <v>1.0002709999999999</v>
      </c>
      <c r="AU11" s="14"/>
      <c r="AV11" s="24">
        <v>1.9077200000000001E-6</v>
      </c>
      <c r="AW11" s="27" t="s">
        <v>1661</v>
      </c>
      <c r="AX11" s="13" t="s">
        <v>1581</v>
      </c>
      <c r="AY11" s="14">
        <v>141</v>
      </c>
      <c r="AZ11" s="14">
        <v>3.44</v>
      </c>
      <c r="BA11" s="14">
        <v>2</v>
      </c>
      <c r="BB11" s="16">
        <v>2</v>
      </c>
      <c r="BC11" s="13" t="s">
        <v>436</v>
      </c>
      <c r="BD11" s="14" t="s">
        <v>448</v>
      </c>
      <c r="BE11" s="14" t="s">
        <v>461</v>
      </c>
      <c r="BF11" s="14">
        <v>12</v>
      </c>
      <c r="BG11" s="16" t="s">
        <v>552</v>
      </c>
      <c r="BH11" s="13">
        <v>48</v>
      </c>
      <c r="BI11" s="14">
        <v>66</v>
      </c>
      <c r="BJ11" s="14" t="s">
        <v>575</v>
      </c>
      <c r="BK11" s="14" t="s">
        <v>693</v>
      </c>
      <c r="BL11" s="14" t="s">
        <v>810</v>
      </c>
      <c r="BM11" s="14" t="s">
        <v>928</v>
      </c>
      <c r="BN11" s="14" t="s">
        <v>1028</v>
      </c>
      <c r="BO11" s="16">
        <v>152</v>
      </c>
      <c r="BP11" s="13"/>
      <c r="BQ11" s="15" t="s">
        <v>1064</v>
      </c>
      <c r="BR11" s="14" t="s">
        <v>1072</v>
      </c>
      <c r="BS11" s="14" t="s">
        <v>1155</v>
      </c>
      <c r="BT11" s="14" t="s">
        <v>1064</v>
      </c>
      <c r="BU11" s="14">
        <v>2.7999999999999998E-4</v>
      </c>
      <c r="BV11" s="14">
        <v>9.9999999999999995E-7</v>
      </c>
      <c r="BW11" s="15" t="b">
        <v>0</v>
      </c>
      <c r="BX11" s="16" t="s">
        <v>1275</v>
      </c>
      <c r="BY11" s="13">
        <v>0.46</v>
      </c>
      <c r="BZ11" s="14">
        <v>0.61</v>
      </c>
      <c r="CA11" s="14">
        <v>0.4</v>
      </c>
      <c r="CB11" s="14">
        <v>0.86</v>
      </c>
      <c r="CC11" s="14">
        <v>8.9999999999999993E-3</v>
      </c>
      <c r="CD11" s="16">
        <v>0.01</v>
      </c>
      <c r="CE11" s="13">
        <v>60</v>
      </c>
      <c r="CF11" s="14">
        <v>48</v>
      </c>
      <c r="CG11" s="14">
        <v>152</v>
      </c>
      <c r="CH11" s="14">
        <v>73</v>
      </c>
      <c r="CI11" s="14">
        <v>53</v>
      </c>
      <c r="CJ11" s="16"/>
    </row>
    <row r="12" spans="1:88" x14ac:dyDescent="0.25">
      <c r="A12" s="13">
        <v>9</v>
      </c>
      <c r="B12" s="14" t="s">
        <v>9</v>
      </c>
      <c r="C12" s="15" t="s">
        <v>129</v>
      </c>
      <c r="D12" s="14" t="s">
        <v>1427</v>
      </c>
      <c r="E12" s="14"/>
      <c r="F12" s="14" t="s">
        <v>248</v>
      </c>
      <c r="G12" s="16" t="s">
        <v>1461</v>
      </c>
      <c r="H12" s="21" t="s">
        <v>361</v>
      </c>
      <c r="I12" s="15">
        <v>17</v>
      </c>
      <c r="J12" s="15">
        <v>2</v>
      </c>
      <c r="K12" s="14" t="s">
        <v>373</v>
      </c>
      <c r="L12" s="16">
        <v>18.998403199999998</v>
      </c>
      <c r="M12" s="13"/>
      <c r="N12" s="14"/>
      <c r="O12" s="14">
        <v>1.696</v>
      </c>
      <c r="P12" s="14"/>
      <c r="Q12" s="14"/>
      <c r="R12" s="14">
        <v>1.1201888679245283E-2</v>
      </c>
      <c r="S12" s="14"/>
      <c r="T12" s="14"/>
      <c r="U12" s="14"/>
      <c r="V12" s="14">
        <v>2.7699999999999999E-2</v>
      </c>
      <c r="W12" s="14"/>
      <c r="X12" s="14"/>
      <c r="Y12" s="16"/>
      <c r="Z12" s="13">
        <v>85.03</v>
      </c>
      <c r="AA12" s="14">
        <v>53.5</v>
      </c>
      <c r="AB12" s="14">
        <v>1.4</v>
      </c>
      <c r="AC12" s="14">
        <v>-188.12</v>
      </c>
      <c r="AD12" s="14">
        <v>5.1719999999999997</v>
      </c>
      <c r="AE12" s="14">
        <v>144.13</v>
      </c>
      <c r="AF12" s="14"/>
      <c r="AG12" s="14">
        <v>0.26</v>
      </c>
      <c r="AH12" s="14">
        <v>-219.6</v>
      </c>
      <c r="AI12" s="14"/>
      <c r="AJ12" s="15" t="s">
        <v>395</v>
      </c>
      <c r="AK12" s="14">
        <v>824</v>
      </c>
      <c r="AL12" s="14"/>
      <c r="AM12" s="16">
        <v>3.27</v>
      </c>
      <c r="AN12" s="21" t="s">
        <v>413</v>
      </c>
      <c r="AO12" s="14"/>
      <c r="AP12" s="15"/>
      <c r="AQ12" s="15"/>
      <c r="AR12" s="14"/>
      <c r="AS12" s="14"/>
      <c r="AT12" s="14">
        <v>1.0001949999999999</v>
      </c>
      <c r="AU12" s="14"/>
      <c r="AV12" s="14"/>
      <c r="AW12" s="27">
        <v>2</v>
      </c>
      <c r="AX12" s="13" t="s">
        <v>1582</v>
      </c>
      <c r="AY12" s="14">
        <v>328</v>
      </c>
      <c r="AZ12" s="14">
        <v>3.98</v>
      </c>
      <c r="BA12" s="14">
        <v>2</v>
      </c>
      <c r="BB12" s="16">
        <v>1</v>
      </c>
      <c r="BC12" s="13" t="s">
        <v>436</v>
      </c>
      <c r="BD12" s="14" t="s">
        <v>446</v>
      </c>
      <c r="BE12" s="14" t="s">
        <v>462</v>
      </c>
      <c r="BF12" s="14">
        <v>15</v>
      </c>
      <c r="BG12" s="16" t="s">
        <v>553</v>
      </c>
      <c r="BH12" s="13">
        <v>42</v>
      </c>
      <c r="BI12" s="14">
        <v>57</v>
      </c>
      <c r="BJ12" s="14" t="s">
        <v>576</v>
      </c>
      <c r="BK12" s="14" t="s">
        <v>694</v>
      </c>
      <c r="BL12" s="14" t="s">
        <v>811</v>
      </c>
      <c r="BM12" s="14" t="s">
        <v>929</v>
      </c>
      <c r="BN12" s="14" t="s">
        <v>1029</v>
      </c>
      <c r="BO12" s="16">
        <v>147</v>
      </c>
      <c r="BP12" s="13"/>
      <c r="BQ12" s="15" t="s">
        <v>1064</v>
      </c>
      <c r="BR12" s="14" t="s">
        <v>1073</v>
      </c>
      <c r="BS12" s="14" t="s">
        <v>1156</v>
      </c>
      <c r="BT12" s="14" t="s">
        <v>1064</v>
      </c>
      <c r="BU12" s="14">
        <v>9.5999999999999992E-3</v>
      </c>
      <c r="BV12" s="14">
        <v>2.0000000000000002E-5</v>
      </c>
      <c r="BW12" s="15" t="b">
        <v>0</v>
      </c>
      <c r="BX12" s="16" t="s">
        <v>1276</v>
      </c>
      <c r="BY12" s="13">
        <v>5.4000000000000001E-4</v>
      </c>
      <c r="BZ12" s="14">
        <v>3.6999999999999998E-5</v>
      </c>
      <c r="CA12" s="14">
        <v>8.7000000000000001E-5</v>
      </c>
      <c r="CB12" s="14">
        <v>1.3E-6</v>
      </c>
      <c r="CC12" s="14">
        <v>4.9999999999999998E-7</v>
      </c>
      <c r="CD12" s="16">
        <v>3.9999999999999998E-7</v>
      </c>
      <c r="CE12" s="13">
        <v>50</v>
      </c>
      <c r="CF12" s="14">
        <v>42</v>
      </c>
      <c r="CG12" s="14">
        <v>147</v>
      </c>
      <c r="CH12" s="14">
        <v>71</v>
      </c>
      <c r="CI12" s="14">
        <v>53</v>
      </c>
      <c r="CJ12" s="16"/>
    </row>
    <row r="13" spans="1:88" x14ac:dyDescent="0.25">
      <c r="A13" s="13">
        <v>10</v>
      </c>
      <c r="B13" s="14" t="s">
        <v>10</v>
      </c>
      <c r="C13" s="15" t="s">
        <v>130</v>
      </c>
      <c r="D13" s="14"/>
      <c r="E13" s="14"/>
      <c r="F13" s="14" t="s">
        <v>249</v>
      </c>
      <c r="G13" s="16" t="s">
        <v>1462</v>
      </c>
      <c r="H13" s="21" t="s">
        <v>361</v>
      </c>
      <c r="I13" s="15">
        <v>18</v>
      </c>
      <c r="J13" s="15">
        <v>2</v>
      </c>
      <c r="K13" s="14" t="s">
        <v>368</v>
      </c>
      <c r="L13" s="16">
        <v>20.179099999999998</v>
      </c>
      <c r="M13" s="13"/>
      <c r="N13" s="14"/>
      <c r="O13" s="14">
        <v>0.9</v>
      </c>
      <c r="P13" s="14"/>
      <c r="Q13" s="14"/>
      <c r="R13" s="14">
        <v>2.2421222222222221E-2</v>
      </c>
      <c r="S13" s="14"/>
      <c r="T13" s="14"/>
      <c r="U13" s="14">
        <v>936</v>
      </c>
      <c r="V13" s="14">
        <v>4.9099999999999998E-2</v>
      </c>
      <c r="W13" s="14"/>
      <c r="X13" s="14"/>
      <c r="Y13" s="16"/>
      <c r="Z13" s="13">
        <v>27.07</v>
      </c>
      <c r="AA13" s="14">
        <v>24.56</v>
      </c>
      <c r="AB13" s="14">
        <v>1.6666666670000001</v>
      </c>
      <c r="AC13" s="14">
        <v>-246.08</v>
      </c>
      <c r="AD13" s="14">
        <v>2.76</v>
      </c>
      <c r="AE13" s="14">
        <v>44.4</v>
      </c>
      <c r="AF13" s="14"/>
      <c r="AG13" s="14">
        <v>0.34</v>
      </c>
      <c r="AH13" s="14">
        <v>-248.59</v>
      </c>
      <c r="AI13" s="14"/>
      <c r="AJ13" s="15" t="s">
        <v>395</v>
      </c>
      <c r="AK13" s="14">
        <v>1030</v>
      </c>
      <c r="AL13" s="14"/>
      <c r="AM13" s="16">
        <v>1.75</v>
      </c>
      <c r="AN13" s="21" t="s">
        <v>413</v>
      </c>
      <c r="AO13" s="14"/>
      <c r="AP13" s="15"/>
      <c r="AQ13" s="15" t="s">
        <v>422</v>
      </c>
      <c r="AR13" s="24">
        <v>-4.1000000000000003E-9</v>
      </c>
      <c r="AS13" s="24">
        <v>-8.2699999999999996E-11</v>
      </c>
      <c r="AT13" s="14">
        <v>1.000067</v>
      </c>
      <c r="AU13" s="14"/>
      <c r="AV13" s="24">
        <v>-3.6899999999999999E-9</v>
      </c>
      <c r="AW13" s="27"/>
      <c r="AX13" s="13" t="s">
        <v>1583</v>
      </c>
      <c r="AY13" s="14">
        <v>0</v>
      </c>
      <c r="AZ13" s="14"/>
      <c r="BA13" s="14">
        <v>1</v>
      </c>
      <c r="BB13" s="16">
        <v>0</v>
      </c>
      <c r="BC13" s="13" t="s">
        <v>433</v>
      </c>
      <c r="BD13" s="14" t="s">
        <v>446</v>
      </c>
      <c r="BE13" s="14" t="s">
        <v>463</v>
      </c>
      <c r="BF13" s="14">
        <v>225</v>
      </c>
      <c r="BG13" s="16" t="s">
        <v>549</v>
      </c>
      <c r="BH13" s="13">
        <v>38</v>
      </c>
      <c r="BI13" s="14">
        <v>58</v>
      </c>
      <c r="BJ13" s="14" t="s">
        <v>577</v>
      </c>
      <c r="BK13" s="14" t="s">
        <v>695</v>
      </c>
      <c r="BL13" s="14" t="s">
        <v>812</v>
      </c>
      <c r="BM13" s="14" t="s">
        <v>930</v>
      </c>
      <c r="BN13" s="14" t="s">
        <v>1024</v>
      </c>
      <c r="BO13" s="16">
        <v>154</v>
      </c>
      <c r="BP13" s="13"/>
      <c r="BQ13" s="15" t="s">
        <v>1064</v>
      </c>
      <c r="BR13" s="14" t="s">
        <v>1074</v>
      </c>
      <c r="BS13" s="14" t="s">
        <v>1157</v>
      </c>
      <c r="BT13" s="14" t="s">
        <v>1064</v>
      </c>
      <c r="BU13" s="14">
        <v>0.04</v>
      </c>
      <c r="BV13" s="14">
        <v>5.9999999999999995E-4</v>
      </c>
      <c r="BW13" s="15" t="b">
        <v>0</v>
      </c>
      <c r="BX13" s="16" t="s">
        <v>1277</v>
      </c>
      <c r="BY13" s="13">
        <v>3E-9</v>
      </c>
      <c r="BZ13" s="14"/>
      <c r="CA13" s="14"/>
      <c r="CB13" s="24">
        <v>1.2E-10</v>
      </c>
      <c r="CC13" s="14">
        <v>1E-3</v>
      </c>
      <c r="CD13" s="16">
        <v>1.2999999999999999E-3</v>
      </c>
      <c r="CE13" s="13"/>
      <c r="CF13" s="14">
        <v>38</v>
      </c>
      <c r="CG13" s="14">
        <v>154</v>
      </c>
      <c r="CH13" s="14">
        <v>69</v>
      </c>
      <c r="CI13" s="14"/>
      <c r="CJ13" s="16"/>
    </row>
    <row r="14" spans="1:88" x14ac:dyDescent="0.25">
      <c r="A14" s="13">
        <v>11</v>
      </c>
      <c r="B14" s="14" t="s">
        <v>11</v>
      </c>
      <c r="C14" s="15" t="s">
        <v>131</v>
      </c>
      <c r="D14" s="14"/>
      <c r="E14" s="14" t="s">
        <v>1438</v>
      </c>
      <c r="F14" s="14" t="s">
        <v>250</v>
      </c>
      <c r="G14" s="16" t="s">
        <v>1463</v>
      </c>
      <c r="H14" s="21" t="s">
        <v>360</v>
      </c>
      <c r="I14" s="15">
        <v>1</v>
      </c>
      <c r="J14" s="15">
        <v>3</v>
      </c>
      <c r="K14" s="14" t="s">
        <v>369</v>
      </c>
      <c r="L14" s="16">
        <v>22.989769280000001</v>
      </c>
      <c r="M14" s="13">
        <v>0.69</v>
      </c>
      <c r="N14" s="14">
        <v>6.3</v>
      </c>
      <c r="O14" s="14">
        <v>968</v>
      </c>
      <c r="P14" s="14">
        <v>927</v>
      </c>
      <c r="Q14" s="14">
        <v>0.5</v>
      </c>
      <c r="R14" s="14">
        <v>2.3749761652892563E-5</v>
      </c>
      <c r="S14" s="14"/>
      <c r="T14" s="14">
        <v>3.3</v>
      </c>
      <c r="U14" s="14">
        <v>3200</v>
      </c>
      <c r="V14" s="14">
        <v>140</v>
      </c>
      <c r="W14" s="14">
        <v>7.1000000000000005E-5</v>
      </c>
      <c r="X14" s="14"/>
      <c r="Y14" s="16">
        <v>10</v>
      </c>
      <c r="Z14" s="13">
        <v>1156</v>
      </c>
      <c r="AA14" s="14">
        <v>370.87</v>
      </c>
      <c r="AB14" s="14"/>
      <c r="AC14" s="14">
        <v>883</v>
      </c>
      <c r="AD14" s="14">
        <v>35</v>
      </c>
      <c r="AE14" s="14">
        <v>2573</v>
      </c>
      <c r="AF14" s="14"/>
      <c r="AG14" s="14">
        <v>2.6</v>
      </c>
      <c r="AH14" s="14">
        <v>97.72</v>
      </c>
      <c r="AI14" s="14"/>
      <c r="AJ14" s="15" t="s">
        <v>396</v>
      </c>
      <c r="AK14" s="14">
        <v>1230</v>
      </c>
      <c r="AL14" s="14"/>
      <c r="AM14" s="16">
        <v>97.7</v>
      </c>
      <c r="AN14" s="21" t="s">
        <v>47</v>
      </c>
      <c r="AO14" s="14">
        <v>21000000</v>
      </c>
      <c r="AP14" s="15" t="s">
        <v>419</v>
      </c>
      <c r="AQ14" s="15" t="s">
        <v>423</v>
      </c>
      <c r="AR14" s="24">
        <v>8.7999999999999994E-9</v>
      </c>
      <c r="AS14" s="24">
        <v>2.0000000000000001E-10</v>
      </c>
      <c r="AT14" s="14"/>
      <c r="AU14" s="14">
        <v>4.6999999999999997E-8</v>
      </c>
      <c r="AV14" s="14">
        <v>8.4999999999999999E-6</v>
      </c>
      <c r="AW14" s="27"/>
      <c r="AX14" s="13" t="s">
        <v>1584</v>
      </c>
      <c r="AY14" s="14">
        <v>52.8</v>
      </c>
      <c r="AZ14" s="14">
        <v>0.93</v>
      </c>
      <c r="BA14" s="14"/>
      <c r="BB14" s="16">
        <v>1</v>
      </c>
      <c r="BC14" s="13" t="s">
        <v>434</v>
      </c>
      <c r="BD14" s="14" t="s">
        <v>446</v>
      </c>
      <c r="BE14" s="14" t="s">
        <v>464</v>
      </c>
      <c r="BF14" s="14">
        <v>229</v>
      </c>
      <c r="BG14" s="16" t="s">
        <v>550</v>
      </c>
      <c r="BH14" s="13">
        <v>190</v>
      </c>
      <c r="BI14" s="14">
        <v>166</v>
      </c>
      <c r="BJ14" s="14" t="s">
        <v>578</v>
      </c>
      <c r="BK14" s="14" t="s">
        <v>696</v>
      </c>
      <c r="BL14" s="14" t="s">
        <v>813</v>
      </c>
      <c r="BM14" s="14" t="s">
        <v>931</v>
      </c>
      <c r="BN14" s="14" t="s">
        <v>1023</v>
      </c>
      <c r="BO14" s="16">
        <v>227</v>
      </c>
      <c r="BP14" s="13"/>
      <c r="BQ14" s="15" t="s">
        <v>1064</v>
      </c>
      <c r="BR14" s="14" t="s">
        <v>1075</v>
      </c>
      <c r="BS14" s="14" t="s">
        <v>1158</v>
      </c>
      <c r="BT14" s="14" t="s">
        <v>1064</v>
      </c>
      <c r="BU14" s="14">
        <v>0.53</v>
      </c>
      <c r="BV14" s="14">
        <v>6.9999999999999999E-4</v>
      </c>
      <c r="BW14" s="15" t="b">
        <v>0</v>
      </c>
      <c r="BX14" s="16" t="s">
        <v>1278</v>
      </c>
      <c r="BY14" s="13">
        <v>2.3E-2</v>
      </c>
      <c r="BZ14" s="14">
        <v>1.4E-3</v>
      </c>
      <c r="CA14" s="14">
        <v>5.4999999999999997E-3</v>
      </c>
      <c r="CB14" s="14">
        <v>1.0999999999999999E-2</v>
      </c>
      <c r="CC14" s="14">
        <v>4.0000000000000003E-5</v>
      </c>
      <c r="CD14" s="16">
        <v>2.0000000000000002E-5</v>
      </c>
      <c r="CE14" s="13">
        <v>180</v>
      </c>
      <c r="CF14" s="14">
        <v>190</v>
      </c>
      <c r="CG14" s="14">
        <v>227</v>
      </c>
      <c r="CH14" s="14">
        <v>154</v>
      </c>
      <c r="CI14" s="14"/>
      <c r="CJ14" s="16">
        <v>186</v>
      </c>
    </row>
    <row r="15" spans="1:88" x14ac:dyDescent="0.25">
      <c r="A15" s="13">
        <v>12</v>
      </c>
      <c r="B15" s="14" t="s">
        <v>12</v>
      </c>
      <c r="C15" s="15" t="s">
        <v>132</v>
      </c>
      <c r="D15" s="14"/>
      <c r="E15" s="14"/>
      <c r="F15" s="14" t="s">
        <v>251</v>
      </c>
      <c r="G15" s="16" t="s">
        <v>1464</v>
      </c>
      <c r="H15" s="21" t="s">
        <v>360</v>
      </c>
      <c r="I15" s="15">
        <v>2</v>
      </c>
      <c r="J15" s="15">
        <v>3</v>
      </c>
      <c r="K15" s="14" t="s">
        <v>370</v>
      </c>
      <c r="L15" s="16">
        <v>24.305</v>
      </c>
      <c r="M15" s="13">
        <v>260</v>
      </c>
      <c r="N15" s="14">
        <v>45</v>
      </c>
      <c r="O15" s="14">
        <v>1738</v>
      </c>
      <c r="P15" s="14">
        <v>1584</v>
      </c>
      <c r="Q15" s="14">
        <v>2.5</v>
      </c>
      <c r="R15" s="14">
        <v>1.3984464902186421E-5</v>
      </c>
      <c r="S15" s="14">
        <v>0.28999999999999998</v>
      </c>
      <c r="T15" s="14">
        <v>17</v>
      </c>
      <c r="U15" s="14">
        <v>4602</v>
      </c>
      <c r="V15" s="14">
        <v>160</v>
      </c>
      <c r="W15" s="14">
        <v>8.1999999999999994E-6</v>
      </c>
      <c r="X15" s="14"/>
      <c r="Y15" s="16">
        <v>45</v>
      </c>
      <c r="Z15" s="13">
        <v>1363</v>
      </c>
      <c r="AA15" s="14">
        <v>923</v>
      </c>
      <c r="AB15" s="14"/>
      <c r="AC15" s="14">
        <v>1090</v>
      </c>
      <c r="AD15" s="14"/>
      <c r="AE15" s="14"/>
      <c r="AF15" s="14"/>
      <c r="AG15" s="14">
        <v>8.6999999999999993</v>
      </c>
      <c r="AH15" s="14">
        <v>650</v>
      </c>
      <c r="AI15" s="14"/>
      <c r="AJ15" s="15" t="s">
        <v>396</v>
      </c>
      <c r="AK15" s="14">
        <v>1020</v>
      </c>
      <c r="AL15" s="14"/>
      <c r="AM15" s="16">
        <v>128</v>
      </c>
      <c r="AN15" s="21" t="s">
        <v>47</v>
      </c>
      <c r="AO15" s="14">
        <v>23000000</v>
      </c>
      <c r="AP15" s="15" t="s">
        <v>419</v>
      </c>
      <c r="AQ15" s="15" t="s">
        <v>423</v>
      </c>
      <c r="AR15" s="24">
        <v>6.8999999999999997E-9</v>
      </c>
      <c r="AS15" s="24">
        <v>1.6799999999999999E-10</v>
      </c>
      <c r="AT15" s="14"/>
      <c r="AU15" s="14">
        <v>4.3999999999999997E-8</v>
      </c>
      <c r="AV15" s="14">
        <v>1.2E-5</v>
      </c>
      <c r="AW15" s="27"/>
      <c r="AX15" s="13" t="s">
        <v>1585</v>
      </c>
      <c r="AY15" s="14">
        <v>0</v>
      </c>
      <c r="AZ15" s="14">
        <v>1.31</v>
      </c>
      <c r="BA15" s="14"/>
      <c r="BB15" s="16">
        <v>2</v>
      </c>
      <c r="BC15" s="13" t="s">
        <v>432</v>
      </c>
      <c r="BD15" s="14" t="s">
        <v>445</v>
      </c>
      <c r="BE15" s="14" t="s">
        <v>465</v>
      </c>
      <c r="BF15" s="14">
        <v>194</v>
      </c>
      <c r="BG15" s="16" t="s">
        <v>548</v>
      </c>
      <c r="BH15" s="13">
        <v>145</v>
      </c>
      <c r="BI15" s="14">
        <v>141</v>
      </c>
      <c r="BJ15" s="14" t="s">
        <v>579</v>
      </c>
      <c r="BK15" s="14" t="s">
        <v>697</v>
      </c>
      <c r="BL15" s="14" t="s">
        <v>814</v>
      </c>
      <c r="BM15" s="14" t="s">
        <v>932</v>
      </c>
      <c r="BN15" s="14" t="s">
        <v>1024</v>
      </c>
      <c r="BO15" s="16">
        <v>173</v>
      </c>
      <c r="BP15" s="13"/>
      <c r="BQ15" s="15" t="s">
        <v>1064</v>
      </c>
      <c r="BR15" s="14" t="s">
        <v>1076</v>
      </c>
      <c r="BS15" s="14" t="s">
        <v>1159</v>
      </c>
      <c r="BT15" s="14" t="s">
        <v>1064</v>
      </c>
      <c r="BU15" s="14">
        <v>6.3E-2</v>
      </c>
      <c r="BV15" s="14">
        <v>1E-4</v>
      </c>
      <c r="BW15" s="15" t="b">
        <v>0</v>
      </c>
      <c r="BX15" s="16" t="s">
        <v>1279</v>
      </c>
      <c r="BY15" s="13">
        <v>2.9000000000000001E-2</v>
      </c>
      <c r="BZ15" s="14">
        <v>2.7E-4</v>
      </c>
      <c r="CA15" s="14">
        <v>0.12</v>
      </c>
      <c r="CB15" s="14">
        <v>1.2999999999999999E-3</v>
      </c>
      <c r="CC15" s="14">
        <v>6.9999999999999999E-4</v>
      </c>
      <c r="CD15" s="16">
        <v>5.9999999999999995E-4</v>
      </c>
      <c r="CE15" s="13">
        <v>150</v>
      </c>
      <c r="CF15" s="14">
        <v>145</v>
      </c>
      <c r="CG15" s="14">
        <v>173</v>
      </c>
      <c r="CH15" s="14">
        <v>130</v>
      </c>
      <c r="CI15" s="14">
        <v>127</v>
      </c>
      <c r="CJ15" s="16">
        <v>160</v>
      </c>
    </row>
    <row r="16" spans="1:88" x14ac:dyDescent="0.25">
      <c r="A16" s="13">
        <v>13</v>
      </c>
      <c r="B16" s="14" t="s">
        <v>13</v>
      </c>
      <c r="C16" s="15" t="s">
        <v>133</v>
      </c>
      <c r="D16" s="14"/>
      <c r="E16" s="14" t="s">
        <v>1439</v>
      </c>
      <c r="F16" s="14" t="s">
        <v>252</v>
      </c>
      <c r="G16" s="16" t="s">
        <v>1465</v>
      </c>
      <c r="H16" s="21" t="s">
        <v>361</v>
      </c>
      <c r="I16" s="15">
        <v>13</v>
      </c>
      <c r="J16" s="15">
        <v>3</v>
      </c>
      <c r="K16" s="14" t="s">
        <v>374</v>
      </c>
      <c r="L16" s="16">
        <v>26.9815386</v>
      </c>
      <c r="M16" s="13">
        <v>245</v>
      </c>
      <c r="N16" s="14">
        <v>76</v>
      </c>
      <c r="O16" s="14">
        <v>2700</v>
      </c>
      <c r="P16" s="14">
        <v>2375</v>
      </c>
      <c r="Q16" s="14">
        <v>2.75</v>
      </c>
      <c r="R16" s="14">
        <v>9.9931624444444441E-6</v>
      </c>
      <c r="S16" s="14">
        <v>0.35</v>
      </c>
      <c r="T16" s="14">
        <v>26</v>
      </c>
      <c r="U16" s="14">
        <v>5100</v>
      </c>
      <c r="V16" s="14">
        <v>235</v>
      </c>
      <c r="W16" s="14">
        <v>2.3099999999999999E-5</v>
      </c>
      <c r="X16" s="14">
        <v>167</v>
      </c>
      <c r="Y16" s="16">
        <v>70</v>
      </c>
      <c r="Z16" s="13">
        <v>2792</v>
      </c>
      <c r="AA16" s="14">
        <v>933.47</v>
      </c>
      <c r="AB16" s="14"/>
      <c r="AC16" s="14">
        <v>2519</v>
      </c>
      <c r="AD16" s="14"/>
      <c r="AE16" s="14"/>
      <c r="AF16" s="14"/>
      <c r="AG16" s="14">
        <v>10.7</v>
      </c>
      <c r="AH16" s="14">
        <v>660.32</v>
      </c>
      <c r="AI16" s="14"/>
      <c r="AJ16" s="15" t="s">
        <v>396</v>
      </c>
      <c r="AK16" s="14">
        <v>904</v>
      </c>
      <c r="AL16" s="14">
        <v>1.175</v>
      </c>
      <c r="AM16" s="16">
        <v>293</v>
      </c>
      <c r="AN16" s="21" t="s">
        <v>47</v>
      </c>
      <c r="AO16" s="14">
        <v>38000000</v>
      </c>
      <c r="AP16" s="15" t="s">
        <v>419</v>
      </c>
      <c r="AQ16" s="15" t="s">
        <v>423</v>
      </c>
      <c r="AR16" s="24">
        <v>7.8000000000000004E-9</v>
      </c>
      <c r="AS16" s="24">
        <v>2.1E-10</v>
      </c>
      <c r="AT16" s="14"/>
      <c r="AU16" s="14">
        <v>2.6000000000000001E-8</v>
      </c>
      <c r="AV16" s="14">
        <v>2.1100000000000001E-5</v>
      </c>
      <c r="AW16" s="27"/>
      <c r="AX16" s="13" t="s">
        <v>1586</v>
      </c>
      <c r="AY16" s="14">
        <v>42.5</v>
      </c>
      <c r="AZ16" s="14">
        <v>1.61</v>
      </c>
      <c r="BA16" s="14"/>
      <c r="BB16" s="16">
        <v>3</v>
      </c>
      <c r="BC16" s="13" t="s">
        <v>433</v>
      </c>
      <c r="BD16" s="14" t="s">
        <v>446</v>
      </c>
      <c r="BE16" s="14" t="s">
        <v>466</v>
      </c>
      <c r="BF16" s="14">
        <v>225</v>
      </c>
      <c r="BG16" s="16" t="s">
        <v>549</v>
      </c>
      <c r="BH16" s="13">
        <v>118</v>
      </c>
      <c r="BI16" s="14">
        <v>121</v>
      </c>
      <c r="BJ16" s="14" t="s">
        <v>580</v>
      </c>
      <c r="BK16" s="14" t="s">
        <v>698</v>
      </c>
      <c r="BL16" s="14" t="s">
        <v>815</v>
      </c>
      <c r="BM16" s="14" t="s">
        <v>933</v>
      </c>
      <c r="BN16" s="14" t="s">
        <v>1025</v>
      </c>
      <c r="BO16" s="16"/>
      <c r="BP16" s="13"/>
      <c r="BQ16" s="15" t="s">
        <v>1064</v>
      </c>
      <c r="BR16" s="14" t="s">
        <v>1077</v>
      </c>
      <c r="BS16" s="14" t="s">
        <v>1160</v>
      </c>
      <c r="BT16" s="14" t="s">
        <v>1064</v>
      </c>
      <c r="BU16" s="14">
        <v>0.23300000000000001</v>
      </c>
      <c r="BV16" s="14">
        <v>0.03</v>
      </c>
      <c r="BW16" s="15" t="b">
        <v>0</v>
      </c>
      <c r="BX16" s="16" t="s">
        <v>1280</v>
      </c>
      <c r="BY16" s="13">
        <v>8.1000000000000003E-2</v>
      </c>
      <c r="BZ16" s="14">
        <v>8.9999999999999996E-7</v>
      </c>
      <c r="CA16" s="14">
        <v>9.1000000000000004E-3</v>
      </c>
      <c r="CB16" s="14">
        <v>5.0000000000000001E-9</v>
      </c>
      <c r="CC16" s="14">
        <v>6.0000000000000002E-5</v>
      </c>
      <c r="CD16" s="16">
        <v>5.0000000000000002E-5</v>
      </c>
      <c r="CE16" s="13">
        <v>125</v>
      </c>
      <c r="CF16" s="14">
        <v>118</v>
      </c>
      <c r="CG16" s="14">
        <v>184</v>
      </c>
      <c r="CH16" s="14">
        <v>118</v>
      </c>
      <c r="CI16" s="14">
        <v>111</v>
      </c>
      <c r="CJ16" s="16">
        <v>143</v>
      </c>
    </row>
    <row r="17" spans="1:88" x14ac:dyDescent="0.25">
      <c r="A17" s="13">
        <v>14</v>
      </c>
      <c r="B17" s="14" t="s">
        <v>14</v>
      </c>
      <c r="C17" s="15" t="s">
        <v>134</v>
      </c>
      <c r="D17" s="14"/>
      <c r="E17" s="14"/>
      <c r="F17" s="14" t="s">
        <v>253</v>
      </c>
      <c r="G17" s="16" t="s">
        <v>1466</v>
      </c>
      <c r="H17" s="21" t="s">
        <v>361</v>
      </c>
      <c r="I17" s="15">
        <v>14</v>
      </c>
      <c r="J17" s="15">
        <v>3</v>
      </c>
      <c r="K17" s="14" t="s">
        <v>371</v>
      </c>
      <c r="L17" s="16">
        <v>28.0855</v>
      </c>
      <c r="M17" s="13"/>
      <c r="N17" s="14">
        <v>100</v>
      </c>
      <c r="O17" s="14">
        <v>2330</v>
      </c>
      <c r="P17" s="14">
        <v>2570</v>
      </c>
      <c r="Q17" s="14">
        <v>6.5</v>
      </c>
      <c r="R17" s="14">
        <v>1.2053862660944206E-5</v>
      </c>
      <c r="S17" s="14"/>
      <c r="T17" s="14"/>
      <c r="U17" s="14">
        <v>2200</v>
      </c>
      <c r="V17" s="14">
        <v>150</v>
      </c>
      <c r="W17" s="14">
        <v>2.6000000000000001E-6</v>
      </c>
      <c r="X17" s="14"/>
      <c r="Y17" s="16">
        <v>47</v>
      </c>
      <c r="Z17" s="13">
        <v>3173</v>
      </c>
      <c r="AA17" s="14">
        <v>1687</v>
      </c>
      <c r="AB17" s="14"/>
      <c r="AC17" s="14">
        <v>2900</v>
      </c>
      <c r="AD17" s="14"/>
      <c r="AE17" s="14"/>
      <c r="AF17" s="14"/>
      <c r="AG17" s="14">
        <v>50.2</v>
      </c>
      <c r="AH17" s="14">
        <v>1414</v>
      </c>
      <c r="AI17" s="14"/>
      <c r="AJ17" s="15" t="s">
        <v>396</v>
      </c>
      <c r="AK17" s="14">
        <v>710</v>
      </c>
      <c r="AL17" s="14"/>
      <c r="AM17" s="16">
        <v>359</v>
      </c>
      <c r="AN17" s="21" t="s">
        <v>416</v>
      </c>
      <c r="AO17" s="14">
        <v>1000</v>
      </c>
      <c r="AP17" s="15" t="s">
        <v>421</v>
      </c>
      <c r="AQ17" s="15" t="s">
        <v>422</v>
      </c>
      <c r="AR17" s="24">
        <v>-1.6000000000000001E-9</v>
      </c>
      <c r="AS17" s="24">
        <v>-4.4900000000000001E-11</v>
      </c>
      <c r="AT17" s="14"/>
      <c r="AU17" s="14">
        <v>1E-3</v>
      </c>
      <c r="AV17" s="14">
        <v>-3.7299999999999999E-6</v>
      </c>
      <c r="AW17" s="27"/>
      <c r="AX17" s="13" t="s">
        <v>1587</v>
      </c>
      <c r="AY17" s="14">
        <v>133.6</v>
      </c>
      <c r="AZ17" s="14">
        <v>1.9</v>
      </c>
      <c r="BA17" s="14"/>
      <c r="BB17" s="16">
        <v>4</v>
      </c>
      <c r="BC17" s="13" t="s">
        <v>437</v>
      </c>
      <c r="BD17" s="14" t="s">
        <v>446</v>
      </c>
      <c r="BE17" s="14" t="s">
        <v>467</v>
      </c>
      <c r="BF17" s="14">
        <v>227</v>
      </c>
      <c r="BG17" s="16" t="s">
        <v>554</v>
      </c>
      <c r="BH17" s="13">
        <v>111</v>
      </c>
      <c r="BI17" s="14">
        <v>111</v>
      </c>
      <c r="BJ17" s="14" t="s">
        <v>581</v>
      </c>
      <c r="BK17" s="14" t="s">
        <v>699</v>
      </c>
      <c r="BL17" s="14" t="s">
        <v>816</v>
      </c>
      <c r="BM17" s="14" t="s">
        <v>934</v>
      </c>
      <c r="BN17" s="14" t="s">
        <v>1026</v>
      </c>
      <c r="BO17" s="16">
        <v>210</v>
      </c>
      <c r="BP17" s="13"/>
      <c r="BQ17" s="15" t="s">
        <v>1064</v>
      </c>
      <c r="BR17" s="14" t="s">
        <v>1078</v>
      </c>
      <c r="BS17" s="14" t="s">
        <v>1161</v>
      </c>
      <c r="BT17" s="14" t="s">
        <v>1064</v>
      </c>
      <c r="BU17" s="14">
        <v>171</v>
      </c>
      <c r="BV17" s="14">
        <v>2.0000000000000001E-4</v>
      </c>
      <c r="BW17" s="15" t="b">
        <v>0</v>
      </c>
      <c r="BX17" s="16" t="s">
        <v>1281</v>
      </c>
      <c r="BY17" s="13">
        <v>0.27</v>
      </c>
      <c r="BZ17" s="14">
        <v>2.5999999999999998E-4</v>
      </c>
      <c r="CA17" s="14">
        <v>0.14000000000000001</v>
      </c>
      <c r="CB17" s="14">
        <v>9.9999999999999995E-7</v>
      </c>
      <c r="CC17" s="14">
        <v>8.9999999999999998E-4</v>
      </c>
      <c r="CD17" s="16">
        <v>6.9999999999999999E-4</v>
      </c>
      <c r="CE17" s="13">
        <v>110</v>
      </c>
      <c r="CF17" s="14">
        <v>111</v>
      </c>
      <c r="CG17" s="14">
        <v>210</v>
      </c>
      <c r="CH17" s="14">
        <v>111</v>
      </c>
      <c r="CI17" s="14">
        <v>102</v>
      </c>
      <c r="CJ17" s="16"/>
    </row>
    <row r="18" spans="1:88" x14ac:dyDescent="0.25">
      <c r="A18" s="13">
        <v>15</v>
      </c>
      <c r="B18" s="14" t="s">
        <v>15</v>
      </c>
      <c r="C18" s="15" t="s">
        <v>135</v>
      </c>
      <c r="D18" s="14" t="s">
        <v>1428</v>
      </c>
      <c r="E18" s="14"/>
      <c r="F18" s="14" t="s">
        <v>254</v>
      </c>
      <c r="G18" s="16" t="s">
        <v>1467</v>
      </c>
      <c r="H18" s="21" t="s">
        <v>361</v>
      </c>
      <c r="I18" s="15">
        <v>15</v>
      </c>
      <c r="J18" s="15">
        <v>3</v>
      </c>
      <c r="K18" s="14" t="s">
        <v>367</v>
      </c>
      <c r="L18" s="16">
        <v>30.973762000000001</v>
      </c>
      <c r="M18" s="13"/>
      <c r="N18" s="14">
        <v>11</v>
      </c>
      <c r="O18" s="14">
        <v>1823</v>
      </c>
      <c r="P18" s="14"/>
      <c r="Q18" s="14"/>
      <c r="R18" s="14">
        <v>1.6990544157981348E-5</v>
      </c>
      <c r="S18" s="14"/>
      <c r="T18" s="14"/>
      <c r="U18" s="14"/>
      <c r="V18" s="14">
        <v>0.23599999999999999</v>
      </c>
      <c r="W18" s="14"/>
      <c r="X18" s="14"/>
      <c r="Y18" s="16"/>
      <c r="Z18" s="13">
        <v>553.6</v>
      </c>
      <c r="AA18" s="14">
        <v>317.3</v>
      </c>
      <c r="AB18" s="14"/>
      <c r="AC18" s="14">
        <v>280.5</v>
      </c>
      <c r="AD18" s="14"/>
      <c r="AE18" s="14"/>
      <c r="AF18" s="14"/>
      <c r="AG18" s="14">
        <v>0.64</v>
      </c>
      <c r="AH18" s="14">
        <v>44.2</v>
      </c>
      <c r="AI18" s="14"/>
      <c r="AJ18" s="15" t="s">
        <v>396</v>
      </c>
      <c r="AK18" s="14">
        <v>769.7</v>
      </c>
      <c r="AL18" s="14"/>
      <c r="AM18" s="16">
        <v>12.4</v>
      </c>
      <c r="AN18" s="21" t="s">
        <v>413</v>
      </c>
      <c r="AO18" s="14">
        <v>10000000</v>
      </c>
      <c r="AP18" s="15" t="s">
        <v>419</v>
      </c>
      <c r="AQ18" s="15" t="s">
        <v>422</v>
      </c>
      <c r="AR18" s="24">
        <v>-1.13E-8</v>
      </c>
      <c r="AS18" s="24">
        <v>-3.4999999999999998E-10</v>
      </c>
      <c r="AT18" s="14">
        <v>1.001212</v>
      </c>
      <c r="AU18" s="14">
        <v>9.9999999999999995E-8</v>
      </c>
      <c r="AV18" s="14">
        <v>-2.0599999999999999E-5</v>
      </c>
      <c r="AW18" s="27">
        <v>4</v>
      </c>
      <c r="AX18" s="13" t="s">
        <v>1588</v>
      </c>
      <c r="AY18" s="14">
        <v>72</v>
      </c>
      <c r="AZ18" s="14">
        <v>2.19</v>
      </c>
      <c r="BA18" s="14"/>
      <c r="BB18" s="16">
        <v>5</v>
      </c>
      <c r="BC18" s="13" t="s">
        <v>438</v>
      </c>
      <c r="BD18" s="14" t="s">
        <v>449</v>
      </c>
      <c r="BE18" s="14" t="s">
        <v>468</v>
      </c>
      <c r="BF18" s="14">
        <v>2</v>
      </c>
      <c r="BG18" s="16" t="s">
        <v>555</v>
      </c>
      <c r="BH18" s="13">
        <v>98</v>
      </c>
      <c r="BI18" s="14">
        <v>107</v>
      </c>
      <c r="BJ18" s="14" t="s">
        <v>582</v>
      </c>
      <c r="BK18" s="14" t="s">
        <v>700</v>
      </c>
      <c r="BL18" s="14" t="s">
        <v>817</v>
      </c>
      <c r="BM18" s="14" t="s">
        <v>935</v>
      </c>
      <c r="BN18" s="14" t="s">
        <v>1027</v>
      </c>
      <c r="BO18" s="16">
        <v>180</v>
      </c>
      <c r="BP18" s="13"/>
      <c r="BQ18" s="15" t="s">
        <v>1064</v>
      </c>
      <c r="BR18" s="14" t="s">
        <v>1079</v>
      </c>
      <c r="BS18" s="14" t="s">
        <v>1162</v>
      </c>
      <c r="BT18" s="14" t="s">
        <v>1064</v>
      </c>
      <c r="BU18" s="14">
        <v>0.18</v>
      </c>
      <c r="BV18" s="14">
        <v>2.0000000000000001E-4</v>
      </c>
      <c r="BW18" s="15" t="b">
        <v>0</v>
      </c>
      <c r="BX18" s="16" t="s">
        <v>1282</v>
      </c>
      <c r="BY18" s="13">
        <v>9.8999999999999999E-4</v>
      </c>
      <c r="BZ18" s="14">
        <v>1.0999999999999999E-2</v>
      </c>
      <c r="CA18" s="14">
        <v>1.1000000000000001E-3</v>
      </c>
      <c r="CB18" s="14">
        <v>7.0000000000000005E-8</v>
      </c>
      <c r="CC18" s="14">
        <v>6.9999999999999999E-6</v>
      </c>
      <c r="CD18" s="16">
        <v>6.9999999999999999E-6</v>
      </c>
      <c r="CE18" s="13">
        <v>100</v>
      </c>
      <c r="CF18" s="14">
        <v>98</v>
      </c>
      <c r="CG18" s="14">
        <v>180</v>
      </c>
      <c r="CH18" s="14">
        <v>106</v>
      </c>
      <c r="CI18" s="14">
        <v>94</v>
      </c>
      <c r="CJ18" s="16"/>
    </row>
    <row r="19" spans="1:88" x14ac:dyDescent="0.25">
      <c r="A19" s="13">
        <v>16</v>
      </c>
      <c r="B19" s="14" t="s">
        <v>16</v>
      </c>
      <c r="C19" s="15" t="s">
        <v>136</v>
      </c>
      <c r="D19" s="14" t="s">
        <v>1429</v>
      </c>
      <c r="E19" s="14" t="s">
        <v>1440</v>
      </c>
      <c r="F19" s="14" t="s">
        <v>255</v>
      </c>
      <c r="G19" s="16" t="s">
        <v>1468</v>
      </c>
      <c r="H19" s="21" t="s">
        <v>361</v>
      </c>
      <c r="I19" s="15">
        <v>16</v>
      </c>
      <c r="J19" s="15">
        <v>3</v>
      </c>
      <c r="K19" s="14" t="s">
        <v>372</v>
      </c>
      <c r="L19" s="16">
        <v>32.064999999999998</v>
      </c>
      <c r="M19" s="13"/>
      <c r="N19" s="14">
        <v>7.7</v>
      </c>
      <c r="O19" s="14">
        <v>1960</v>
      </c>
      <c r="P19" s="14">
        <v>1819</v>
      </c>
      <c r="Q19" s="14">
        <v>2</v>
      </c>
      <c r="R19" s="14">
        <v>1.6359693877551022E-5</v>
      </c>
      <c r="S19" s="14"/>
      <c r="T19" s="14"/>
      <c r="U19" s="14"/>
      <c r="V19" s="14">
        <v>0.20499999999999999</v>
      </c>
      <c r="W19" s="14"/>
      <c r="X19" s="14"/>
      <c r="Y19" s="16"/>
      <c r="Z19" s="13">
        <v>717.87</v>
      </c>
      <c r="AA19" s="14">
        <v>388.36</v>
      </c>
      <c r="AB19" s="14"/>
      <c r="AC19" s="14">
        <v>444.72</v>
      </c>
      <c r="AD19" s="14">
        <v>20.7</v>
      </c>
      <c r="AE19" s="14">
        <v>1314</v>
      </c>
      <c r="AF19" s="14"/>
      <c r="AG19" s="14">
        <v>1.73</v>
      </c>
      <c r="AH19" s="14">
        <v>115.21</v>
      </c>
      <c r="AI19" s="14"/>
      <c r="AJ19" s="15" t="s">
        <v>396</v>
      </c>
      <c r="AK19" s="14">
        <v>705</v>
      </c>
      <c r="AL19" s="14"/>
      <c r="AM19" s="16">
        <v>9.8000000000000007</v>
      </c>
      <c r="AN19" s="21" t="s">
        <v>417</v>
      </c>
      <c r="AO19" s="24">
        <v>1.0000000000000001E-15</v>
      </c>
      <c r="AP19" s="15" t="s">
        <v>420</v>
      </c>
      <c r="AQ19" s="15" t="s">
        <v>422</v>
      </c>
      <c r="AR19" s="24">
        <v>-6.2000000000000001E-9</v>
      </c>
      <c r="AS19" s="24">
        <v>-1.9900000000000001E-10</v>
      </c>
      <c r="AT19" s="14">
        <v>1.0011110000000001</v>
      </c>
      <c r="AU19" s="24">
        <v>1000000000000000</v>
      </c>
      <c r="AV19" s="14">
        <v>-1.22E-5</v>
      </c>
      <c r="AW19" s="27" t="s">
        <v>1662</v>
      </c>
      <c r="AX19" s="13" t="s">
        <v>1589</v>
      </c>
      <c r="AY19" s="14">
        <v>200</v>
      </c>
      <c r="AZ19" s="14">
        <v>2.58</v>
      </c>
      <c r="BA19" s="14"/>
      <c r="BB19" s="16">
        <v>6</v>
      </c>
      <c r="BC19" s="13" t="s">
        <v>439</v>
      </c>
      <c r="BD19" s="14" t="s">
        <v>446</v>
      </c>
      <c r="BE19" s="14" t="s">
        <v>469</v>
      </c>
      <c r="BF19" s="14">
        <v>70</v>
      </c>
      <c r="BG19" s="16" t="s">
        <v>556</v>
      </c>
      <c r="BH19" s="13">
        <v>88</v>
      </c>
      <c r="BI19" s="14">
        <v>105</v>
      </c>
      <c r="BJ19" s="14" t="s">
        <v>583</v>
      </c>
      <c r="BK19" s="14" t="s">
        <v>701</v>
      </c>
      <c r="BL19" s="14" t="s">
        <v>818</v>
      </c>
      <c r="BM19" s="14" t="s">
        <v>936</v>
      </c>
      <c r="BN19" s="14" t="s">
        <v>1028</v>
      </c>
      <c r="BO19" s="16">
        <v>180</v>
      </c>
      <c r="BP19" s="13"/>
      <c r="BQ19" s="15" t="s">
        <v>1064</v>
      </c>
      <c r="BR19" s="14" t="s">
        <v>1080</v>
      </c>
      <c r="BS19" s="14" t="s">
        <v>1163</v>
      </c>
      <c r="BT19" s="14" t="s">
        <v>1064</v>
      </c>
      <c r="BU19" s="14">
        <v>0.52</v>
      </c>
      <c r="BV19" s="14">
        <v>5.5000000000000003E-4</v>
      </c>
      <c r="BW19" s="15" t="b">
        <v>0</v>
      </c>
      <c r="BX19" s="16" t="s">
        <v>1283</v>
      </c>
      <c r="BY19" s="13">
        <v>4.2000000000000002E-4</v>
      </c>
      <c r="BZ19" s="14">
        <v>2E-3</v>
      </c>
      <c r="CA19" s="14">
        <v>0.04</v>
      </c>
      <c r="CB19" s="14">
        <v>9.3000000000000005E-4</v>
      </c>
      <c r="CC19" s="14">
        <v>4.0000000000000002E-4</v>
      </c>
      <c r="CD19" s="16">
        <v>5.0000000000000001E-4</v>
      </c>
      <c r="CE19" s="13">
        <v>100</v>
      </c>
      <c r="CF19" s="14">
        <v>88</v>
      </c>
      <c r="CG19" s="14">
        <v>180</v>
      </c>
      <c r="CH19" s="14">
        <v>102</v>
      </c>
      <c r="CI19" s="14">
        <v>95</v>
      </c>
      <c r="CJ19" s="16"/>
    </row>
    <row r="20" spans="1:88" x14ac:dyDescent="0.25">
      <c r="A20" s="13">
        <v>17</v>
      </c>
      <c r="B20" s="14" t="s">
        <v>17</v>
      </c>
      <c r="C20" s="15" t="s">
        <v>137</v>
      </c>
      <c r="D20" s="14" t="s">
        <v>1430</v>
      </c>
      <c r="E20" s="14"/>
      <c r="F20" s="14" t="s">
        <v>256</v>
      </c>
      <c r="G20" s="16" t="s">
        <v>1469</v>
      </c>
      <c r="H20" s="21" t="s">
        <v>361</v>
      </c>
      <c r="I20" s="15">
        <v>17</v>
      </c>
      <c r="J20" s="15">
        <v>3</v>
      </c>
      <c r="K20" s="14" t="s">
        <v>373</v>
      </c>
      <c r="L20" s="16">
        <v>35.453000000000003</v>
      </c>
      <c r="M20" s="13"/>
      <c r="N20" s="14">
        <v>1.1000000000000001</v>
      </c>
      <c r="O20" s="14">
        <v>3.214</v>
      </c>
      <c r="P20" s="14"/>
      <c r="Q20" s="14"/>
      <c r="R20" s="14">
        <v>1.1030802738021157E-2</v>
      </c>
      <c r="S20" s="14"/>
      <c r="T20" s="14"/>
      <c r="U20" s="14">
        <v>206</v>
      </c>
      <c r="V20" s="14">
        <v>8.8999999999999999E-3</v>
      </c>
      <c r="W20" s="14"/>
      <c r="X20" s="14"/>
      <c r="Y20" s="16"/>
      <c r="Z20" s="13">
        <v>239.11</v>
      </c>
      <c r="AA20" s="14">
        <v>171.6</v>
      </c>
      <c r="AB20" s="14">
        <v>1.4</v>
      </c>
      <c r="AC20" s="14">
        <v>-34.04</v>
      </c>
      <c r="AD20" s="14">
        <v>7.9909999999999997</v>
      </c>
      <c r="AE20" s="14">
        <v>416.9</v>
      </c>
      <c r="AF20" s="14"/>
      <c r="AG20" s="14">
        <v>3.2</v>
      </c>
      <c r="AH20" s="14">
        <v>-101.5</v>
      </c>
      <c r="AI20" s="14"/>
      <c r="AJ20" s="15" t="s">
        <v>395</v>
      </c>
      <c r="AK20" s="14">
        <v>478.2</v>
      </c>
      <c r="AL20" s="14"/>
      <c r="AM20" s="16">
        <v>10.199999999999999</v>
      </c>
      <c r="AN20" s="21" t="s">
        <v>417</v>
      </c>
      <c r="AO20" s="14">
        <v>0.01</v>
      </c>
      <c r="AP20" s="15" t="s">
        <v>420</v>
      </c>
      <c r="AQ20" s="15" t="s">
        <v>422</v>
      </c>
      <c r="AR20" s="24">
        <v>-7.2E-9</v>
      </c>
      <c r="AS20" s="24">
        <v>-5.1099999999999999E-10</v>
      </c>
      <c r="AT20" s="14">
        <v>1.0007729999999999</v>
      </c>
      <c r="AU20" s="14">
        <v>100</v>
      </c>
      <c r="AV20" s="24">
        <v>-2.3099999999999998E-8</v>
      </c>
      <c r="AW20" s="27">
        <v>2</v>
      </c>
      <c r="AX20" s="13" t="s">
        <v>1590</v>
      </c>
      <c r="AY20" s="14">
        <v>349</v>
      </c>
      <c r="AZ20" s="14">
        <v>3.16</v>
      </c>
      <c r="BA20" s="14">
        <v>2</v>
      </c>
      <c r="BB20" s="16">
        <v>5</v>
      </c>
      <c r="BC20" s="13" t="s">
        <v>440</v>
      </c>
      <c r="BD20" s="14" t="s">
        <v>446</v>
      </c>
      <c r="BE20" s="14" t="s">
        <v>470</v>
      </c>
      <c r="BF20" s="14">
        <v>64</v>
      </c>
      <c r="BG20" s="16" t="s">
        <v>557</v>
      </c>
      <c r="BH20" s="13">
        <v>79</v>
      </c>
      <c r="BI20" s="14">
        <v>102</v>
      </c>
      <c r="BJ20" s="14" t="s">
        <v>584</v>
      </c>
      <c r="BK20" s="14" t="s">
        <v>702</v>
      </c>
      <c r="BL20" s="14" t="s">
        <v>819</v>
      </c>
      <c r="BM20" s="14" t="s">
        <v>937</v>
      </c>
      <c r="BN20" s="14" t="s">
        <v>1029</v>
      </c>
      <c r="BO20" s="16">
        <v>175</v>
      </c>
      <c r="BP20" s="13"/>
      <c r="BQ20" s="15" t="s">
        <v>1064</v>
      </c>
      <c r="BR20" s="14" t="s">
        <v>1081</v>
      </c>
      <c r="BS20" s="14" t="s">
        <v>1164</v>
      </c>
      <c r="BT20" s="14" t="s">
        <v>1064</v>
      </c>
      <c r="BU20" s="14">
        <v>35.299999999999997</v>
      </c>
      <c r="BV20" s="14">
        <v>3.3000000000000002E-2</v>
      </c>
      <c r="BW20" s="15" t="b">
        <v>0</v>
      </c>
      <c r="BX20" s="16" t="s">
        <v>1284</v>
      </c>
      <c r="BY20" s="13">
        <v>1.7000000000000001E-4</v>
      </c>
      <c r="BZ20" s="14">
        <v>1.1999999999999999E-3</v>
      </c>
      <c r="CA20" s="14">
        <v>3.6999999999999999E-4</v>
      </c>
      <c r="CB20" s="14">
        <v>0.02</v>
      </c>
      <c r="CC20" s="14">
        <v>7.9999999999999996E-6</v>
      </c>
      <c r="CD20" s="16">
        <v>9.9999999999999995E-7</v>
      </c>
      <c r="CE20" s="13">
        <v>100</v>
      </c>
      <c r="CF20" s="14">
        <v>79</v>
      </c>
      <c r="CG20" s="14">
        <v>175</v>
      </c>
      <c r="CH20" s="14">
        <v>99</v>
      </c>
      <c r="CI20" s="14">
        <v>93</v>
      </c>
      <c r="CJ20" s="16"/>
    </row>
    <row r="21" spans="1:88" x14ac:dyDescent="0.25">
      <c r="A21" s="13">
        <v>18</v>
      </c>
      <c r="B21" s="14" t="s">
        <v>18</v>
      </c>
      <c r="C21" s="15" t="s">
        <v>138</v>
      </c>
      <c r="D21" s="14"/>
      <c r="E21" s="14"/>
      <c r="F21" s="14" t="s">
        <v>257</v>
      </c>
      <c r="G21" s="16" t="s">
        <v>1470</v>
      </c>
      <c r="H21" s="21" t="s">
        <v>361</v>
      </c>
      <c r="I21" s="15">
        <v>18</v>
      </c>
      <c r="J21" s="15">
        <v>3</v>
      </c>
      <c r="K21" s="14" t="s">
        <v>368</v>
      </c>
      <c r="L21" s="16">
        <v>39.948</v>
      </c>
      <c r="M21" s="13"/>
      <c r="N21" s="14"/>
      <c r="O21" s="14">
        <v>1.784</v>
      </c>
      <c r="P21" s="14"/>
      <c r="Q21" s="14"/>
      <c r="R21" s="14">
        <v>2.239237668161435E-2</v>
      </c>
      <c r="S21" s="14"/>
      <c r="T21" s="14"/>
      <c r="U21" s="14">
        <v>319</v>
      </c>
      <c r="V21" s="14">
        <v>1.772E-2</v>
      </c>
      <c r="W21" s="14"/>
      <c r="X21" s="14"/>
      <c r="Y21" s="16"/>
      <c r="Z21" s="13">
        <v>87.3</v>
      </c>
      <c r="AA21" s="14">
        <v>83.8</v>
      </c>
      <c r="AB21" s="14">
        <v>1.6666666670000001</v>
      </c>
      <c r="AC21" s="14">
        <v>-185.8</v>
      </c>
      <c r="AD21" s="14">
        <v>4.8979999999999997</v>
      </c>
      <c r="AE21" s="14">
        <v>150.87</v>
      </c>
      <c r="AF21" s="14"/>
      <c r="AG21" s="14">
        <v>1.18</v>
      </c>
      <c r="AH21" s="14">
        <v>-189.3</v>
      </c>
      <c r="AI21" s="14"/>
      <c r="AJ21" s="15" t="s">
        <v>395</v>
      </c>
      <c r="AK21" s="14">
        <v>520.33000000000004</v>
      </c>
      <c r="AL21" s="14"/>
      <c r="AM21" s="16">
        <v>6.5</v>
      </c>
      <c r="AN21" s="21" t="s">
        <v>413</v>
      </c>
      <c r="AO21" s="14"/>
      <c r="AP21" s="15"/>
      <c r="AQ21" s="15" t="s">
        <v>422</v>
      </c>
      <c r="AR21" s="14">
        <v>-6E-9</v>
      </c>
      <c r="AS21" s="24">
        <v>-2.4E-10</v>
      </c>
      <c r="AT21" s="14">
        <v>1.000281</v>
      </c>
      <c r="AU21" s="14"/>
      <c r="AV21" s="24">
        <v>-1.07E-8</v>
      </c>
      <c r="AW21" s="27"/>
      <c r="AX21" s="13" t="s">
        <v>1591</v>
      </c>
      <c r="AY21" s="14">
        <v>0</v>
      </c>
      <c r="AZ21" s="14"/>
      <c r="BA21" s="14">
        <v>1</v>
      </c>
      <c r="BB21" s="16">
        <v>0</v>
      </c>
      <c r="BC21" s="13" t="s">
        <v>433</v>
      </c>
      <c r="BD21" s="14" t="s">
        <v>446</v>
      </c>
      <c r="BE21" s="14" t="s">
        <v>471</v>
      </c>
      <c r="BF21" s="14">
        <v>225</v>
      </c>
      <c r="BG21" s="16" t="s">
        <v>549</v>
      </c>
      <c r="BH21" s="13">
        <v>71</v>
      </c>
      <c r="BI21" s="14">
        <v>106</v>
      </c>
      <c r="BJ21" s="14" t="s">
        <v>585</v>
      </c>
      <c r="BK21" s="14" t="s">
        <v>703</v>
      </c>
      <c r="BL21" s="14" t="s">
        <v>820</v>
      </c>
      <c r="BM21" s="14" t="s">
        <v>938</v>
      </c>
      <c r="BN21" s="14" t="s">
        <v>1024</v>
      </c>
      <c r="BO21" s="16">
        <v>188</v>
      </c>
      <c r="BP21" s="13"/>
      <c r="BQ21" s="15" t="s">
        <v>1064</v>
      </c>
      <c r="BR21" s="14" t="s">
        <v>1082</v>
      </c>
      <c r="BS21" s="14" t="s">
        <v>1165</v>
      </c>
      <c r="BT21" s="14" t="s">
        <v>1064</v>
      </c>
      <c r="BU21" s="14">
        <v>0.65</v>
      </c>
      <c r="BV21" s="14">
        <v>5.9999999999999995E-4</v>
      </c>
      <c r="BW21" s="15" t="b">
        <v>0</v>
      </c>
      <c r="BX21" s="16" t="s">
        <v>1285</v>
      </c>
      <c r="BY21" s="13">
        <v>1.5E-6</v>
      </c>
      <c r="BZ21" s="14"/>
      <c r="CA21" s="14"/>
      <c r="CB21" s="14">
        <v>4.4999999999999998E-7</v>
      </c>
      <c r="CC21" s="14">
        <v>6.9999999999999994E-5</v>
      </c>
      <c r="CD21" s="16">
        <v>2.0000000000000001E-4</v>
      </c>
      <c r="CE21" s="13">
        <v>71</v>
      </c>
      <c r="CF21" s="14">
        <v>71</v>
      </c>
      <c r="CG21" s="14">
        <v>188</v>
      </c>
      <c r="CH21" s="14">
        <v>97</v>
      </c>
      <c r="CI21" s="14">
        <v>96</v>
      </c>
      <c r="CJ21" s="16"/>
    </row>
    <row r="22" spans="1:88" x14ac:dyDescent="0.25">
      <c r="A22" s="13">
        <v>19</v>
      </c>
      <c r="B22" s="14" t="s">
        <v>19</v>
      </c>
      <c r="C22" s="15" t="s">
        <v>139</v>
      </c>
      <c r="D22" s="14"/>
      <c r="E22" s="14" t="s">
        <v>1441</v>
      </c>
      <c r="F22" s="14" t="s">
        <v>258</v>
      </c>
      <c r="G22" s="16" t="s">
        <v>1471</v>
      </c>
      <c r="H22" s="21" t="s">
        <v>360</v>
      </c>
      <c r="I22" s="15">
        <v>1</v>
      </c>
      <c r="J22" s="15">
        <v>4</v>
      </c>
      <c r="K22" s="14" t="s">
        <v>369</v>
      </c>
      <c r="L22" s="16">
        <v>39.098300000000002</v>
      </c>
      <c r="M22" s="13">
        <v>0.36299999999999999</v>
      </c>
      <c r="N22" s="14">
        <v>3.1</v>
      </c>
      <c r="O22" s="14">
        <v>856</v>
      </c>
      <c r="P22" s="14">
        <v>828</v>
      </c>
      <c r="Q22" s="14">
        <v>0.4</v>
      </c>
      <c r="R22" s="14">
        <v>4.567558411214953E-5</v>
      </c>
      <c r="S22" s="14"/>
      <c r="T22" s="14">
        <v>1.3</v>
      </c>
      <c r="U22" s="14">
        <v>2000</v>
      </c>
      <c r="V22" s="14">
        <v>100</v>
      </c>
      <c r="W22" s="14"/>
      <c r="X22" s="14"/>
      <c r="Y22" s="16"/>
      <c r="Z22" s="13">
        <v>1032</v>
      </c>
      <c r="AA22" s="14">
        <v>336.53</v>
      </c>
      <c r="AB22" s="14"/>
      <c r="AC22" s="14">
        <v>759</v>
      </c>
      <c r="AD22" s="14">
        <v>16</v>
      </c>
      <c r="AE22" s="14">
        <v>2223</v>
      </c>
      <c r="AF22" s="14"/>
      <c r="AG22" s="14">
        <v>2.33</v>
      </c>
      <c r="AH22" s="14">
        <v>63.38</v>
      </c>
      <c r="AI22" s="14"/>
      <c r="AJ22" s="15" t="s">
        <v>396</v>
      </c>
      <c r="AK22" s="14">
        <v>757</v>
      </c>
      <c r="AL22" s="14"/>
      <c r="AM22" s="16">
        <v>76.900000000000006</v>
      </c>
      <c r="AN22" s="21" t="s">
        <v>47</v>
      </c>
      <c r="AO22" s="14">
        <v>14000000</v>
      </c>
      <c r="AP22" s="15" t="s">
        <v>419</v>
      </c>
      <c r="AQ22" s="15" t="s">
        <v>423</v>
      </c>
      <c r="AR22" s="24">
        <v>6.6999999999999996E-9</v>
      </c>
      <c r="AS22" s="24">
        <v>2.6200000000000003E-10</v>
      </c>
      <c r="AT22" s="14"/>
      <c r="AU22" s="14">
        <v>7.0000000000000005E-8</v>
      </c>
      <c r="AV22" s="14">
        <v>5.7400000000000001E-6</v>
      </c>
      <c r="AW22" s="27"/>
      <c r="AX22" s="13" t="s">
        <v>1592</v>
      </c>
      <c r="AY22" s="14">
        <v>48.4</v>
      </c>
      <c r="AZ22" s="14">
        <v>0.82</v>
      </c>
      <c r="BA22" s="14"/>
      <c r="BB22" s="16">
        <v>1</v>
      </c>
      <c r="BC22" s="13" t="s">
        <v>434</v>
      </c>
      <c r="BD22" s="14" t="s">
        <v>446</v>
      </c>
      <c r="BE22" s="14" t="s">
        <v>472</v>
      </c>
      <c r="BF22" s="14">
        <v>229</v>
      </c>
      <c r="BG22" s="16" t="s">
        <v>550</v>
      </c>
      <c r="BH22" s="13">
        <v>243</v>
      </c>
      <c r="BI22" s="14">
        <v>203</v>
      </c>
      <c r="BJ22" s="14" t="s">
        <v>586</v>
      </c>
      <c r="BK22" s="14" t="s">
        <v>704</v>
      </c>
      <c r="BL22" s="14" t="s">
        <v>821</v>
      </c>
      <c r="BM22" s="14" t="s">
        <v>939</v>
      </c>
      <c r="BN22" s="14" t="s">
        <v>1023</v>
      </c>
      <c r="BO22" s="16">
        <v>275</v>
      </c>
      <c r="BP22" s="13"/>
      <c r="BQ22" s="15" t="s">
        <v>1064</v>
      </c>
      <c r="BR22" s="14" t="s">
        <v>1083</v>
      </c>
      <c r="BS22" s="14" t="s">
        <v>1166</v>
      </c>
      <c r="BT22" s="14" t="s">
        <v>1064</v>
      </c>
      <c r="BU22" s="14">
        <v>2.1</v>
      </c>
      <c r="BV22" s="14">
        <v>1.8E-3</v>
      </c>
      <c r="BW22" s="15" t="b">
        <v>0</v>
      </c>
      <c r="BX22" s="16" t="s">
        <v>1286</v>
      </c>
      <c r="BY22" s="13">
        <v>1.4999999999999999E-2</v>
      </c>
      <c r="BZ22" s="14">
        <v>2E-3</v>
      </c>
      <c r="CA22" s="14">
        <v>6.9999999999999999E-4</v>
      </c>
      <c r="CB22" s="14">
        <v>4.2000000000000002E-4</v>
      </c>
      <c r="CC22" s="14">
        <v>3.9999999999999998E-6</v>
      </c>
      <c r="CD22" s="16">
        <v>3.0000000000000001E-6</v>
      </c>
      <c r="CE22" s="13">
        <v>220</v>
      </c>
      <c r="CF22" s="14">
        <v>243</v>
      </c>
      <c r="CG22" s="14">
        <v>275</v>
      </c>
      <c r="CH22" s="14">
        <v>196</v>
      </c>
      <c r="CI22" s="14"/>
      <c r="CJ22" s="16">
        <v>227</v>
      </c>
    </row>
    <row r="23" spans="1:88" x14ac:dyDescent="0.25">
      <c r="A23" s="13">
        <v>20</v>
      </c>
      <c r="B23" s="14" t="s">
        <v>20</v>
      </c>
      <c r="C23" s="15" t="s">
        <v>140</v>
      </c>
      <c r="D23" s="14"/>
      <c r="E23" s="14"/>
      <c r="F23" s="14" t="s">
        <v>259</v>
      </c>
      <c r="G23" s="16" t="s">
        <v>1472</v>
      </c>
      <c r="H23" s="21" t="s">
        <v>360</v>
      </c>
      <c r="I23" s="15">
        <v>2</v>
      </c>
      <c r="J23" s="15">
        <v>4</v>
      </c>
      <c r="K23" s="14" t="s">
        <v>370</v>
      </c>
      <c r="L23" s="16">
        <v>40.078000000000003</v>
      </c>
      <c r="M23" s="13">
        <v>167</v>
      </c>
      <c r="N23" s="14">
        <v>17</v>
      </c>
      <c r="O23" s="14">
        <v>1550</v>
      </c>
      <c r="P23" s="14">
        <v>1378</v>
      </c>
      <c r="Q23" s="14">
        <v>1.75</v>
      </c>
      <c r="R23" s="14">
        <v>2.5856774193548385E-5</v>
      </c>
      <c r="S23" s="14">
        <v>0.31</v>
      </c>
      <c r="T23" s="14">
        <v>7.4</v>
      </c>
      <c r="U23" s="14">
        <v>3810</v>
      </c>
      <c r="V23" s="14">
        <v>200</v>
      </c>
      <c r="W23" s="14">
        <v>2.23E-5</v>
      </c>
      <c r="X23" s="14"/>
      <c r="Y23" s="16">
        <v>20</v>
      </c>
      <c r="Z23" s="13">
        <v>1757</v>
      </c>
      <c r="AA23" s="14">
        <v>1115</v>
      </c>
      <c r="AB23" s="14"/>
      <c r="AC23" s="14">
        <v>1484</v>
      </c>
      <c r="AD23" s="14"/>
      <c r="AE23" s="14"/>
      <c r="AF23" s="14"/>
      <c r="AG23" s="14">
        <v>8.5399999999999991</v>
      </c>
      <c r="AH23" s="14">
        <v>842</v>
      </c>
      <c r="AI23" s="14"/>
      <c r="AJ23" s="15" t="s">
        <v>396</v>
      </c>
      <c r="AK23" s="14">
        <v>631</v>
      </c>
      <c r="AL23" s="14"/>
      <c r="AM23" s="16">
        <v>155</v>
      </c>
      <c r="AN23" s="21" t="s">
        <v>47</v>
      </c>
      <c r="AO23" s="14">
        <v>29000000</v>
      </c>
      <c r="AP23" s="15" t="s">
        <v>419</v>
      </c>
      <c r="AQ23" s="15" t="s">
        <v>423</v>
      </c>
      <c r="AR23" s="24">
        <v>1.3799999999999999E-8</v>
      </c>
      <c r="AS23" s="24">
        <v>5.5309999999999998E-10</v>
      </c>
      <c r="AT23" s="14"/>
      <c r="AU23" s="14">
        <v>3.4E-8</v>
      </c>
      <c r="AV23" s="14">
        <v>2.139E-5</v>
      </c>
      <c r="AW23" s="27"/>
      <c r="AX23" s="13" t="s">
        <v>1593</v>
      </c>
      <c r="AY23" s="14">
        <v>2.37</v>
      </c>
      <c r="AZ23" s="14">
        <v>1</v>
      </c>
      <c r="BA23" s="14"/>
      <c r="BB23" s="16">
        <v>2</v>
      </c>
      <c r="BC23" s="13" t="s">
        <v>433</v>
      </c>
      <c r="BD23" s="14" t="s">
        <v>446</v>
      </c>
      <c r="BE23" s="14" t="s">
        <v>473</v>
      </c>
      <c r="BF23" s="14">
        <v>225</v>
      </c>
      <c r="BG23" s="16" t="s">
        <v>549</v>
      </c>
      <c r="BH23" s="13">
        <v>194</v>
      </c>
      <c r="BI23" s="14">
        <v>176</v>
      </c>
      <c r="BJ23" s="14" t="s">
        <v>587</v>
      </c>
      <c r="BK23" s="14" t="s">
        <v>705</v>
      </c>
      <c r="BL23" s="14" t="s">
        <v>822</v>
      </c>
      <c r="BM23" s="14" t="s">
        <v>940</v>
      </c>
      <c r="BN23" s="14" t="s">
        <v>1024</v>
      </c>
      <c r="BO23" s="16"/>
      <c r="BP23" s="13"/>
      <c r="BQ23" s="15" t="s">
        <v>1064</v>
      </c>
      <c r="BR23" s="14" t="s">
        <v>1084</v>
      </c>
      <c r="BS23" s="14" t="s">
        <v>1167</v>
      </c>
      <c r="BT23" s="14" t="s">
        <v>1064</v>
      </c>
      <c r="BU23" s="14">
        <v>0.43</v>
      </c>
      <c r="BV23" s="14">
        <v>3.6999999999999999E-4</v>
      </c>
      <c r="BW23" s="15" t="b">
        <v>0</v>
      </c>
      <c r="BX23" s="16" t="s">
        <v>1287</v>
      </c>
      <c r="BY23" s="13">
        <v>0.05</v>
      </c>
      <c r="BZ23" s="14">
        <v>1.4E-2</v>
      </c>
      <c r="CA23" s="14">
        <v>1.0999999999999999E-2</v>
      </c>
      <c r="CB23" s="14">
        <v>4.1999999999999996E-6</v>
      </c>
      <c r="CC23" s="14">
        <v>6.9999999999999994E-5</v>
      </c>
      <c r="CD23" s="16">
        <v>6.9999999999999994E-5</v>
      </c>
      <c r="CE23" s="13">
        <v>180</v>
      </c>
      <c r="CF23" s="14">
        <v>194</v>
      </c>
      <c r="CG23" s="14">
        <v>231</v>
      </c>
      <c r="CH23" s="14">
        <v>174</v>
      </c>
      <c r="CI23" s="14">
        <v>133</v>
      </c>
      <c r="CJ23" s="16">
        <v>197</v>
      </c>
    </row>
    <row r="24" spans="1:88" x14ac:dyDescent="0.25">
      <c r="A24" s="13">
        <v>21</v>
      </c>
      <c r="B24" s="14" t="s">
        <v>21</v>
      </c>
      <c r="C24" s="15" t="s">
        <v>141</v>
      </c>
      <c r="D24" s="14"/>
      <c r="E24" s="14"/>
      <c r="F24" s="14" t="s">
        <v>260</v>
      </c>
      <c r="G24" s="16" t="s">
        <v>1473</v>
      </c>
      <c r="H24" s="21" t="s">
        <v>362</v>
      </c>
      <c r="I24" s="15">
        <v>3</v>
      </c>
      <c r="J24" s="15">
        <v>4</v>
      </c>
      <c r="K24" s="14" t="s">
        <v>375</v>
      </c>
      <c r="L24" s="16">
        <v>44.955911999999998</v>
      </c>
      <c r="M24" s="13">
        <v>750</v>
      </c>
      <c r="N24" s="14">
        <v>57</v>
      </c>
      <c r="O24" s="14">
        <v>2985</v>
      </c>
      <c r="P24" s="14">
        <v>2800</v>
      </c>
      <c r="Q24" s="14"/>
      <c r="R24" s="14">
        <v>1.5060607035175879E-5</v>
      </c>
      <c r="S24" s="14">
        <v>0.28000000000000003</v>
      </c>
      <c r="T24" s="14">
        <v>29</v>
      </c>
      <c r="U24" s="14"/>
      <c r="V24" s="14">
        <v>16</v>
      </c>
      <c r="W24" s="14">
        <v>1.0200000000000001E-5</v>
      </c>
      <c r="X24" s="14"/>
      <c r="Y24" s="16">
        <v>74</v>
      </c>
      <c r="Z24" s="13">
        <v>3103</v>
      </c>
      <c r="AA24" s="14">
        <v>1814</v>
      </c>
      <c r="AB24" s="14"/>
      <c r="AC24" s="14">
        <v>2830</v>
      </c>
      <c r="AD24" s="14"/>
      <c r="AE24" s="14"/>
      <c r="AF24" s="14"/>
      <c r="AG24" s="14">
        <v>16</v>
      </c>
      <c r="AH24" s="14">
        <v>1541</v>
      </c>
      <c r="AI24" s="14"/>
      <c r="AJ24" s="15" t="s">
        <v>396</v>
      </c>
      <c r="AK24" s="14">
        <v>567</v>
      </c>
      <c r="AL24" s="14">
        <v>0.05</v>
      </c>
      <c r="AM24" s="16">
        <v>318</v>
      </c>
      <c r="AN24" s="21" t="s">
        <v>47</v>
      </c>
      <c r="AO24" s="14">
        <v>1800000</v>
      </c>
      <c r="AP24" s="15" t="s">
        <v>419</v>
      </c>
      <c r="AQ24" s="15" t="s">
        <v>423</v>
      </c>
      <c r="AR24" s="14">
        <v>8.7999999999999994E-8</v>
      </c>
      <c r="AS24" s="24">
        <v>3.956E-9</v>
      </c>
      <c r="AT24" s="14"/>
      <c r="AU24" s="14">
        <v>5.5000000000000003E-7</v>
      </c>
      <c r="AV24" s="14">
        <v>2.6269999999999999E-4</v>
      </c>
      <c r="AW24" s="27"/>
      <c r="AX24" s="13" t="s">
        <v>1594</v>
      </c>
      <c r="AY24" s="14">
        <v>18.100000000000001</v>
      </c>
      <c r="AZ24" s="14">
        <v>1.36</v>
      </c>
      <c r="BA24" s="14"/>
      <c r="BB24" s="16">
        <v>3</v>
      </c>
      <c r="BC24" s="13" t="s">
        <v>432</v>
      </c>
      <c r="BD24" s="14" t="s">
        <v>445</v>
      </c>
      <c r="BE24" s="14" t="s">
        <v>474</v>
      </c>
      <c r="BF24" s="14">
        <v>194</v>
      </c>
      <c r="BG24" s="16" t="s">
        <v>548</v>
      </c>
      <c r="BH24" s="13">
        <v>184</v>
      </c>
      <c r="BI24" s="14">
        <v>170</v>
      </c>
      <c r="BJ24" s="14" t="s">
        <v>588</v>
      </c>
      <c r="BK24" s="14" t="s">
        <v>706</v>
      </c>
      <c r="BL24" s="14" t="s">
        <v>823</v>
      </c>
      <c r="BM24" s="14" t="s">
        <v>941</v>
      </c>
      <c r="BN24" s="14" t="s">
        <v>1030</v>
      </c>
      <c r="BO24" s="16"/>
      <c r="BP24" s="13"/>
      <c r="BQ24" s="15" t="s">
        <v>1064</v>
      </c>
      <c r="BR24" s="14" t="s">
        <v>1085</v>
      </c>
      <c r="BS24" s="14" t="s">
        <v>1168</v>
      </c>
      <c r="BT24" s="14" t="s">
        <v>1064</v>
      </c>
      <c r="BU24" s="14">
        <v>27.2</v>
      </c>
      <c r="BV24" s="14">
        <v>2.5000000000000001E-2</v>
      </c>
      <c r="BW24" s="15" t="b">
        <v>0</v>
      </c>
      <c r="BX24" s="16" t="s">
        <v>1288</v>
      </c>
      <c r="BY24" s="13">
        <v>2.5999999999999998E-5</v>
      </c>
      <c r="BZ24" s="14"/>
      <c r="CA24" s="14">
        <v>6.3999999999999997E-6</v>
      </c>
      <c r="CB24" s="24">
        <v>1.5000000000000001E-12</v>
      </c>
      <c r="CC24" s="14">
        <v>4.0000000000000001E-8</v>
      </c>
      <c r="CD24" s="16">
        <v>2.9999999999999997E-8</v>
      </c>
      <c r="CE24" s="13">
        <v>160</v>
      </c>
      <c r="CF24" s="14">
        <v>184</v>
      </c>
      <c r="CG24" s="14">
        <v>211</v>
      </c>
      <c r="CH24" s="14">
        <v>144</v>
      </c>
      <c r="CI24" s="14">
        <v>114</v>
      </c>
      <c r="CJ24" s="16">
        <v>162</v>
      </c>
    </row>
    <row r="25" spans="1:88" x14ac:dyDescent="0.25">
      <c r="A25" s="13">
        <v>22</v>
      </c>
      <c r="B25" s="14" t="s">
        <v>22</v>
      </c>
      <c r="C25" s="15" t="s">
        <v>142</v>
      </c>
      <c r="D25" s="14"/>
      <c r="E25" s="14"/>
      <c r="F25" s="14" t="s">
        <v>261</v>
      </c>
      <c r="G25" s="16" t="s">
        <v>1474</v>
      </c>
      <c r="H25" s="21" t="s">
        <v>362</v>
      </c>
      <c r="I25" s="15">
        <v>4</v>
      </c>
      <c r="J25" s="15">
        <v>4</v>
      </c>
      <c r="K25" s="14" t="s">
        <v>375</v>
      </c>
      <c r="L25" s="16">
        <v>47.866999999999997</v>
      </c>
      <c r="M25" s="13">
        <v>716</v>
      </c>
      <c r="N25" s="14">
        <v>110</v>
      </c>
      <c r="O25" s="14">
        <v>4507</v>
      </c>
      <c r="P25" s="14">
        <v>4110</v>
      </c>
      <c r="Q25" s="14">
        <v>6</v>
      </c>
      <c r="R25" s="14">
        <v>1.062059019303306E-5</v>
      </c>
      <c r="S25" s="14">
        <v>0.32</v>
      </c>
      <c r="T25" s="14">
        <v>44</v>
      </c>
      <c r="U25" s="14">
        <v>4140</v>
      </c>
      <c r="V25" s="14">
        <v>22</v>
      </c>
      <c r="W25" s="14">
        <v>8.6000000000000007E-6</v>
      </c>
      <c r="X25" s="14">
        <v>970</v>
      </c>
      <c r="Y25" s="16">
        <v>116</v>
      </c>
      <c r="Z25" s="13">
        <v>3560</v>
      </c>
      <c r="AA25" s="14">
        <v>1941</v>
      </c>
      <c r="AB25" s="14"/>
      <c r="AC25" s="14">
        <v>3287</v>
      </c>
      <c r="AD25" s="14"/>
      <c r="AE25" s="14"/>
      <c r="AF25" s="14"/>
      <c r="AG25" s="14">
        <v>18.7</v>
      </c>
      <c r="AH25" s="14">
        <v>1668</v>
      </c>
      <c r="AI25" s="14"/>
      <c r="AJ25" s="15" t="s">
        <v>396</v>
      </c>
      <c r="AK25" s="14">
        <v>520</v>
      </c>
      <c r="AL25" s="14">
        <v>0.4</v>
      </c>
      <c r="AM25" s="16">
        <v>425</v>
      </c>
      <c r="AN25" s="21" t="s">
        <v>47</v>
      </c>
      <c r="AO25" s="14">
        <v>2500000</v>
      </c>
      <c r="AP25" s="15" t="s">
        <v>419</v>
      </c>
      <c r="AQ25" s="15" t="s">
        <v>423</v>
      </c>
      <c r="AR25" s="24">
        <v>4.0100000000000002E-8</v>
      </c>
      <c r="AS25" s="24">
        <v>1.9190000000000001E-9</v>
      </c>
      <c r="AT25" s="14"/>
      <c r="AU25" s="14">
        <v>3.9999999999999998E-7</v>
      </c>
      <c r="AV25" s="14">
        <v>1.807E-4</v>
      </c>
      <c r="AW25" s="27"/>
      <c r="AX25" s="13" t="s">
        <v>1595</v>
      </c>
      <c r="AY25" s="14">
        <v>7.6</v>
      </c>
      <c r="AZ25" s="14">
        <v>1.54</v>
      </c>
      <c r="BA25" s="14"/>
      <c r="BB25" s="16">
        <v>4</v>
      </c>
      <c r="BC25" s="13" t="s">
        <v>432</v>
      </c>
      <c r="BD25" s="14" t="s">
        <v>445</v>
      </c>
      <c r="BE25" s="14" t="s">
        <v>475</v>
      </c>
      <c r="BF25" s="14">
        <v>194</v>
      </c>
      <c r="BG25" s="16" t="s">
        <v>548</v>
      </c>
      <c r="BH25" s="13">
        <v>176</v>
      </c>
      <c r="BI25" s="14">
        <v>160</v>
      </c>
      <c r="BJ25" s="14" t="s">
        <v>589</v>
      </c>
      <c r="BK25" s="14" t="s">
        <v>707</v>
      </c>
      <c r="BL25" s="14" t="s">
        <v>824</v>
      </c>
      <c r="BM25" s="14" t="s">
        <v>942</v>
      </c>
      <c r="BN25" s="14" t="s">
        <v>1031</v>
      </c>
      <c r="BO25" s="16"/>
      <c r="BP25" s="13"/>
      <c r="BQ25" s="15" t="s">
        <v>1064</v>
      </c>
      <c r="BR25" s="14" t="s">
        <v>1086</v>
      </c>
      <c r="BS25" s="14" t="s">
        <v>1169</v>
      </c>
      <c r="BT25" s="14" t="s">
        <v>1064</v>
      </c>
      <c r="BU25" s="14">
        <v>6.1</v>
      </c>
      <c r="BV25" s="14">
        <v>4.4000000000000003E-3</v>
      </c>
      <c r="BW25" s="15" t="b">
        <v>0</v>
      </c>
      <c r="BX25" s="16" t="s">
        <v>1289</v>
      </c>
      <c r="BY25" s="13">
        <v>6.6E-3</v>
      </c>
      <c r="BZ25" s="14"/>
      <c r="CA25" s="14">
        <v>5.4000000000000001E-4</v>
      </c>
      <c r="CB25" s="14">
        <v>1.0000000000000001E-9</v>
      </c>
      <c r="CC25" s="14">
        <v>3.9999999999999998E-6</v>
      </c>
      <c r="CD25" s="16">
        <v>3.0000000000000001E-6</v>
      </c>
      <c r="CE25" s="13">
        <v>140</v>
      </c>
      <c r="CF25" s="14">
        <v>176</v>
      </c>
      <c r="CG25" s="14"/>
      <c r="CH25" s="14">
        <v>136</v>
      </c>
      <c r="CI25" s="14">
        <v>108</v>
      </c>
      <c r="CJ25" s="16">
        <v>147</v>
      </c>
    </row>
    <row r="26" spans="1:88" x14ac:dyDescent="0.25">
      <c r="A26" s="13">
        <v>23</v>
      </c>
      <c r="B26" s="14" t="s">
        <v>23</v>
      </c>
      <c r="C26" s="15" t="s">
        <v>143</v>
      </c>
      <c r="D26" s="14"/>
      <c r="E26" s="14"/>
      <c r="F26" s="14" t="s">
        <v>262</v>
      </c>
      <c r="G26" s="16" t="s">
        <v>1475</v>
      </c>
      <c r="H26" s="21" t="s">
        <v>362</v>
      </c>
      <c r="I26" s="15">
        <v>5</v>
      </c>
      <c r="J26" s="15">
        <v>4</v>
      </c>
      <c r="K26" s="14" t="s">
        <v>375</v>
      </c>
      <c r="L26" s="16">
        <v>50.941499999999998</v>
      </c>
      <c r="M26" s="13">
        <v>628</v>
      </c>
      <c r="N26" s="14">
        <v>160</v>
      </c>
      <c r="O26" s="14">
        <v>6110</v>
      </c>
      <c r="P26" s="14">
        <v>5500</v>
      </c>
      <c r="Q26" s="14">
        <v>7</v>
      </c>
      <c r="R26" s="14">
        <v>8.337397708674304E-6</v>
      </c>
      <c r="S26" s="14">
        <v>0.37</v>
      </c>
      <c r="T26" s="14">
        <v>47</v>
      </c>
      <c r="U26" s="14">
        <v>4560</v>
      </c>
      <c r="V26" s="14">
        <v>31</v>
      </c>
      <c r="W26" s="14">
        <v>8.3999999999999992E-6</v>
      </c>
      <c r="X26" s="14">
        <v>628</v>
      </c>
      <c r="Y26" s="16">
        <v>128</v>
      </c>
      <c r="Z26" s="13">
        <v>3680</v>
      </c>
      <c r="AA26" s="14">
        <v>2183</v>
      </c>
      <c r="AB26" s="14"/>
      <c r="AC26" s="14">
        <v>3407</v>
      </c>
      <c r="AD26" s="14"/>
      <c r="AE26" s="14"/>
      <c r="AF26" s="14"/>
      <c r="AG26" s="14">
        <v>22.8</v>
      </c>
      <c r="AH26" s="14">
        <v>1910</v>
      </c>
      <c r="AI26" s="14"/>
      <c r="AJ26" s="15" t="s">
        <v>396</v>
      </c>
      <c r="AK26" s="14">
        <v>489</v>
      </c>
      <c r="AL26" s="14">
        <v>5.4</v>
      </c>
      <c r="AM26" s="16">
        <v>453</v>
      </c>
      <c r="AN26" s="21" t="s">
        <v>47</v>
      </c>
      <c r="AO26" s="14">
        <v>5000000</v>
      </c>
      <c r="AP26" s="15" t="s">
        <v>419</v>
      </c>
      <c r="AQ26" s="15" t="s">
        <v>423</v>
      </c>
      <c r="AR26" s="24">
        <v>6.2800000000000006E-8</v>
      </c>
      <c r="AS26" s="24">
        <v>3.1989999999999998E-9</v>
      </c>
      <c r="AT26" s="14"/>
      <c r="AU26" s="14">
        <v>1.9999999999999999E-7</v>
      </c>
      <c r="AV26" s="14">
        <v>3.837E-4</v>
      </c>
      <c r="AW26" s="27"/>
      <c r="AX26" s="13" t="s">
        <v>1596</v>
      </c>
      <c r="AY26" s="14">
        <v>50.6</v>
      </c>
      <c r="AZ26" s="14">
        <v>1.63</v>
      </c>
      <c r="BA26" s="14"/>
      <c r="BB26" s="16">
        <v>5</v>
      </c>
      <c r="BC26" s="13" t="s">
        <v>434</v>
      </c>
      <c r="BD26" s="14" t="s">
        <v>446</v>
      </c>
      <c r="BE26" s="14" t="s">
        <v>476</v>
      </c>
      <c r="BF26" s="14">
        <v>229</v>
      </c>
      <c r="BG26" s="16" t="s">
        <v>550</v>
      </c>
      <c r="BH26" s="13">
        <v>171</v>
      </c>
      <c r="BI26" s="14">
        <v>153</v>
      </c>
      <c r="BJ26" s="14" t="s">
        <v>590</v>
      </c>
      <c r="BK26" s="14" t="s">
        <v>708</v>
      </c>
      <c r="BL26" s="14" t="s">
        <v>825</v>
      </c>
      <c r="BM26" s="14" t="s">
        <v>943</v>
      </c>
      <c r="BN26" s="14" t="s">
        <v>1032</v>
      </c>
      <c r="BO26" s="16"/>
      <c r="BP26" s="13"/>
      <c r="BQ26" s="15" t="s">
        <v>1064</v>
      </c>
      <c r="BR26" s="14" t="s">
        <v>1087</v>
      </c>
      <c r="BS26" s="14" t="s">
        <v>1170</v>
      </c>
      <c r="BT26" s="14" t="s">
        <v>1064</v>
      </c>
      <c r="BU26" s="14">
        <v>5.0599999999999996</v>
      </c>
      <c r="BV26" s="14">
        <v>3.3E-3</v>
      </c>
      <c r="BW26" s="15" t="b">
        <v>0</v>
      </c>
      <c r="BX26" s="16" t="s">
        <v>1290</v>
      </c>
      <c r="BY26" s="13">
        <v>1.9000000000000001E-4</v>
      </c>
      <c r="BZ26" s="14">
        <v>2.9999999999999997E-8</v>
      </c>
      <c r="CA26" s="14">
        <v>6.0999999999999999E-5</v>
      </c>
      <c r="CB26" s="24">
        <v>1.5E-9</v>
      </c>
      <c r="CC26" s="14">
        <v>3.9999999999999998E-7</v>
      </c>
      <c r="CD26" s="16">
        <v>9.9999999999999995E-7</v>
      </c>
      <c r="CE26" s="13">
        <v>135</v>
      </c>
      <c r="CF26" s="14">
        <v>171</v>
      </c>
      <c r="CG26" s="14"/>
      <c r="CH26" s="14">
        <v>125</v>
      </c>
      <c r="CI26" s="14">
        <v>106</v>
      </c>
      <c r="CJ26" s="16">
        <v>134</v>
      </c>
    </row>
    <row r="27" spans="1:88" x14ac:dyDescent="0.25">
      <c r="A27" s="13">
        <v>24</v>
      </c>
      <c r="B27" s="14" t="s">
        <v>24</v>
      </c>
      <c r="C27" s="15" t="s">
        <v>144</v>
      </c>
      <c r="D27" s="14"/>
      <c r="E27" s="14"/>
      <c r="F27" s="14" t="s">
        <v>263</v>
      </c>
      <c r="G27" s="16" t="s">
        <v>1476</v>
      </c>
      <c r="H27" s="21" t="s">
        <v>362</v>
      </c>
      <c r="I27" s="15">
        <v>6</v>
      </c>
      <c r="J27" s="15">
        <v>4</v>
      </c>
      <c r="K27" s="14" t="s">
        <v>375</v>
      </c>
      <c r="L27" s="16">
        <v>51.996099999999998</v>
      </c>
      <c r="M27" s="13">
        <v>1120</v>
      </c>
      <c r="N27" s="14">
        <v>160</v>
      </c>
      <c r="O27" s="14">
        <v>7140</v>
      </c>
      <c r="P27" s="14">
        <v>6300</v>
      </c>
      <c r="Q27" s="14">
        <v>8.5</v>
      </c>
      <c r="R27" s="14">
        <v>7.2823669467787114E-6</v>
      </c>
      <c r="S27" s="14">
        <v>0.21</v>
      </c>
      <c r="T27" s="14">
        <v>115</v>
      </c>
      <c r="U27" s="14">
        <v>5940</v>
      </c>
      <c r="V27" s="14">
        <v>94</v>
      </c>
      <c r="W27" s="14">
        <v>4.8999999999999997E-6</v>
      </c>
      <c r="X27" s="14">
        <v>1060</v>
      </c>
      <c r="Y27" s="16">
        <v>279</v>
      </c>
      <c r="Z27" s="13">
        <v>2944</v>
      </c>
      <c r="AA27" s="14">
        <v>2180</v>
      </c>
      <c r="AB27" s="14"/>
      <c r="AC27" s="14">
        <v>2671</v>
      </c>
      <c r="AD27" s="14"/>
      <c r="AE27" s="14"/>
      <c r="AF27" s="14"/>
      <c r="AG27" s="14">
        <v>20.5</v>
      </c>
      <c r="AH27" s="14">
        <v>1907</v>
      </c>
      <c r="AI27" s="14">
        <v>393</v>
      </c>
      <c r="AJ27" s="15" t="s">
        <v>396</v>
      </c>
      <c r="AK27" s="14">
        <v>448</v>
      </c>
      <c r="AL27" s="14"/>
      <c r="AM27" s="16">
        <v>339</v>
      </c>
      <c r="AN27" s="21" t="s">
        <v>47</v>
      </c>
      <c r="AO27" s="14">
        <v>7900000</v>
      </c>
      <c r="AP27" s="15" t="s">
        <v>419</v>
      </c>
      <c r="AQ27" s="15" t="s">
        <v>424</v>
      </c>
      <c r="AR27" s="24">
        <v>4.4500000000000001E-8</v>
      </c>
      <c r="AS27" s="24">
        <v>2.3140000000000001E-9</v>
      </c>
      <c r="AT27" s="14"/>
      <c r="AU27" s="14">
        <v>1.3E-7</v>
      </c>
      <c r="AV27" s="14">
        <v>3.1770000000000002E-4</v>
      </c>
      <c r="AW27" s="27"/>
      <c r="AX27" s="13" t="s">
        <v>1597</v>
      </c>
      <c r="AY27" s="14">
        <v>64.3</v>
      </c>
      <c r="AZ27" s="14">
        <v>1.66</v>
      </c>
      <c r="BA27" s="14"/>
      <c r="BB27" s="16">
        <v>6</v>
      </c>
      <c r="BC27" s="13" t="s">
        <v>434</v>
      </c>
      <c r="BD27" s="14" t="s">
        <v>446</v>
      </c>
      <c r="BE27" s="14" t="s">
        <v>477</v>
      </c>
      <c r="BF27" s="14">
        <v>229</v>
      </c>
      <c r="BG27" s="16" t="s">
        <v>550</v>
      </c>
      <c r="BH27" s="13">
        <v>166</v>
      </c>
      <c r="BI27" s="14">
        <v>139</v>
      </c>
      <c r="BJ27" s="14" t="s">
        <v>591</v>
      </c>
      <c r="BK27" s="14" t="s">
        <v>709</v>
      </c>
      <c r="BL27" s="14" t="s">
        <v>826</v>
      </c>
      <c r="BM27" s="14" t="s">
        <v>944</v>
      </c>
      <c r="BN27" s="14" t="s">
        <v>1033</v>
      </c>
      <c r="BO27" s="16"/>
      <c r="BP27" s="13"/>
      <c r="BQ27" s="15" t="s">
        <v>1064</v>
      </c>
      <c r="BR27" s="14" t="s">
        <v>1088</v>
      </c>
      <c r="BS27" s="14" t="s">
        <v>1171</v>
      </c>
      <c r="BT27" s="14" t="s">
        <v>1064</v>
      </c>
      <c r="BU27" s="14">
        <v>3.1</v>
      </c>
      <c r="BV27" s="14">
        <v>2.0999999999999999E-3</v>
      </c>
      <c r="BW27" s="15" t="b">
        <v>0</v>
      </c>
      <c r="BX27" s="16" t="s">
        <v>1291</v>
      </c>
      <c r="BY27" s="13">
        <v>1.3999999999999999E-4</v>
      </c>
      <c r="BZ27" s="14">
        <v>2.9999999999999997E-8</v>
      </c>
      <c r="CA27" s="14">
        <v>3.0000000000000001E-3</v>
      </c>
      <c r="CB27" s="24">
        <v>6E-10</v>
      </c>
      <c r="CC27" s="14">
        <v>2.0000000000000002E-5</v>
      </c>
      <c r="CD27" s="16">
        <v>1.5E-5</v>
      </c>
      <c r="CE27" s="13">
        <v>140</v>
      </c>
      <c r="CF27" s="14">
        <v>166</v>
      </c>
      <c r="CG27" s="14"/>
      <c r="CH27" s="14">
        <v>127</v>
      </c>
      <c r="CI27" s="14">
        <v>103</v>
      </c>
      <c r="CJ27" s="16">
        <v>128</v>
      </c>
    </row>
    <row r="28" spans="1:88" x14ac:dyDescent="0.25">
      <c r="A28" s="13">
        <v>25</v>
      </c>
      <c r="B28" s="14" t="s">
        <v>25</v>
      </c>
      <c r="C28" s="15" t="s">
        <v>145</v>
      </c>
      <c r="D28" s="14"/>
      <c r="E28" s="14"/>
      <c r="F28" s="14" t="s">
        <v>264</v>
      </c>
      <c r="G28" s="16" t="s">
        <v>1477</v>
      </c>
      <c r="H28" s="21" t="s">
        <v>362</v>
      </c>
      <c r="I28" s="15">
        <v>7</v>
      </c>
      <c r="J28" s="15">
        <v>4</v>
      </c>
      <c r="K28" s="14" t="s">
        <v>375</v>
      </c>
      <c r="L28" s="16">
        <v>54.938045000000002</v>
      </c>
      <c r="M28" s="13">
        <v>196</v>
      </c>
      <c r="N28" s="14">
        <v>120</v>
      </c>
      <c r="O28" s="14">
        <v>7470</v>
      </c>
      <c r="P28" s="14">
        <v>5950</v>
      </c>
      <c r="Q28" s="14">
        <v>6</v>
      </c>
      <c r="R28" s="14">
        <v>7.3544906291834007E-6</v>
      </c>
      <c r="S28" s="14"/>
      <c r="T28" s="14"/>
      <c r="U28" s="14">
        <v>5150</v>
      </c>
      <c r="V28" s="14">
        <v>7.8</v>
      </c>
      <c r="W28" s="14">
        <v>2.1699999999999999E-5</v>
      </c>
      <c r="X28" s="14"/>
      <c r="Y28" s="16">
        <v>198</v>
      </c>
      <c r="Z28" s="13">
        <v>2334</v>
      </c>
      <c r="AA28" s="14">
        <v>1519</v>
      </c>
      <c r="AB28" s="14"/>
      <c r="AC28" s="14">
        <v>2061</v>
      </c>
      <c r="AD28" s="14"/>
      <c r="AE28" s="14"/>
      <c r="AF28" s="14"/>
      <c r="AG28" s="14">
        <v>13.2</v>
      </c>
      <c r="AH28" s="14">
        <v>1246</v>
      </c>
      <c r="AI28" s="14">
        <v>100</v>
      </c>
      <c r="AJ28" s="15" t="s">
        <v>396</v>
      </c>
      <c r="AK28" s="14">
        <v>479</v>
      </c>
      <c r="AL28" s="14"/>
      <c r="AM28" s="16">
        <v>220</v>
      </c>
      <c r="AN28" s="21" t="s">
        <v>47</v>
      </c>
      <c r="AO28" s="14">
        <v>620000</v>
      </c>
      <c r="AP28" s="15" t="s">
        <v>419</v>
      </c>
      <c r="AQ28" s="15" t="s">
        <v>423</v>
      </c>
      <c r="AR28" s="14">
        <v>1.2100000000000001E-7</v>
      </c>
      <c r="AS28" s="24">
        <v>6.6474999999999996E-9</v>
      </c>
      <c r="AT28" s="14"/>
      <c r="AU28" s="14">
        <v>1.5999999999999999E-6</v>
      </c>
      <c r="AV28" s="14">
        <v>9.0386999999999998E-4</v>
      </c>
      <c r="AW28" s="27"/>
      <c r="AX28" s="13" t="s">
        <v>1598</v>
      </c>
      <c r="AY28" s="14">
        <v>0</v>
      </c>
      <c r="AZ28" s="14">
        <v>1.55</v>
      </c>
      <c r="BA28" s="14"/>
      <c r="BB28" s="16">
        <v>4</v>
      </c>
      <c r="BC28" s="13" t="s">
        <v>434</v>
      </c>
      <c r="BD28" s="14" t="s">
        <v>446</v>
      </c>
      <c r="BE28" s="14" t="s">
        <v>478</v>
      </c>
      <c r="BF28" s="14">
        <v>217</v>
      </c>
      <c r="BG28" s="16" t="s">
        <v>558</v>
      </c>
      <c r="BH28" s="13">
        <v>161</v>
      </c>
      <c r="BI28" s="14">
        <v>139</v>
      </c>
      <c r="BJ28" s="14" t="s">
        <v>592</v>
      </c>
      <c r="BK28" s="14" t="s">
        <v>710</v>
      </c>
      <c r="BL28" s="14" t="s">
        <v>827</v>
      </c>
      <c r="BM28" s="14" t="s">
        <v>945</v>
      </c>
      <c r="BN28" s="14" t="s">
        <v>1034</v>
      </c>
      <c r="BO28" s="16"/>
      <c r="BP28" s="13"/>
      <c r="BQ28" s="15" t="s">
        <v>1064</v>
      </c>
      <c r="BR28" s="14" t="s">
        <v>1089</v>
      </c>
      <c r="BS28" s="14" t="s">
        <v>1172</v>
      </c>
      <c r="BT28" s="14" t="s">
        <v>1064</v>
      </c>
      <c r="BU28" s="14">
        <v>13.3</v>
      </c>
      <c r="BV28" s="14">
        <v>8.3000000000000001E-3</v>
      </c>
      <c r="BW28" s="15" t="b">
        <v>0</v>
      </c>
      <c r="BX28" s="16" t="s">
        <v>1292</v>
      </c>
      <c r="BY28" s="13">
        <v>1.1000000000000001E-3</v>
      </c>
      <c r="BZ28" s="14">
        <v>1.9999999999999999E-7</v>
      </c>
      <c r="CA28" s="14">
        <v>2.7000000000000001E-3</v>
      </c>
      <c r="CB28" s="14">
        <v>2.0000000000000001E-9</v>
      </c>
      <c r="CC28" s="14">
        <v>1.0000000000000001E-5</v>
      </c>
      <c r="CD28" s="16">
        <v>7.9999999999999996E-6</v>
      </c>
      <c r="CE28" s="13">
        <v>140</v>
      </c>
      <c r="CF28" s="14">
        <v>161</v>
      </c>
      <c r="CG28" s="14"/>
      <c r="CH28" s="14">
        <v>139</v>
      </c>
      <c r="CI28" s="14">
        <v>103</v>
      </c>
      <c r="CJ28" s="16">
        <v>127</v>
      </c>
    </row>
    <row r="29" spans="1:88" x14ac:dyDescent="0.25">
      <c r="A29" s="13">
        <v>26</v>
      </c>
      <c r="B29" s="14" t="s">
        <v>26</v>
      </c>
      <c r="C29" s="15" t="s">
        <v>146</v>
      </c>
      <c r="D29" s="14"/>
      <c r="E29" s="14" t="s">
        <v>1442</v>
      </c>
      <c r="F29" s="14" t="s">
        <v>265</v>
      </c>
      <c r="G29" s="16" t="s">
        <v>1478</v>
      </c>
      <c r="H29" s="21" t="s">
        <v>362</v>
      </c>
      <c r="I29" s="15">
        <v>8</v>
      </c>
      <c r="J29" s="15">
        <v>4</v>
      </c>
      <c r="K29" s="14" t="s">
        <v>375</v>
      </c>
      <c r="L29" s="16">
        <v>55.844999999999999</v>
      </c>
      <c r="M29" s="13">
        <v>490</v>
      </c>
      <c r="N29" s="14">
        <v>170</v>
      </c>
      <c r="O29" s="14">
        <v>7874</v>
      </c>
      <c r="P29" s="14">
        <v>6980</v>
      </c>
      <c r="Q29" s="14">
        <v>4</v>
      </c>
      <c r="R29" s="14">
        <v>7.0923291846583697E-6</v>
      </c>
      <c r="S29" s="14">
        <v>0.28999999999999998</v>
      </c>
      <c r="T29" s="14">
        <v>82</v>
      </c>
      <c r="U29" s="14">
        <v>4910</v>
      </c>
      <c r="V29" s="14">
        <v>80</v>
      </c>
      <c r="W29" s="14">
        <v>1.1800000000000001E-5</v>
      </c>
      <c r="X29" s="14">
        <v>608</v>
      </c>
      <c r="Y29" s="16">
        <v>211</v>
      </c>
      <c r="Z29" s="13">
        <v>3134</v>
      </c>
      <c r="AA29" s="14">
        <v>1811</v>
      </c>
      <c r="AB29" s="14"/>
      <c r="AC29" s="14">
        <v>2861</v>
      </c>
      <c r="AD29" s="14"/>
      <c r="AE29" s="14"/>
      <c r="AF29" s="14">
        <v>1043</v>
      </c>
      <c r="AG29" s="14">
        <v>13.8</v>
      </c>
      <c r="AH29" s="14">
        <v>1538</v>
      </c>
      <c r="AI29" s="14"/>
      <c r="AJ29" s="15" t="s">
        <v>396</v>
      </c>
      <c r="AK29" s="14">
        <v>449</v>
      </c>
      <c r="AL29" s="14"/>
      <c r="AM29" s="16">
        <v>347</v>
      </c>
      <c r="AN29" s="21" t="s">
        <v>416</v>
      </c>
      <c r="AO29" s="14">
        <v>10000000</v>
      </c>
      <c r="AP29" s="15" t="s">
        <v>419</v>
      </c>
      <c r="AQ29" s="15" t="s">
        <v>425</v>
      </c>
      <c r="AR29" s="14"/>
      <c r="AS29" s="14"/>
      <c r="AT29" s="14"/>
      <c r="AU29" s="14">
        <v>9.6999999999999995E-8</v>
      </c>
      <c r="AV29" s="14"/>
      <c r="AW29" s="27"/>
      <c r="AX29" s="13" t="s">
        <v>1599</v>
      </c>
      <c r="AY29" s="14">
        <v>15.7</v>
      </c>
      <c r="AZ29" s="14">
        <v>1.83</v>
      </c>
      <c r="BA29" s="14"/>
      <c r="BB29" s="16">
        <v>3</v>
      </c>
      <c r="BC29" s="13" t="s">
        <v>434</v>
      </c>
      <c r="BD29" s="14" t="s">
        <v>446</v>
      </c>
      <c r="BE29" s="14" t="s">
        <v>479</v>
      </c>
      <c r="BF29" s="14">
        <v>229</v>
      </c>
      <c r="BG29" s="16" t="s">
        <v>550</v>
      </c>
      <c r="BH29" s="13">
        <v>156</v>
      </c>
      <c r="BI29" s="14">
        <v>132</v>
      </c>
      <c r="BJ29" s="14" t="s">
        <v>593</v>
      </c>
      <c r="BK29" s="14" t="s">
        <v>711</v>
      </c>
      <c r="BL29" s="14" t="s">
        <v>828</v>
      </c>
      <c r="BM29" s="14" t="s">
        <v>946</v>
      </c>
      <c r="BN29" s="14" t="s">
        <v>1035</v>
      </c>
      <c r="BO29" s="16"/>
      <c r="BP29" s="13"/>
      <c r="BQ29" s="15" t="s">
        <v>1064</v>
      </c>
      <c r="BR29" s="14" t="s">
        <v>1090</v>
      </c>
      <c r="BS29" s="14" t="s">
        <v>1173</v>
      </c>
      <c r="BT29" s="14" t="s">
        <v>1064</v>
      </c>
      <c r="BU29" s="14">
        <v>2.56</v>
      </c>
      <c r="BV29" s="14">
        <v>1.5E-3</v>
      </c>
      <c r="BW29" s="15" t="b">
        <v>0</v>
      </c>
      <c r="BX29" s="16" t="s">
        <v>1293</v>
      </c>
      <c r="BY29" s="13">
        <v>6.3E-2</v>
      </c>
      <c r="BZ29" s="14">
        <v>6.0000000000000002E-5</v>
      </c>
      <c r="CA29" s="14">
        <v>0.22</v>
      </c>
      <c r="CB29" s="14">
        <v>3E-9</v>
      </c>
      <c r="CC29" s="14">
        <v>1E-3</v>
      </c>
      <c r="CD29" s="16">
        <v>1.1000000000000001E-3</v>
      </c>
      <c r="CE29" s="13">
        <v>140</v>
      </c>
      <c r="CF29" s="14">
        <v>156</v>
      </c>
      <c r="CG29" s="14"/>
      <c r="CH29" s="14">
        <v>125</v>
      </c>
      <c r="CI29" s="14">
        <v>102</v>
      </c>
      <c r="CJ29" s="16">
        <v>126</v>
      </c>
    </row>
    <row r="30" spans="1:88" x14ac:dyDescent="0.25">
      <c r="A30" s="13">
        <v>27</v>
      </c>
      <c r="B30" s="14" t="s">
        <v>27</v>
      </c>
      <c r="C30" s="15" t="s">
        <v>147</v>
      </c>
      <c r="D30" s="14"/>
      <c r="E30" s="14"/>
      <c r="F30" s="14" t="s">
        <v>266</v>
      </c>
      <c r="G30" s="16" t="s">
        <v>1479</v>
      </c>
      <c r="H30" s="21" t="s">
        <v>362</v>
      </c>
      <c r="I30" s="15">
        <v>9</v>
      </c>
      <c r="J30" s="15">
        <v>4</v>
      </c>
      <c r="K30" s="14" t="s">
        <v>375</v>
      </c>
      <c r="L30" s="16">
        <v>58.933194999999998</v>
      </c>
      <c r="M30" s="13">
        <v>700</v>
      </c>
      <c r="N30" s="14">
        <v>180</v>
      </c>
      <c r="O30" s="14">
        <v>8900</v>
      </c>
      <c r="P30" s="14">
        <v>7750</v>
      </c>
      <c r="Q30" s="14">
        <v>5</v>
      </c>
      <c r="R30" s="14">
        <v>6.6217073033707865E-6</v>
      </c>
      <c r="S30" s="14">
        <v>0.31</v>
      </c>
      <c r="T30" s="14">
        <v>75</v>
      </c>
      <c r="U30" s="14">
        <v>4720</v>
      </c>
      <c r="V30" s="14">
        <v>100</v>
      </c>
      <c r="W30" s="14">
        <v>1.2999999999999999E-5</v>
      </c>
      <c r="X30" s="14">
        <v>1043</v>
      </c>
      <c r="Y30" s="16">
        <v>209</v>
      </c>
      <c r="Z30" s="13">
        <v>3200</v>
      </c>
      <c r="AA30" s="14">
        <v>1768</v>
      </c>
      <c r="AB30" s="14"/>
      <c r="AC30" s="14">
        <v>2927</v>
      </c>
      <c r="AD30" s="14"/>
      <c r="AE30" s="14"/>
      <c r="AF30" s="14">
        <v>1394</v>
      </c>
      <c r="AG30" s="14">
        <v>16.2</v>
      </c>
      <c r="AH30" s="14">
        <v>1495</v>
      </c>
      <c r="AI30" s="14"/>
      <c r="AJ30" s="15" t="s">
        <v>396</v>
      </c>
      <c r="AK30" s="14">
        <v>421</v>
      </c>
      <c r="AL30" s="14"/>
      <c r="AM30" s="16">
        <v>375</v>
      </c>
      <c r="AN30" s="21" t="s">
        <v>416</v>
      </c>
      <c r="AO30" s="14">
        <v>17000000</v>
      </c>
      <c r="AP30" s="15" t="s">
        <v>419</v>
      </c>
      <c r="AQ30" s="15" t="s">
        <v>425</v>
      </c>
      <c r="AR30" s="14"/>
      <c r="AS30" s="14"/>
      <c r="AT30" s="14"/>
      <c r="AU30" s="14">
        <v>5.9999999999999995E-8</v>
      </c>
      <c r="AV30" s="14"/>
      <c r="AW30" s="27"/>
      <c r="AX30" s="13" t="s">
        <v>1600</v>
      </c>
      <c r="AY30" s="14">
        <v>63.7</v>
      </c>
      <c r="AZ30" s="14">
        <v>1.88</v>
      </c>
      <c r="BA30" s="14"/>
      <c r="BB30" s="16">
        <v>4</v>
      </c>
      <c r="BC30" s="13" t="s">
        <v>432</v>
      </c>
      <c r="BD30" s="14" t="s">
        <v>445</v>
      </c>
      <c r="BE30" s="14" t="s">
        <v>480</v>
      </c>
      <c r="BF30" s="14">
        <v>194</v>
      </c>
      <c r="BG30" s="16" t="s">
        <v>548</v>
      </c>
      <c r="BH30" s="13">
        <v>152</v>
      </c>
      <c r="BI30" s="14">
        <v>126</v>
      </c>
      <c r="BJ30" s="14" t="s">
        <v>594</v>
      </c>
      <c r="BK30" s="14" t="s">
        <v>712</v>
      </c>
      <c r="BL30" s="14" t="s">
        <v>829</v>
      </c>
      <c r="BM30" s="14" t="s">
        <v>947</v>
      </c>
      <c r="BN30" s="14" t="s">
        <v>1036</v>
      </c>
      <c r="BO30" s="16"/>
      <c r="BP30" s="13"/>
      <c r="BQ30" s="15" t="s">
        <v>1064</v>
      </c>
      <c r="BR30" s="14" t="s">
        <v>1091</v>
      </c>
      <c r="BS30" s="14" t="s">
        <v>1174</v>
      </c>
      <c r="BT30" s="14" t="s">
        <v>1064</v>
      </c>
      <c r="BU30" s="14">
        <v>37.200000000000003</v>
      </c>
      <c r="BV30" s="14">
        <v>2.1000000000000001E-2</v>
      </c>
      <c r="BW30" s="15" t="b">
        <v>0</v>
      </c>
      <c r="BX30" s="16" t="s">
        <v>1294</v>
      </c>
      <c r="BY30" s="13">
        <v>3.0000000000000001E-5</v>
      </c>
      <c r="BZ30" s="14">
        <v>2E-8</v>
      </c>
      <c r="CA30" s="14">
        <v>5.9000000000000003E-4</v>
      </c>
      <c r="CB30" s="24">
        <v>7.9999999999999995E-11</v>
      </c>
      <c r="CC30" s="14">
        <v>3.9999999999999998E-6</v>
      </c>
      <c r="CD30" s="16">
        <v>3.0000000000000001E-6</v>
      </c>
      <c r="CE30" s="13">
        <v>135</v>
      </c>
      <c r="CF30" s="14">
        <v>152</v>
      </c>
      <c r="CG30" s="14"/>
      <c r="CH30" s="14">
        <v>126</v>
      </c>
      <c r="CI30" s="14">
        <v>96</v>
      </c>
      <c r="CJ30" s="16">
        <v>125</v>
      </c>
    </row>
    <row r="31" spans="1:88" x14ac:dyDescent="0.25">
      <c r="A31" s="13">
        <v>28</v>
      </c>
      <c r="B31" s="14" t="s">
        <v>28</v>
      </c>
      <c r="C31" s="15" t="s">
        <v>148</v>
      </c>
      <c r="D31" s="14"/>
      <c r="E31" s="14"/>
      <c r="F31" s="14" t="s">
        <v>267</v>
      </c>
      <c r="G31" s="16" t="s">
        <v>1480</v>
      </c>
      <c r="H31" s="21" t="s">
        <v>362</v>
      </c>
      <c r="I31" s="15">
        <v>10</v>
      </c>
      <c r="J31" s="15">
        <v>4</v>
      </c>
      <c r="K31" s="14" t="s">
        <v>375</v>
      </c>
      <c r="L31" s="16">
        <v>58.693399999999997</v>
      </c>
      <c r="M31" s="13">
        <v>700</v>
      </c>
      <c r="N31" s="14">
        <v>180</v>
      </c>
      <c r="O31" s="14">
        <v>8908</v>
      </c>
      <c r="P31" s="14">
        <v>7810</v>
      </c>
      <c r="Q31" s="14">
        <v>4</v>
      </c>
      <c r="R31" s="14">
        <v>6.5888414907947912E-6</v>
      </c>
      <c r="S31" s="14">
        <v>0.31</v>
      </c>
      <c r="T31" s="14">
        <v>76</v>
      </c>
      <c r="U31" s="14">
        <v>4970</v>
      </c>
      <c r="V31" s="14">
        <v>91</v>
      </c>
      <c r="W31" s="14">
        <v>1.34E-5</v>
      </c>
      <c r="X31" s="14">
        <v>638</v>
      </c>
      <c r="Y31" s="16">
        <v>200</v>
      </c>
      <c r="Z31" s="13">
        <v>3186</v>
      </c>
      <c r="AA31" s="14">
        <v>1728</v>
      </c>
      <c r="AB31" s="14"/>
      <c r="AC31" s="14">
        <v>2913</v>
      </c>
      <c r="AD31" s="14"/>
      <c r="AE31" s="14"/>
      <c r="AF31" s="14">
        <v>631</v>
      </c>
      <c r="AG31" s="14">
        <v>17.2</v>
      </c>
      <c r="AH31" s="14">
        <v>1455</v>
      </c>
      <c r="AI31" s="14"/>
      <c r="AJ31" s="15" t="s">
        <v>396</v>
      </c>
      <c r="AK31" s="14">
        <v>445</v>
      </c>
      <c r="AL31" s="14"/>
      <c r="AM31" s="16">
        <v>378</v>
      </c>
      <c r="AN31" s="21" t="s">
        <v>416</v>
      </c>
      <c r="AO31" s="14">
        <v>14000000</v>
      </c>
      <c r="AP31" s="15" t="s">
        <v>419</v>
      </c>
      <c r="AQ31" s="15" t="s">
        <v>425</v>
      </c>
      <c r="AR31" s="14"/>
      <c r="AS31" s="14"/>
      <c r="AT31" s="14"/>
      <c r="AU31" s="14">
        <v>7.0000000000000005E-8</v>
      </c>
      <c r="AV31" s="14"/>
      <c r="AW31" s="27"/>
      <c r="AX31" s="13" t="s">
        <v>1601</v>
      </c>
      <c r="AY31" s="14">
        <v>112</v>
      </c>
      <c r="AZ31" s="14">
        <v>1.91</v>
      </c>
      <c r="BA31" s="14"/>
      <c r="BB31" s="16">
        <v>2</v>
      </c>
      <c r="BC31" s="13" t="s">
        <v>433</v>
      </c>
      <c r="BD31" s="14" t="s">
        <v>446</v>
      </c>
      <c r="BE31" s="14" t="s">
        <v>481</v>
      </c>
      <c r="BF31" s="14">
        <v>225</v>
      </c>
      <c r="BG31" s="16" t="s">
        <v>549</v>
      </c>
      <c r="BH31" s="13">
        <v>149</v>
      </c>
      <c r="BI31" s="14">
        <v>124</v>
      </c>
      <c r="BJ31" s="14" t="s">
        <v>595</v>
      </c>
      <c r="BK31" s="14" t="s">
        <v>713</v>
      </c>
      <c r="BL31" s="14" t="s">
        <v>830</v>
      </c>
      <c r="BM31" s="14" t="s">
        <v>948</v>
      </c>
      <c r="BN31" s="14" t="s">
        <v>1037</v>
      </c>
      <c r="BO31" s="16">
        <v>163</v>
      </c>
      <c r="BP31" s="13"/>
      <c r="BQ31" s="15" t="s">
        <v>1064</v>
      </c>
      <c r="BR31" s="14" t="s">
        <v>1092</v>
      </c>
      <c r="BS31" s="14" t="s">
        <v>1175</v>
      </c>
      <c r="BT31" s="14" t="s">
        <v>1064</v>
      </c>
      <c r="BU31" s="14">
        <v>37.200000000000003</v>
      </c>
      <c r="BV31" s="14">
        <v>2.5999999999999999E-3</v>
      </c>
      <c r="BW31" s="15" t="b">
        <v>0</v>
      </c>
      <c r="BX31" s="16" t="s">
        <v>1295</v>
      </c>
      <c r="BY31" s="13">
        <v>8.8999999999999995E-5</v>
      </c>
      <c r="BZ31" s="14">
        <v>9.9999999999999995E-8</v>
      </c>
      <c r="CA31" s="14">
        <v>1.2999999999999999E-2</v>
      </c>
      <c r="CB31" s="14">
        <v>2.0000000000000001E-9</v>
      </c>
      <c r="CC31" s="14">
        <v>8.0000000000000007E-5</v>
      </c>
      <c r="CD31" s="16">
        <v>6.0000000000000002E-5</v>
      </c>
      <c r="CE31" s="13">
        <v>135</v>
      </c>
      <c r="CF31" s="14">
        <v>149</v>
      </c>
      <c r="CG31" s="14">
        <v>163</v>
      </c>
      <c r="CH31" s="14">
        <v>121</v>
      </c>
      <c r="CI31" s="14">
        <v>101</v>
      </c>
      <c r="CJ31" s="16">
        <v>124</v>
      </c>
    </row>
    <row r="32" spans="1:88" x14ac:dyDescent="0.25">
      <c r="A32" s="13">
        <v>29</v>
      </c>
      <c r="B32" s="14" t="s">
        <v>29</v>
      </c>
      <c r="C32" s="15" t="s">
        <v>149</v>
      </c>
      <c r="D32" s="14"/>
      <c r="E32" s="14" t="s">
        <v>1443</v>
      </c>
      <c r="F32" s="14" t="s">
        <v>268</v>
      </c>
      <c r="G32" s="16" t="s">
        <v>1481</v>
      </c>
      <c r="H32" s="21" t="s">
        <v>362</v>
      </c>
      <c r="I32" s="15">
        <v>11</v>
      </c>
      <c r="J32" s="15">
        <v>4</v>
      </c>
      <c r="K32" s="14" t="s">
        <v>375</v>
      </c>
      <c r="L32" s="16">
        <v>63.545999999999999</v>
      </c>
      <c r="M32" s="13">
        <v>874</v>
      </c>
      <c r="N32" s="14">
        <v>140</v>
      </c>
      <c r="O32" s="14">
        <v>8920</v>
      </c>
      <c r="P32" s="14">
        <v>8020</v>
      </c>
      <c r="Q32" s="14">
        <v>3</v>
      </c>
      <c r="R32" s="14">
        <v>7.1239910313901341E-6</v>
      </c>
      <c r="S32" s="14">
        <v>0.34</v>
      </c>
      <c r="T32" s="14">
        <v>48</v>
      </c>
      <c r="U32" s="14">
        <v>3570</v>
      </c>
      <c r="V32" s="14">
        <v>400</v>
      </c>
      <c r="W32" s="14">
        <v>1.6500000000000001E-5</v>
      </c>
      <c r="X32" s="14">
        <v>369</v>
      </c>
      <c r="Y32" s="16">
        <v>130</v>
      </c>
      <c r="Z32" s="13">
        <v>3200</v>
      </c>
      <c r="AA32" s="14">
        <v>1357.77</v>
      </c>
      <c r="AB32" s="14"/>
      <c r="AC32" s="14">
        <v>2927</v>
      </c>
      <c r="AD32" s="14"/>
      <c r="AE32" s="14"/>
      <c r="AF32" s="14"/>
      <c r="AG32" s="14">
        <v>13.1</v>
      </c>
      <c r="AH32" s="14">
        <v>1084.6199999999999</v>
      </c>
      <c r="AI32" s="14"/>
      <c r="AJ32" s="15" t="s">
        <v>396</v>
      </c>
      <c r="AK32" s="14">
        <v>384.4</v>
      </c>
      <c r="AL32" s="14"/>
      <c r="AM32" s="16">
        <v>300</v>
      </c>
      <c r="AN32" s="21" t="s">
        <v>29</v>
      </c>
      <c r="AO32" s="14">
        <v>59000000</v>
      </c>
      <c r="AP32" s="15" t="s">
        <v>419</v>
      </c>
      <c r="AQ32" s="15" t="s">
        <v>422</v>
      </c>
      <c r="AR32" s="24">
        <v>-1.08E-9</v>
      </c>
      <c r="AS32" s="24">
        <v>-6.8600000000000001E-11</v>
      </c>
      <c r="AT32" s="14"/>
      <c r="AU32" s="14">
        <v>1.7E-8</v>
      </c>
      <c r="AV32" s="14">
        <v>-9.6299999999999993E-6</v>
      </c>
      <c r="AW32" s="27"/>
      <c r="AX32" s="13" t="s">
        <v>1602</v>
      </c>
      <c r="AY32" s="14">
        <v>118.4</v>
      </c>
      <c r="AZ32" s="14">
        <v>1.9</v>
      </c>
      <c r="BA32" s="14"/>
      <c r="BB32" s="16">
        <v>2</v>
      </c>
      <c r="BC32" s="13" t="s">
        <v>433</v>
      </c>
      <c r="BD32" s="14" t="s">
        <v>446</v>
      </c>
      <c r="BE32" s="14" t="s">
        <v>482</v>
      </c>
      <c r="BF32" s="14">
        <v>225</v>
      </c>
      <c r="BG32" s="16" t="s">
        <v>549</v>
      </c>
      <c r="BH32" s="13">
        <v>145</v>
      </c>
      <c r="BI32" s="14">
        <v>132</v>
      </c>
      <c r="BJ32" s="14" t="s">
        <v>596</v>
      </c>
      <c r="BK32" s="14" t="s">
        <v>714</v>
      </c>
      <c r="BL32" s="14" t="s">
        <v>831</v>
      </c>
      <c r="BM32" s="14" t="s">
        <v>949</v>
      </c>
      <c r="BN32" s="14" t="s">
        <v>1023</v>
      </c>
      <c r="BO32" s="16">
        <v>140</v>
      </c>
      <c r="BP32" s="13"/>
      <c r="BQ32" s="15" t="s">
        <v>1064</v>
      </c>
      <c r="BR32" s="14" t="s">
        <v>1093</v>
      </c>
      <c r="BS32" s="14" t="s">
        <v>1176</v>
      </c>
      <c r="BT32" s="14" t="s">
        <v>1064</v>
      </c>
      <c r="BU32" s="14">
        <v>3.78</v>
      </c>
      <c r="BV32" s="14">
        <v>2.0999999999999999E-3</v>
      </c>
      <c r="BW32" s="15" t="b">
        <v>0</v>
      </c>
      <c r="BX32" s="16" t="s">
        <v>1296</v>
      </c>
      <c r="BY32" s="13">
        <v>6.7999999999999999E-5</v>
      </c>
      <c r="BZ32" s="14">
        <v>9.9999999999999995E-7</v>
      </c>
      <c r="CA32" s="14">
        <v>1.1E-4</v>
      </c>
      <c r="CB32" s="14">
        <v>3E-9</v>
      </c>
      <c r="CC32" s="14">
        <v>6.9999999999999997E-7</v>
      </c>
      <c r="CD32" s="16">
        <v>5.9999999999999995E-8</v>
      </c>
      <c r="CE32" s="13">
        <v>135</v>
      </c>
      <c r="CF32" s="14">
        <v>145</v>
      </c>
      <c r="CG32" s="14">
        <v>140</v>
      </c>
      <c r="CH32" s="14">
        <v>138</v>
      </c>
      <c r="CI32" s="14">
        <v>120</v>
      </c>
      <c r="CJ32" s="16">
        <v>128</v>
      </c>
    </row>
    <row r="33" spans="1:88" x14ac:dyDescent="0.25">
      <c r="A33" s="13">
        <v>30</v>
      </c>
      <c r="B33" s="14" t="s">
        <v>30</v>
      </c>
      <c r="C33" s="15" t="s">
        <v>150</v>
      </c>
      <c r="D33" s="14"/>
      <c r="E33" s="14"/>
      <c r="F33" s="14" t="s">
        <v>269</v>
      </c>
      <c r="G33" s="16" t="s">
        <v>1482</v>
      </c>
      <c r="H33" s="21" t="s">
        <v>362</v>
      </c>
      <c r="I33" s="15">
        <v>12</v>
      </c>
      <c r="J33" s="15">
        <v>4</v>
      </c>
      <c r="K33" s="14" t="s">
        <v>375</v>
      </c>
      <c r="L33" s="16">
        <v>65.38</v>
      </c>
      <c r="M33" s="13">
        <v>412</v>
      </c>
      <c r="N33" s="14">
        <v>70</v>
      </c>
      <c r="O33" s="14">
        <v>7140</v>
      </c>
      <c r="P33" s="14">
        <v>6570</v>
      </c>
      <c r="Q33" s="14">
        <v>2.5</v>
      </c>
      <c r="R33" s="14">
        <v>9.1568627450980392E-6</v>
      </c>
      <c r="S33" s="14">
        <v>0.25</v>
      </c>
      <c r="T33" s="14">
        <v>43</v>
      </c>
      <c r="U33" s="14">
        <v>3700</v>
      </c>
      <c r="V33" s="14">
        <v>120</v>
      </c>
      <c r="W33" s="14">
        <v>3.0199999999999999E-5</v>
      </c>
      <c r="X33" s="14"/>
      <c r="Y33" s="16">
        <v>108</v>
      </c>
      <c r="Z33" s="13">
        <v>1180</v>
      </c>
      <c r="AA33" s="14">
        <v>692.68</v>
      </c>
      <c r="AB33" s="14"/>
      <c r="AC33" s="14">
        <v>907</v>
      </c>
      <c r="AD33" s="14"/>
      <c r="AE33" s="14"/>
      <c r="AF33" s="14"/>
      <c r="AG33" s="14">
        <v>7.35</v>
      </c>
      <c r="AH33" s="14">
        <v>419.53</v>
      </c>
      <c r="AI33" s="14"/>
      <c r="AJ33" s="15" t="s">
        <v>396</v>
      </c>
      <c r="AK33" s="14">
        <v>388</v>
      </c>
      <c r="AL33" s="14">
        <v>0.85</v>
      </c>
      <c r="AM33" s="16">
        <v>119</v>
      </c>
      <c r="AN33" s="21" t="s">
        <v>414</v>
      </c>
      <c r="AO33" s="14">
        <v>17000000</v>
      </c>
      <c r="AP33" s="15" t="s">
        <v>419</v>
      </c>
      <c r="AQ33" s="15" t="s">
        <v>422</v>
      </c>
      <c r="AR33" s="24">
        <v>-2.21E-9</v>
      </c>
      <c r="AS33" s="24">
        <v>-1.4499999999999999E-10</v>
      </c>
      <c r="AT33" s="14">
        <v>1.0020500000000001</v>
      </c>
      <c r="AU33" s="14">
        <v>5.8999999999999999E-8</v>
      </c>
      <c r="AV33" s="14">
        <v>-1.5800000000000001E-5</v>
      </c>
      <c r="AW33" s="27"/>
      <c r="AX33" s="13" t="s">
        <v>1603</v>
      </c>
      <c r="AY33" s="14">
        <v>0</v>
      </c>
      <c r="AZ33" s="14">
        <v>1.65</v>
      </c>
      <c r="BA33" s="14"/>
      <c r="BB33" s="16">
        <v>2</v>
      </c>
      <c r="BC33" s="13" t="s">
        <v>432</v>
      </c>
      <c r="BD33" s="14" t="s">
        <v>445</v>
      </c>
      <c r="BE33" s="14" t="s">
        <v>483</v>
      </c>
      <c r="BF33" s="14">
        <v>194</v>
      </c>
      <c r="BG33" s="16" t="s">
        <v>548</v>
      </c>
      <c r="BH33" s="13">
        <v>142</v>
      </c>
      <c r="BI33" s="14">
        <v>122</v>
      </c>
      <c r="BJ33" s="14" t="s">
        <v>597</v>
      </c>
      <c r="BK33" s="14" t="s">
        <v>715</v>
      </c>
      <c r="BL33" s="14" t="s">
        <v>832</v>
      </c>
      <c r="BM33" s="14" t="s">
        <v>950</v>
      </c>
      <c r="BN33" s="14" t="s">
        <v>1024</v>
      </c>
      <c r="BO33" s="16">
        <v>139</v>
      </c>
      <c r="BP33" s="13"/>
      <c r="BQ33" s="15" t="s">
        <v>1064</v>
      </c>
      <c r="BR33" s="14" t="s">
        <v>1094</v>
      </c>
      <c r="BS33" s="14" t="s">
        <v>1177</v>
      </c>
      <c r="BT33" s="14" t="s">
        <v>1064</v>
      </c>
      <c r="BU33" s="14">
        <v>1.1000000000000001</v>
      </c>
      <c r="BV33" s="14">
        <v>5.5000000000000003E-4</v>
      </c>
      <c r="BW33" s="15" t="b">
        <v>0</v>
      </c>
      <c r="BX33" s="16" t="s">
        <v>1297</v>
      </c>
      <c r="BY33" s="13">
        <v>7.7999999999999999E-5</v>
      </c>
      <c r="BZ33" s="14">
        <v>3.3000000000000003E-5</v>
      </c>
      <c r="CA33" s="14">
        <v>1.8000000000000001E-4</v>
      </c>
      <c r="CB33" s="14">
        <v>5.0000000000000001E-9</v>
      </c>
      <c r="CC33" s="14">
        <v>1.9999999999999999E-6</v>
      </c>
      <c r="CD33" s="16">
        <v>2.9999999999999999E-7</v>
      </c>
      <c r="CE33" s="13">
        <v>135</v>
      </c>
      <c r="CF33" s="14">
        <v>142</v>
      </c>
      <c r="CG33" s="14">
        <v>139</v>
      </c>
      <c r="CH33" s="14">
        <v>131</v>
      </c>
      <c r="CI33" s="14"/>
      <c r="CJ33" s="16">
        <v>134</v>
      </c>
    </row>
    <row r="34" spans="1:88" x14ac:dyDescent="0.25">
      <c r="A34" s="13">
        <v>31</v>
      </c>
      <c r="B34" s="14" t="s">
        <v>31</v>
      </c>
      <c r="C34" s="15" t="s">
        <v>151</v>
      </c>
      <c r="D34" s="14"/>
      <c r="E34" s="14"/>
      <c r="F34" s="14" t="s">
        <v>270</v>
      </c>
      <c r="G34" s="16" t="s">
        <v>1483</v>
      </c>
      <c r="H34" s="21" t="s">
        <v>361</v>
      </c>
      <c r="I34" s="15">
        <v>13</v>
      </c>
      <c r="J34" s="15">
        <v>4</v>
      </c>
      <c r="K34" s="14" t="s">
        <v>374</v>
      </c>
      <c r="L34" s="16">
        <v>69.722999999999999</v>
      </c>
      <c r="M34" s="13">
        <v>60</v>
      </c>
      <c r="N34" s="14"/>
      <c r="O34" s="14">
        <v>5904</v>
      </c>
      <c r="P34" s="14">
        <v>6095</v>
      </c>
      <c r="Q34" s="14">
        <v>1.5</v>
      </c>
      <c r="R34" s="14">
        <v>1.1809451219512195E-5</v>
      </c>
      <c r="S34" s="14"/>
      <c r="T34" s="14"/>
      <c r="U34" s="14">
        <v>2740</v>
      </c>
      <c r="V34" s="14">
        <v>29</v>
      </c>
      <c r="W34" s="14">
        <v>1.2E-4</v>
      </c>
      <c r="X34" s="14"/>
      <c r="Y34" s="16"/>
      <c r="Z34" s="13">
        <v>2477</v>
      </c>
      <c r="AA34" s="14">
        <v>302.91000000000003</v>
      </c>
      <c r="AB34" s="14"/>
      <c r="AC34" s="14">
        <v>2204</v>
      </c>
      <c r="AD34" s="14"/>
      <c r="AE34" s="14"/>
      <c r="AF34" s="14"/>
      <c r="AG34" s="14">
        <v>5.59</v>
      </c>
      <c r="AH34" s="14">
        <v>29.76</v>
      </c>
      <c r="AI34" s="14"/>
      <c r="AJ34" s="15" t="s">
        <v>396</v>
      </c>
      <c r="AK34" s="14">
        <v>371</v>
      </c>
      <c r="AL34" s="14">
        <v>1.083</v>
      </c>
      <c r="AM34" s="16">
        <v>256</v>
      </c>
      <c r="AN34" s="21" t="s">
        <v>47</v>
      </c>
      <c r="AO34" s="14">
        <v>7100000</v>
      </c>
      <c r="AP34" s="15" t="s">
        <v>419</v>
      </c>
      <c r="AQ34" s="15" t="s">
        <v>422</v>
      </c>
      <c r="AR34" s="14">
        <v>-3E-9</v>
      </c>
      <c r="AS34" s="24">
        <v>-2.09E-10</v>
      </c>
      <c r="AT34" s="14"/>
      <c r="AU34" s="14">
        <v>1.4000000000000001E-7</v>
      </c>
      <c r="AV34" s="14">
        <v>-1.77E-5</v>
      </c>
      <c r="AW34" s="27"/>
      <c r="AX34" s="13" t="s">
        <v>1604</v>
      </c>
      <c r="AY34" s="14">
        <v>28.9</v>
      </c>
      <c r="AZ34" s="14">
        <v>1.81</v>
      </c>
      <c r="BA34" s="14"/>
      <c r="BB34" s="16">
        <v>3</v>
      </c>
      <c r="BC34" s="13" t="s">
        <v>440</v>
      </c>
      <c r="BD34" s="14" t="s">
        <v>446</v>
      </c>
      <c r="BE34" s="14" t="s">
        <v>484</v>
      </c>
      <c r="BF34" s="14">
        <v>64</v>
      </c>
      <c r="BG34" s="16" t="s">
        <v>557</v>
      </c>
      <c r="BH34" s="13">
        <v>136</v>
      </c>
      <c r="BI34" s="14">
        <v>122</v>
      </c>
      <c r="BJ34" s="14" t="s">
        <v>598</v>
      </c>
      <c r="BK34" s="14" t="s">
        <v>716</v>
      </c>
      <c r="BL34" s="14" t="s">
        <v>833</v>
      </c>
      <c r="BM34" s="14" t="s">
        <v>951</v>
      </c>
      <c r="BN34" s="14" t="s">
        <v>1025</v>
      </c>
      <c r="BO34" s="16">
        <v>187</v>
      </c>
      <c r="BP34" s="13"/>
      <c r="BQ34" s="15" t="s">
        <v>1064</v>
      </c>
      <c r="BR34" s="14" t="s">
        <v>1095</v>
      </c>
      <c r="BS34" s="14" t="s">
        <v>1178</v>
      </c>
      <c r="BT34" s="14" t="s">
        <v>1064</v>
      </c>
      <c r="BU34" s="14">
        <v>2.9</v>
      </c>
      <c r="BV34" s="14">
        <v>1.5E-3</v>
      </c>
      <c r="BW34" s="15" t="b">
        <v>0</v>
      </c>
      <c r="BX34" s="16" t="s">
        <v>1298</v>
      </c>
      <c r="BY34" s="13">
        <v>1.9000000000000001E-5</v>
      </c>
      <c r="BZ34" s="14"/>
      <c r="CA34" s="14">
        <v>7.6000000000000001E-6</v>
      </c>
      <c r="CB34" s="24">
        <v>3E-11</v>
      </c>
      <c r="CC34" s="14">
        <v>4.0000000000000001E-8</v>
      </c>
      <c r="CD34" s="16">
        <v>1E-8</v>
      </c>
      <c r="CE34" s="13">
        <v>130</v>
      </c>
      <c r="CF34" s="14">
        <v>136</v>
      </c>
      <c r="CG34" s="14">
        <v>187</v>
      </c>
      <c r="CH34" s="14">
        <v>126</v>
      </c>
      <c r="CI34" s="14">
        <v>121</v>
      </c>
      <c r="CJ34" s="16">
        <v>135</v>
      </c>
    </row>
    <row r="35" spans="1:88" x14ac:dyDescent="0.25">
      <c r="A35" s="13">
        <v>32</v>
      </c>
      <c r="B35" s="14" t="s">
        <v>32</v>
      </c>
      <c r="C35" s="15" t="s">
        <v>152</v>
      </c>
      <c r="D35" s="14"/>
      <c r="E35" s="14"/>
      <c r="F35" s="14" t="s">
        <v>271</v>
      </c>
      <c r="G35" s="16" t="s">
        <v>1484</v>
      </c>
      <c r="H35" s="21" t="s">
        <v>361</v>
      </c>
      <c r="I35" s="15">
        <v>14</v>
      </c>
      <c r="J35" s="15">
        <v>4</v>
      </c>
      <c r="K35" s="14" t="s">
        <v>371</v>
      </c>
      <c r="L35" s="16">
        <v>72.64</v>
      </c>
      <c r="M35" s="13"/>
      <c r="N35" s="14"/>
      <c r="O35" s="14">
        <v>5323</v>
      </c>
      <c r="P35" s="14">
        <v>5600</v>
      </c>
      <c r="Q35" s="14">
        <v>6</v>
      </c>
      <c r="R35" s="14">
        <v>1.3646439977456321E-5</v>
      </c>
      <c r="S35" s="14"/>
      <c r="T35" s="14"/>
      <c r="U35" s="14">
        <v>5400</v>
      </c>
      <c r="V35" s="14">
        <v>60</v>
      </c>
      <c r="W35" s="14">
        <v>6.0000000000000002E-6</v>
      </c>
      <c r="X35" s="14"/>
      <c r="Y35" s="16"/>
      <c r="Z35" s="13">
        <v>3093</v>
      </c>
      <c r="AA35" s="14">
        <v>1211.4000000000001</v>
      </c>
      <c r="AB35" s="14"/>
      <c r="AC35" s="14">
        <v>2820</v>
      </c>
      <c r="AD35" s="14"/>
      <c r="AE35" s="14"/>
      <c r="AF35" s="14"/>
      <c r="AG35" s="14">
        <v>31.8</v>
      </c>
      <c r="AH35" s="14">
        <v>938.3</v>
      </c>
      <c r="AI35" s="14"/>
      <c r="AJ35" s="15" t="s">
        <v>396</v>
      </c>
      <c r="AK35" s="14">
        <v>321.39999999999998</v>
      </c>
      <c r="AL35" s="14"/>
      <c r="AM35" s="16">
        <v>334</v>
      </c>
      <c r="AN35" s="21" t="s">
        <v>416</v>
      </c>
      <c r="AO35" s="14">
        <v>2000</v>
      </c>
      <c r="AP35" s="15" t="s">
        <v>421</v>
      </c>
      <c r="AQ35" s="15" t="s">
        <v>422</v>
      </c>
      <c r="AR35" s="24">
        <v>-1.5E-9</v>
      </c>
      <c r="AS35" s="24">
        <v>-1.09E-10</v>
      </c>
      <c r="AT35" s="14"/>
      <c r="AU35" s="14">
        <v>5.0000000000000001E-4</v>
      </c>
      <c r="AV35" s="14">
        <v>-7.9799999999999998E-6</v>
      </c>
      <c r="AW35" s="27"/>
      <c r="AX35" s="13" t="s">
        <v>1605</v>
      </c>
      <c r="AY35" s="14">
        <v>119</v>
      </c>
      <c r="AZ35" s="14">
        <v>2.0099999999999998</v>
      </c>
      <c r="BA35" s="14"/>
      <c r="BB35" s="16">
        <v>4</v>
      </c>
      <c r="BC35" s="13" t="s">
        <v>433</v>
      </c>
      <c r="BD35" s="14" t="s">
        <v>446</v>
      </c>
      <c r="BE35" s="14" t="s">
        <v>485</v>
      </c>
      <c r="BF35" s="14">
        <v>225</v>
      </c>
      <c r="BG35" s="16" t="s">
        <v>549</v>
      </c>
      <c r="BH35" s="13">
        <v>125</v>
      </c>
      <c r="BI35" s="14">
        <v>120</v>
      </c>
      <c r="BJ35" s="14" t="s">
        <v>599</v>
      </c>
      <c r="BK35" s="14" t="s">
        <v>717</v>
      </c>
      <c r="BL35" s="14" t="s">
        <v>834</v>
      </c>
      <c r="BM35" s="14" t="s">
        <v>952</v>
      </c>
      <c r="BN35" s="14" t="s">
        <v>1026</v>
      </c>
      <c r="BO35" s="16"/>
      <c r="BP35" s="13"/>
      <c r="BQ35" s="15" t="s">
        <v>1064</v>
      </c>
      <c r="BR35" s="14" t="s">
        <v>1096</v>
      </c>
      <c r="BS35" s="14" t="s">
        <v>1179</v>
      </c>
      <c r="BT35" s="14" t="s">
        <v>1064</v>
      </c>
      <c r="BU35" s="14">
        <v>2.2000000000000002</v>
      </c>
      <c r="BV35" s="14">
        <v>1.1000000000000001E-3</v>
      </c>
      <c r="BW35" s="15" t="b">
        <v>0</v>
      </c>
      <c r="BX35" s="16" t="s">
        <v>1299</v>
      </c>
      <c r="BY35" s="13">
        <v>1.3999999999999999E-6</v>
      </c>
      <c r="BZ35" s="14"/>
      <c r="CA35" s="14">
        <v>2.0999999999999999E-5</v>
      </c>
      <c r="CB35" s="24">
        <v>6E-11</v>
      </c>
      <c r="CC35" s="14">
        <v>1.9999999999999999E-7</v>
      </c>
      <c r="CD35" s="16">
        <v>1.9999999999999999E-7</v>
      </c>
      <c r="CE35" s="13">
        <v>125</v>
      </c>
      <c r="CF35" s="14">
        <v>125</v>
      </c>
      <c r="CG35" s="14">
        <v>211</v>
      </c>
      <c r="CH35" s="14">
        <v>122</v>
      </c>
      <c r="CI35" s="14">
        <v>114</v>
      </c>
      <c r="CJ35" s="16"/>
    </row>
    <row r="36" spans="1:88" x14ac:dyDescent="0.25">
      <c r="A36" s="13">
        <v>33</v>
      </c>
      <c r="B36" s="14" t="s">
        <v>33</v>
      </c>
      <c r="C36" s="15" t="s">
        <v>153</v>
      </c>
      <c r="D36" s="14" t="s">
        <v>1431</v>
      </c>
      <c r="E36" s="14"/>
      <c r="F36" s="14" t="s">
        <v>272</v>
      </c>
      <c r="G36" s="16" t="s">
        <v>1485</v>
      </c>
      <c r="H36" s="21" t="s">
        <v>361</v>
      </c>
      <c r="I36" s="15">
        <v>15</v>
      </c>
      <c r="J36" s="15">
        <v>4</v>
      </c>
      <c r="K36" s="14" t="s">
        <v>371</v>
      </c>
      <c r="L36" s="16">
        <v>74.921599999999998</v>
      </c>
      <c r="M36" s="13">
        <v>1440</v>
      </c>
      <c r="N36" s="14">
        <v>22</v>
      </c>
      <c r="O36" s="14">
        <v>5727</v>
      </c>
      <c r="P36" s="14">
        <v>5220</v>
      </c>
      <c r="Q36" s="14">
        <v>3.5</v>
      </c>
      <c r="R36" s="14">
        <v>1.3082172166928584E-5</v>
      </c>
      <c r="S36" s="14"/>
      <c r="T36" s="14"/>
      <c r="U36" s="14"/>
      <c r="V36" s="14">
        <v>50</v>
      </c>
      <c r="W36" s="14"/>
      <c r="X36" s="14"/>
      <c r="Y36" s="16">
        <v>8</v>
      </c>
      <c r="Z36" s="13">
        <v>887</v>
      </c>
      <c r="AA36" s="14">
        <v>1090</v>
      </c>
      <c r="AB36" s="14"/>
      <c r="AC36" s="14">
        <v>614</v>
      </c>
      <c r="AD36" s="14"/>
      <c r="AE36" s="14"/>
      <c r="AF36" s="14"/>
      <c r="AG36" s="14">
        <v>27.7</v>
      </c>
      <c r="AH36" s="14">
        <v>817</v>
      </c>
      <c r="AI36" s="14"/>
      <c r="AJ36" s="15" t="s">
        <v>396</v>
      </c>
      <c r="AK36" s="14">
        <v>328</v>
      </c>
      <c r="AL36" s="14"/>
      <c r="AM36" s="16">
        <v>32.4</v>
      </c>
      <c r="AN36" s="21" t="s">
        <v>47</v>
      </c>
      <c r="AO36" s="14">
        <v>3300000</v>
      </c>
      <c r="AP36" s="15" t="s">
        <v>419</v>
      </c>
      <c r="AQ36" s="15" t="s">
        <v>422</v>
      </c>
      <c r="AR36" s="24">
        <v>-3.9000000000000002E-9</v>
      </c>
      <c r="AS36" s="24">
        <v>-2.9200000000000003E-10</v>
      </c>
      <c r="AT36" s="14">
        <v>1.001552</v>
      </c>
      <c r="AU36" s="14">
        <v>2.9999999999999999E-7</v>
      </c>
      <c r="AV36" s="14">
        <v>-2.23E-5</v>
      </c>
      <c r="AW36" s="27"/>
      <c r="AX36" s="13" t="s">
        <v>1606</v>
      </c>
      <c r="AY36" s="14">
        <v>78</v>
      </c>
      <c r="AZ36" s="14">
        <v>2.1800000000000002</v>
      </c>
      <c r="BA36" s="14"/>
      <c r="BB36" s="16">
        <v>5</v>
      </c>
      <c r="BC36" s="13" t="s">
        <v>435</v>
      </c>
      <c r="BD36" s="14" t="s">
        <v>445</v>
      </c>
      <c r="BE36" s="14" t="s">
        <v>486</v>
      </c>
      <c r="BF36" s="14">
        <v>166</v>
      </c>
      <c r="BG36" s="16" t="s">
        <v>551</v>
      </c>
      <c r="BH36" s="13">
        <v>114</v>
      </c>
      <c r="BI36" s="14">
        <v>119</v>
      </c>
      <c r="BJ36" s="14" t="s">
        <v>600</v>
      </c>
      <c r="BK36" s="14" t="s">
        <v>718</v>
      </c>
      <c r="BL36" s="14" t="s">
        <v>835</v>
      </c>
      <c r="BM36" s="14" t="s">
        <v>953</v>
      </c>
      <c r="BN36" s="14" t="s">
        <v>1027</v>
      </c>
      <c r="BO36" s="16">
        <v>185</v>
      </c>
      <c r="BP36" s="13"/>
      <c r="BQ36" s="15" t="s">
        <v>1064</v>
      </c>
      <c r="BR36" s="14" t="s">
        <v>1097</v>
      </c>
      <c r="BS36" s="14" t="s">
        <v>1180</v>
      </c>
      <c r="BT36" s="14" t="s">
        <v>1064</v>
      </c>
      <c r="BU36" s="14">
        <v>4.3</v>
      </c>
      <c r="BV36" s="14">
        <v>2E-3</v>
      </c>
      <c r="BW36" s="15" t="b">
        <v>0</v>
      </c>
      <c r="BX36" s="16" t="s">
        <v>1300</v>
      </c>
      <c r="BY36" s="13">
        <v>2.0999999999999998E-6</v>
      </c>
      <c r="BZ36" s="14">
        <v>4.9999999999999998E-8</v>
      </c>
      <c r="CA36" s="14">
        <v>1.7999999999999999E-6</v>
      </c>
      <c r="CB36" s="24">
        <v>2.2999999999999999E-9</v>
      </c>
      <c r="CC36" s="14"/>
      <c r="CD36" s="16">
        <v>8.0000000000000005E-9</v>
      </c>
      <c r="CE36" s="13">
        <v>115</v>
      </c>
      <c r="CF36" s="14">
        <v>114</v>
      </c>
      <c r="CG36" s="14">
        <v>185</v>
      </c>
      <c r="CH36" s="14">
        <v>119</v>
      </c>
      <c r="CI36" s="14">
        <v>106</v>
      </c>
      <c r="CJ36" s="16"/>
    </row>
    <row r="37" spans="1:88" x14ac:dyDescent="0.25">
      <c r="A37" s="13">
        <v>34</v>
      </c>
      <c r="B37" s="14" t="s">
        <v>34</v>
      </c>
      <c r="C37" s="15" t="s">
        <v>154</v>
      </c>
      <c r="D37" s="14" t="s">
        <v>1432</v>
      </c>
      <c r="E37" s="14"/>
      <c r="F37" s="14" t="s">
        <v>273</v>
      </c>
      <c r="G37" s="16" t="s">
        <v>1486</v>
      </c>
      <c r="H37" s="21" t="s">
        <v>361</v>
      </c>
      <c r="I37" s="15">
        <v>16</v>
      </c>
      <c r="J37" s="15">
        <v>4</v>
      </c>
      <c r="K37" s="14" t="s">
        <v>372</v>
      </c>
      <c r="L37" s="16">
        <v>78.959999999999994</v>
      </c>
      <c r="M37" s="13">
        <v>736</v>
      </c>
      <c r="N37" s="14">
        <v>8.3000000000000007</v>
      </c>
      <c r="O37" s="14">
        <v>4819</v>
      </c>
      <c r="P37" s="14">
        <v>3990</v>
      </c>
      <c r="Q37" s="14">
        <v>2</v>
      </c>
      <c r="R37" s="14">
        <v>1.6385142145673375E-5</v>
      </c>
      <c r="S37" s="14">
        <v>0.33</v>
      </c>
      <c r="T37" s="14">
        <v>3.7</v>
      </c>
      <c r="U37" s="14">
        <v>3350</v>
      </c>
      <c r="V37" s="14">
        <v>0.52</v>
      </c>
      <c r="W37" s="14"/>
      <c r="X37" s="14"/>
      <c r="Y37" s="16">
        <v>10</v>
      </c>
      <c r="Z37" s="13">
        <v>958</v>
      </c>
      <c r="AA37" s="14">
        <v>494</v>
      </c>
      <c r="AB37" s="14"/>
      <c r="AC37" s="14">
        <v>685</v>
      </c>
      <c r="AD37" s="14">
        <v>27.2</v>
      </c>
      <c r="AE37" s="14">
        <v>1766</v>
      </c>
      <c r="AF37" s="14"/>
      <c r="AG37" s="14">
        <v>5.4</v>
      </c>
      <c r="AH37" s="14">
        <v>221</v>
      </c>
      <c r="AI37" s="14"/>
      <c r="AJ37" s="15" t="s">
        <v>396</v>
      </c>
      <c r="AK37" s="14">
        <v>321.2</v>
      </c>
      <c r="AL37" s="14"/>
      <c r="AM37" s="16">
        <v>26</v>
      </c>
      <c r="AN37" s="21" t="s">
        <v>416</v>
      </c>
      <c r="AO37" s="14"/>
      <c r="AP37" s="15"/>
      <c r="AQ37" s="15" t="s">
        <v>422</v>
      </c>
      <c r="AR37" s="14">
        <v>-4.0000000000000002E-9</v>
      </c>
      <c r="AS37" s="24">
        <v>-3.1599999999999999E-10</v>
      </c>
      <c r="AT37" s="14">
        <v>1.0008950000000001</v>
      </c>
      <c r="AU37" s="14"/>
      <c r="AV37" s="14">
        <v>-1.9300000000000002E-5</v>
      </c>
      <c r="AW37" s="27">
        <v>8</v>
      </c>
      <c r="AX37" s="13" t="s">
        <v>1607</v>
      </c>
      <c r="AY37" s="14">
        <v>195</v>
      </c>
      <c r="AZ37" s="14">
        <v>2.5499999999999998</v>
      </c>
      <c r="BA37" s="14"/>
      <c r="BB37" s="16">
        <v>6</v>
      </c>
      <c r="BC37" s="13" t="s">
        <v>441</v>
      </c>
      <c r="BD37" s="14" t="s">
        <v>450</v>
      </c>
      <c r="BE37" s="14" t="s">
        <v>487</v>
      </c>
      <c r="BF37" s="14">
        <v>14</v>
      </c>
      <c r="BG37" s="16" t="s">
        <v>559</v>
      </c>
      <c r="BH37" s="13">
        <v>103</v>
      </c>
      <c r="BI37" s="14">
        <v>120</v>
      </c>
      <c r="BJ37" s="14" t="s">
        <v>601</v>
      </c>
      <c r="BK37" s="14" t="s">
        <v>719</v>
      </c>
      <c r="BL37" s="14" t="s">
        <v>836</v>
      </c>
      <c r="BM37" s="14" t="s">
        <v>954</v>
      </c>
      <c r="BN37" s="14" t="s">
        <v>1028</v>
      </c>
      <c r="BO37" s="16">
        <v>190</v>
      </c>
      <c r="BP37" s="13"/>
      <c r="BQ37" s="15" t="s">
        <v>1064</v>
      </c>
      <c r="BR37" s="14" t="s">
        <v>1098</v>
      </c>
      <c r="BS37" s="14" t="s">
        <v>1181</v>
      </c>
      <c r="BT37" s="14" t="s">
        <v>1064</v>
      </c>
      <c r="BU37" s="14">
        <v>11.7</v>
      </c>
      <c r="BV37" s="14">
        <v>5.5999999999999999E-3</v>
      </c>
      <c r="BW37" s="15" t="b">
        <v>0</v>
      </c>
      <c r="BX37" s="16" t="s">
        <v>1301</v>
      </c>
      <c r="BY37" s="13">
        <v>4.9999999999999998E-8</v>
      </c>
      <c r="BZ37" s="14">
        <v>4.9999999999999998E-8</v>
      </c>
      <c r="CA37" s="14">
        <v>1.2999999999999999E-5</v>
      </c>
      <c r="CB37" s="24">
        <v>4.5E-10</v>
      </c>
      <c r="CC37" s="14"/>
      <c r="CD37" s="16">
        <v>2.9999999999999997E-8</v>
      </c>
      <c r="CE37" s="13">
        <v>115</v>
      </c>
      <c r="CF37" s="14">
        <v>103</v>
      </c>
      <c r="CG37" s="14">
        <v>190</v>
      </c>
      <c r="CH37" s="14">
        <v>116</v>
      </c>
      <c r="CI37" s="14">
        <v>107</v>
      </c>
      <c r="CJ37" s="16"/>
    </row>
    <row r="38" spans="1:88" x14ac:dyDescent="0.25">
      <c r="A38" s="13">
        <v>35</v>
      </c>
      <c r="B38" s="14" t="s">
        <v>35</v>
      </c>
      <c r="C38" s="15" t="s">
        <v>155</v>
      </c>
      <c r="D38" s="14" t="s">
        <v>1433</v>
      </c>
      <c r="E38" s="14"/>
      <c r="F38" s="14" t="s">
        <v>274</v>
      </c>
      <c r="G38" s="16" t="s">
        <v>1487</v>
      </c>
      <c r="H38" s="21" t="s">
        <v>361</v>
      </c>
      <c r="I38" s="15">
        <v>17</v>
      </c>
      <c r="J38" s="15">
        <v>4</v>
      </c>
      <c r="K38" s="14" t="s">
        <v>373</v>
      </c>
      <c r="L38" s="16">
        <v>79.903999999999996</v>
      </c>
      <c r="M38" s="13"/>
      <c r="N38" s="14">
        <v>1.9</v>
      </c>
      <c r="O38" s="14">
        <v>3120</v>
      </c>
      <c r="P38" s="14">
        <v>3120</v>
      </c>
      <c r="Q38" s="14"/>
      <c r="R38" s="14">
        <v>2.5610256410256411E-5</v>
      </c>
      <c r="S38" s="14"/>
      <c r="T38" s="14"/>
      <c r="U38" s="14"/>
      <c r="V38" s="14">
        <v>0.12</v>
      </c>
      <c r="W38" s="14"/>
      <c r="X38" s="14"/>
      <c r="Y38" s="16"/>
      <c r="Z38" s="13">
        <v>332</v>
      </c>
      <c r="AA38" s="14">
        <v>265.8</v>
      </c>
      <c r="AB38" s="14"/>
      <c r="AC38" s="14">
        <v>59</v>
      </c>
      <c r="AD38" s="14">
        <v>10.34</v>
      </c>
      <c r="AE38" s="14">
        <v>588</v>
      </c>
      <c r="AF38" s="14"/>
      <c r="AG38" s="14">
        <v>5.8</v>
      </c>
      <c r="AH38" s="14">
        <v>-7.3</v>
      </c>
      <c r="AI38" s="14"/>
      <c r="AJ38" s="15" t="s">
        <v>397</v>
      </c>
      <c r="AK38" s="14">
        <v>947.3</v>
      </c>
      <c r="AL38" s="14"/>
      <c r="AM38" s="16">
        <v>14.8</v>
      </c>
      <c r="AN38" s="21" t="s">
        <v>418</v>
      </c>
      <c r="AO38" s="24">
        <v>1E-10</v>
      </c>
      <c r="AP38" s="15" t="s">
        <v>420</v>
      </c>
      <c r="AQ38" s="15" t="s">
        <v>422</v>
      </c>
      <c r="AR38" s="24">
        <v>-4.9E-9</v>
      </c>
      <c r="AS38" s="24">
        <v>-7.8299999999999998E-10</v>
      </c>
      <c r="AT38" s="14">
        <v>1.0011319999999999</v>
      </c>
      <c r="AU38" s="14">
        <v>10000000000</v>
      </c>
      <c r="AV38" s="14">
        <v>-1.5299999999999999E-5</v>
      </c>
      <c r="AW38" s="27">
        <v>2</v>
      </c>
      <c r="AX38" s="13" t="s">
        <v>1608</v>
      </c>
      <c r="AY38" s="14">
        <v>324.60000000000002</v>
      </c>
      <c r="AZ38" s="14">
        <v>2.96</v>
      </c>
      <c r="BA38" s="14"/>
      <c r="BB38" s="16">
        <v>5</v>
      </c>
      <c r="BC38" s="13" t="s">
        <v>440</v>
      </c>
      <c r="BD38" s="14" t="s">
        <v>446</v>
      </c>
      <c r="BE38" s="14" t="s">
        <v>488</v>
      </c>
      <c r="BF38" s="14">
        <v>64</v>
      </c>
      <c r="BG38" s="16" t="s">
        <v>557</v>
      </c>
      <c r="BH38" s="13">
        <v>94</v>
      </c>
      <c r="BI38" s="14">
        <v>120</v>
      </c>
      <c r="BJ38" s="14" t="s">
        <v>602</v>
      </c>
      <c r="BK38" s="14" t="s">
        <v>720</v>
      </c>
      <c r="BL38" s="14" t="s">
        <v>837</v>
      </c>
      <c r="BM38" s="14" t="s">
        <v>955</v>
      </c>
      <c r="BN38" s="14" t="s">
        <v>1029</v>
      </c>
      <c r="BO38" s="16">
        <v>185</v>
      </c>
      <c r="BP38" s="13"/>
      <c r="BQ38" s="15" t="s">
        <v>1064</v>
      </c>
      <c r="BR38" s="14" t="s">
        <v>1099</v>
      </c>
      <c r="BS38" s="14" t="s">
        <v>1182</v>
      </c>
      <c r="BT38" s="14" t="s">
        <v>1064</v>
      </c>
      <c r="BU38" s="14">
        <v>6.8</v>
      </c>
      <c r="BV38" s="14">
        <v>2E-3</v>
      </c>
      <c r="BW38" s="15" t="b">
        <v>0</v>
      </c>
      <c r="BX38" s="16" t="s">
        <v>1302</v>
      </c>
      <c r="BY38" s="13">
        <v>3.0000000000000001E-6</v>
      </c>
      <c r="BZ38" s="14">
        <v>2.9000000000000002E-6</v>
      </c>
      <c r="CA38" s="14">
        <v>1.1999999999999999E-6</v>
      </c>
      <c r="CB38" s="14">
        <v>6.7000000000000002E-5</v>
      </c>
      <c r="CC38" s="14"/>
      <c r="CD38" s="16">
        <v>6.9999999999999998E-9</v>
      </c>
      <c r="CE38" s="13">
        <v>115</v>
      </c>
      <c r="CF38" s="14">
        <v>94</v>
      </c>
      <c r="CG38" s="14">
        <v>185</v>
      </c>
      <c r="CH38" s="14">
        <v>114</v>
      </c>
      <c r="CI38" s="14">
        <v>110</v>
      </c>
      <c r="CJ38" s="16"/>
    </row>
    <row r="39" spans="1:88" x14ac:dyDescent="0.25">
      <c r="A39" s="13">
        <v>36</v>
      </c>
      <c r="B39" s="14" t="s">
        <v>36</v>
      </c>
      <c r="C39" s="15" t="s">
        <v>156</v>
      </c>
      <c r="D39" s="14"/>
      <c r="E39" s="14"/>
      <c r="F39" s="14" t="s">
        <v>275</v>
      </c>
      <c r="G39" s="16" t="s">
        <v>1488</v>
      </c>
      <c r="H39" s="21" t="s">
        <v>361</v>
      </c>
      <c r="I39" s="15">
        <v>18</v>
      </c>
      <c r="J39" s="15">
        <v>4</v>
      </c>
      <c r="K39" s="14" t="s">
        <v>368</v>
      </c>
      <c r="L39" s="16">
        <v>83.798000000000002</v>
      </c>
      <c r="M39" s="13"/>
      <c r="N39" s="14"/>
      <c r="O39" s="14">
        <v>3.75</v>
      </c>
      <c r="P39" s="14"/>
      <c r="Q39" s="14"/>
      <c r="R39" s="14">
        <v>2.2346133333333334E-2</v>
      </c>
      <c r="S39" s="14"/>
      <c r="T39" s="14"/>
      <c r="U39" s="14">
        <v>1120</v>
      </c>
      <c r="V39" s="14">
        <v>9.4299999999999991E-3</v>
      </c>
      <c r="W39" s="14"/>
      <c r="X39" s="14"/>
      <c r="Y39" s="16"/>
      <c r="Z39" s="13">
        <v>119.93</v>
      </c>
      <c r="AA39" s="14">
        <v>115.79</v>
      </c>
      <c r="AB39" s="14">
        <v>1.6666666670000001</v>
      </c>
      <c r="AC39" s="14">
        <v>-153.22</v>
      </c>
      <c r="AD39" s="14">
        <v>5.5</v>
      </c>
      <c r="AE39" s="14">
        <v>209.41</v>
      </c>
      <c r="AF39" s="14"/>
      <c r="AG39" s="14">
        <v>1.64</v>
      </c>
      <c r="AH39" s="14">
        <v>-157.36000000000001</v>
      </c>
      <c r="AI39" s="14"/>
      <c r="AJ39" s="15" t="s">
        <v>395</v>
      </c>
      <c r="AK39" s="14">
        <v>248.05</v>
      </c>
      <c r="AL39" s="14"/>
      <c r="AM39" s="16">
        <v>9.02</v>
      </c>
      <c r="AN39" s="21" t="s">
        <v>413</v>
      </c>
      <c r="AO39" s="14"/>
      <c r="AP39" s="15"/>
      <c r="AQ39" s="15" t="s">
        <v>422</v>
      </c>
      <c r="AR39" s="24">
        <v>-4.3999999999999997E-9</v>
      </c>
      <c r="AS39" s="24">
        <v>-3.6900000000000002E-10</v>
      </c>
      <c r="AT39" s="14">
        <v>1.000427</v>
      </c>
      <c r="AU39" s="14"/>
      <c r="AV39" s="24">
        <v>-1.6499999999999999E-8</v>
      </c>
      <c r="AW39" s="27"/>
      <c r="AX39" s="13" t="s">
        <v>1609</v>
      </c>
      <c r="AY39" s="14">
        <v>0</v>
      </c>
      <c r="AZ39" s="14">
        <v>3</v>
      </c>
      <c r="BA39" s="14">
        <v>1</v>
      </c>
      <c r="BB39" s="16">
        <v>2</v>
      </c>
      <c r="BC39" s="13" t="s">
        <v>433</v>
      </c>
      <c r="BD39" s="14" t="s">
        <v>446</v>
      </c>
      <c r="BE39" s="14" t="s">
        <v>489</v>
      </c>
      <c r="BF39" s="14">
        <v>225</v>
      </c>
      <c r="BG39" s="16" t="s">
        <v>549</v>
      </c>
      <c r="BH39" s="13">
        <v>88</v>
      </c>
      <c r="BI39" s="14">
        <v>116</v>
      </c>
      <c r="BJ39" s="14" t="s">
        <v>603</v>
      </c>
      <c r="BK39" s="14" t="s">
        <v>721</v>
      </c>
      <c r="BL39" s="14" t="s">
        <v>838</v>
      </c>
      <c r="BM39" s="14" t="s">
        <v>956</v>
      </c>
      <c r="BN39" s="14" t="s">
        <v>1024</v>
      </c>
      <c r="BO39" s="16">
        <v>202</v>
      </c>
      <c r="BP39" s="13"/>
      <c r="BQ39" s="15" t="s">
        <v>1064</v>
      </c>
      <c r="BR39" s="14" t="s">
        <v>1100</v>
      </c>
      <c r="BS39" s="14" t="s">
        <v>1183</v>
      </c>
      <c r="BT39" s="14" t="s">
        <v>1064</v>
      </c>
      <c r="BU39" s="14">
        <v>25</v>
      </c>
      <c r="BV39" s="14">
        <v>1.2999999999999999E-2</v>
      </c>
      <c r="BW39" s="15" t="b">
        <v>0</v>
      </c>
      <c r="BX39" s="16" t="s">
        <v>1303</v>
      </c>
      <c r="BY39" s="25">
        <v>1.5E-10</v>
      </c>
      <c r="BZ39" s="14"/>
      <c r="CA39" s="14"/>
      <c r="CB39" s="24">
        <v>2.1E-10</v>
      </c>
      <c r="CC39" s="14"/>
      <c r="CD39" s="16">
        <v>4.0000000000000001E-8</v>
      </c>
      <c r="CE39" s="13"/>
      <c r="CF39" s="14">
        <v>88</v>
      </c>
      <c r="CG39" s="14">
        <v>202</v>
      </c>
      <c r="CH39" s="14">
        <v>110</v>
      </c>
      <c r="CI39" s="14">
        <v>108</v>
      </c>
      <c r="CJ39" s="16"/>
    </row>
    <row r="40" spans="1:88" x14ac:dyDescent="0.25">
      <c r="A40" s="13">
        <v>37</v>
      </c>
      <c r="B40" s="14" t="s">
        <v>37</v>
      </c>
      <c r="C40" s="15" t="s">
        <v>157</v>
      </c>
      <c r="D40" s="14"/>
      <c r="E40" s="14"/>
      <c r="F40" s="14" t="s">
        <v>276</v>
      </c>
      <c r="G40" s="16" t="s">
        <v>1489</v>
      </c>
      <c r="H40" s="21" t="s">
        <v>360</v>
      </c>
      <c r="I40" s="15">
        <v>1</v>
      </c>
      <c r="J40" s="15">
        <v>5</v>
      </c>
      <c r="K40" s="14" t="s">
        <v>369</v>
      </c>
      <c r="L40" s="16">
        <v>85.467799999999997</v>
      </c>
      <c r="M40" s="13">
        <v>0.216</v>
      </c>
      <c r="N40" s="14">
        <v>2.5</v>
      </c>
      <c r="O40" s="14">
        <v>1532</v>
      </c>
      <c r="P40" s="14">
        <v>1460</v>
      </c>
      <c r="Q40" s="14">
        <v>0.3</v>
      </c>
      <c r="R40" s="14">
        <v>5.5788381201044385E-5</v>
      </c>
      <c r="S40" s="14"/>
      <c r="T40" s="14"/>
      <c r="U40" s="14">
        <v>1300</v>
      </c>
      <c r="V40" s="14">
        <v>58</v>
      </c>
      <c r="W40" s="14"/>
      <c r="X40" s="14"/>
      <c r="Y40" s="16">
        <v>2.4</v>
      </c>
      <c r="Z40" s="13">
        <v>961</v>
      </c>
      <c r="AA40" s="14">
        <v>312.45999999999998</v>
      </c>
      <c r="AB40" s="14"/>
      <c r="AC40" s="14">
        <v>688</v>
      </c>
      <c r="AD40" s="14">
        <v>16</v>
      </c>
      <c r="AE40" s="14">
        <v>2093</v>
      </c>
      <c r="AF40" s="14"/>
      <c r="AG40" s="14">
        <v>2.19</v>
      </c>
      <c r="AH40" s="14">
        <v>39.31</v>
      </c>
      <c r="AI40" s="14"/>
      <c r="AJ40" s="15" t="s">
        <v>396</v>
      </c>
      <c r="AK40" s="14">
        <v>364</v>
      </c>
      <c r="AL40" s="14"/>
      <c r="AM40" s="16">
        <v>72</v>
      </c>
      <c r="AN40" s="21" t="s">
        <v>47</v>
      </c>
      <c r="AO40" s="14">
        <v>8300000</v>
      </c>
      <c r="AP40" s="15" t="s">
        <v>419</v>
      </c>
      <c r="AQ40" s="15" t="s">
        <v>423</v>
      </c>
      <c r="AR40" s="24">
        <v>2.6000000000000001E-9</v>
      </c>
      <c r="AS40" s="24">
        <v>2.2200000000000001E-10</v>
      </c>
      <c r="AT40" s="14"/>
      <c r="AU40" s="14">
        <v>1.1999999999999999E-7</v>
      </c>
      <c r="AV40" s="14">
        <v>3.98E-6</v>
      </c>
      <c r="AW40" s="27"/>
      <c r="AX40" s="13" t="s">
        <v>1610</v>
      </c>
      <c r="AY40" s="14">
        <v>46.9</v>
      </c>
      <c r="AZ40" s="14">
        <v>0.82</v>
      </c>
      <c r="BA40" s="14"/>
      <c r="BB40" s="16">
        <v>1</v>
      </c>
      <c r="BC40" s="13" t="s">
        <v>434</v>
      </c>
      <c r="BD40" s="14" t="s">
        <v>446</v>
      </c>
      <c r="BE40" s="14" t="s">
        <v>490</v>
      </c>
      <c r="BF40" s="14">
        <v>229</v>
      </c>
      <c r="BG40" s="16" t="s">
        <v>550</v>
      </c>
      <c r="BH40" s="13">
        <v>265</v>
      </c>
      <c r="BI40" s="14">
        <v>220</v>
      </c>
      <c r="BJ40" s="14" t="s">
        <v>604</v>
      </c>
      <c r="BK40" s="14" t="s">
        <v>722</v>
      </c>
      <c r="BL40" s="14" t="s">
        <v>839</v>
      </c>
      <c r="BM40" s="14" t="s">
        <v>957</v>
      </c>
      <c r="BN40" s="14" t="s">
        <v>1023</v>
      </c>
      <c r="BO40" s="16"/>
      <c r="BP40" s="13"/>
      <c r="BQ40" s="15" t="s">
        <v>1064</v>
      </c>
      <c r="BR40" s="14" t="s">
        <v>1101</v>
      </c>
      <c r="BS40" s="14" t="s">
        <v>1184</v>
      </c>
      <c r="BT40" s="14" t="s">
        <v>1064</v>
      </c>
      <c r="BU40" s="14">
        <v>0.38</v>
      </c>
      <c r="BV40" s="14">
        <v>2.9999999999999997E-4</v>
      </c>
      <c r="BW40" s="15" t="b">
        <v>0</v>
      </c>
      <c r="BX40" s="16" t="s">
        <v>1304</v>
      </c>
      <c r="BY40" s="13">
        <v>6.0000000000000002E-5</v>
      </c>
      <c r="BZ40" s="14">
        <v>4.6E-6</v>
      </c>
      <c r="CA40" s="14">
        <v>3.1999999999999999E-6</v>
      </c>
      <c r="CB40" s="14">
        <v>1.1999999999999999E-7</v>
      </c>
      <c r="CC40" s="14">
        <v>2.9999999999999997E-8</v>
      </c>
      <c r="CD40" s="16">
        <v>1E-8</v>
      </c>
      <c r="CE40" s="13">
        <v>235</v>
      </c>
      <c r="CF40" s="14">
        <v>265</v>
      </c>
      <c r="CG40" s="14">
        <v>303</v>
      </c>
      <c r="CH40" s="14">
        <v>211</v>
      </c>
      <c r="CI40" s="14"/>
      <c r="CJ40" s="16">
        <v>248</v>
      </c>
    </row>
    <row r="41" spans="1:88" x14ac:dyDescent="0.25">
      <c r="A41" s="13">
        <v>38</v>
      </c>
      <c r="B41" s="14" t="s">
        <v>38</v>
      </c>
      <c r="C41" s="15" t="s">
        <v>158</v>
      </c>
      <c r="D41" s="14"/>
      <c r="E41" s="14"/>
      <c r="F41" s="14" t="s">
        <v>277</v>
      </c>
      <c r="G41" s="16" t="s">
        <v>1490</v>
      </c>
      <c r="H41" s="21" t="s">
        <v>360</v>
      </c>
      <c r="I41" s="15">
        <v>2</v>
      </c>
      <c r="J41" s="15">
        <v>5</v>
      </c>
      <c r="K41" s="14" t="s">
        <v>370</v>
      </c>
      <c r="L41" s="16">
        <v>87.62</v>
      </c>
      <c r="M41" s="13"/>
      <c r="N41" s="14"/>
      <c r="O41" s="14">
        <v>2630</v>
      </c>
      <c r="P41" s="14">
        <v>6980</v>
      </c>
      <c r="Q41" s="14">
        <v>1.5</v>
      </c>
      <c r="R41" s="14">
        <v>3.3315589353612166E-5</v>
      </c>
      <c r="S41" s="14">
        <v>0.28000000000000003</v>
      </c>
      <c r="T41" s="14">
        <v>6.1</v>
      </c>
      <c r="U41" s="14"/>
      <c r="V41" s="14">
        <v>35</v>
      </c>
      <c r="W41" s="14">
        <v>2.2500000000000001E-5</v>
      </c>
      <c r="X41" s="14"/>
      <c r="Y41" s="16"/>
      <c r="Z41" s="13">
        <v>1655</v>
      </c>
      <c r="AA41" s="14">
        <v>1050</v>
      </c>
      <c r="AB41" s="14"/>
      <c r="AC41" s="14">
        <v>1382</v>
      </c>
      <c r="AD41" s="14"/>
      <c r="AE41" s="14"/>
      <c r="AF41" s="14"/>
      <c r="AG41" s="14">
        <v>8</v>
      </c>
      <c r="AH41" s="14">
        <v>777</v>
      </c>
      <c r="AI41" s="14"/>
      <c r="AJ41" s="15" t="s">
        <v>396</v>
      </c>
      <c r="AK41" s="14">
        <v>300</v>
      </c>
      <c r="AL41" s="14"/>
      <c r="AM41" s="16">
        <v>137</v>
      </c>
      <c r="AN41" s="21" t="s">
        <v>47</v>
      </c>
      <c r="AO41" s="14">
        <v>7700000</v>
      </c>
      <c r="AP41" s="15" t="s">
        <v>419</v>
      </c>
      <c r="AQ41" s="15" t="s">
        <v>423</v>
      </c>
      <c r="AR41" s="24">
        <v>1.32E-9</v>
      </c>
      <c r="AS41" s="24">
        <v>1.16E-10</v>
      </c>
      <c r="AT41" s="14"/>
      <c r="AU41" s="14">
        <v>1.3E-7</v>
      </c>
      <c r="AV41" s="14">
        <v>3.4699999999999998E-6</v>
      </c>
      <c r="AW41" s="27"/>
      <c r="AX41" s="13" t="s">
        <v>1611</v>
      </c>
      <c r="AY41" s="14">
        <v>5.03</v>
      </c>
      <c r="AZ41" s="14">
        <v>0.95</v>
      </c>
      <c r="BA41" s="14"/>
      <c r="BB41" s="16">
        <v>2</v>
      </c>
      <c r="BC41" s="13" t="s">
        <v>433</v>
      </c>
      <c r="BD41" s="14" t="s">
        <v>446</v>
      </c>
      <c r="BE41" s="14" t="s">
        <v>491</v>
      </c>
      <c r="BF41" s="14">
        <v>225</v>
      </c>
      <c r="BG41" s="16" t="s">
        <v>549</v>
      </c>
      <c r="BH41" s="13">
        <v>219</v>
      </c>
      <c r="BI41" s="14">
        <v>195</v>
      </c>
      <c r="BJ41" s="14" t="s">
        <v>605</v>
      </c>
      <c r="BK41" s="14" t="s">
        <v>723</v>
      </c>
      <c r="BL41" s="14" t="s">
        <v>840</v>
      </c>
      <c r="BM41" s="14" t="s">
        <v>958</v>
      </c>
      <c r="BN41" s="14" t="s">
        <v>1024</v>
      </c>
      <c r="BO41" s="16"/>
      <c r="BP41" s="13"/>
      <c r="BQ41" s="15" t="s">
        <v>1064</v>
      </c>
      <c r="BR41" s="14" t="s">
        <v>1102</v>
      </c>
      <c r="BS41" s="14" t="s">
        <v>1185</v>
      </c>
      <c r="BT41" s="14" t="s">
        <v>1064</v>
      </c>
      <c r="BU41" s="14">
        <v>1.2</v>
      </c>
      <c r="BV41" s="14">
        <v>5.0000000000000001E-4</v>
      </c>
      <c r="BW41" s="15" t="b">
        <v>0</v>
      </c>
      <c r="BX41" s="16" t="s">
        <v>1305</v>
      </c>
      <c r="BY41" s="13">
        <v>3.6000000000000002E-4</v>
      </c>
      <c r="BZ41" s="14">
        <v>4.6E-6</v>
      </c>
      <c r="CA41" s="14">
        <v>8.6999999999999997E-6</v>
      </c>
      <c r="CB41" s="14">
        <v>8.1000000000000004E-6</v>
      </c>
      <c r="CC41" s="14">
        <v>4.9999999999999998E-8</v>
      </c>
      <c r="CD41" s="16">
        <v>4.0000000000000001E-8</v>
      </c>
      <c r="CE41" s="13">
        <v>200</v>
      </c>
      <c r="CF41" s="14">
        <v>219</v>
      </c>
      <c r="CG41" s="14">
        <v>249</v>
      </c>
      <c r="CH41" s="14">
        <v>192</v>
      </c>
      <c r="CI41" s="14">
        <v>139</v>
      </c>
      <c r="CJ41" s="16">
        <v>215</v>
      </c>
    </row>
    <row r="42" spans="1:88" x14ac:dyDescent="0.25">
      <c r="A42" s="13">
        <v>39</v>
      </c>
      <c r="B42" s="14" t="s">
        <v>39</v>
      </c>
      <c r="C42" s="15" t="s">
        <v>159</v>
      </c>
      <c r="D42" s="14"/>
      <c r="E42" s="14"/>
      <c r="F42" s="14" t="s">
        <v>278</v>
      </c>
      <c r="G42" s="16" t="s">
        <v>1491</v>
      </c>
      <c r="H42" s="21" t="s">
        <v>362</v>
      </c>
      <c r="I42" s="15">
        <v>3</v>
      </c>
      <c r="J42" s="15">
        <v>5</v>
      </c>
      <c r="K42" s="14" t="s">
        <v>375</v>
      </c>
      <c r="L42" s="16">
        <v>88.905850000000001</v>
      </c>
      <c r="M42" s="13">
        <v>589</v>
      </c>
      <c r="N42" s="14">
        <v>41</v>
      </c>
      <c r="O42" s="14">
        <v>4472</v>
      </c>
      <c r="P42" s="14">
        <v>4240</v>
      </c>
      <c r="Q42" s="14"/>
      <c r="R42" s="14">
        <v>1.988055679785331E-5</v>
      </c>
      <c r="S42" s="14">
        <v>0.24</v>
      </c>
      <c r="T42" s="14">
        <v>26</v>
      </c>
      <c r="U42" s="14">
        <v>3300</v>
      </c>
      <c r="V42" s="14">
        <v>17</v>
      </c>
      <c r="W42" s="14">
        <v>1.06E-5</v>
      </c>
      <c r="X42" s="14"/>
      <c r="Y42" s="16">
        <v>64</v>
      </c>
      <c r="Z42" s="13">
        <v>3618</v>
      </c>
      <c r="AA42" s="14">
        <v>1799</v>
      </c>
      <c r="AB42" s="14"/>
      <c r="AC42" s="14">
        <v>3345</v>
      </c>
      <c r="AD42" s="14"/>
      <c r="AE42" s="14"/>
      <c r="AF42" s="14"/>
      <c r="AG42" s="14">
        <v>11.4</v>
      </c>
      <c r="AH42" s="14">
        <v>1526</v>
      </c>
      <c r="AI42" s="14"/>
      <c r="AJ42" s="15" t="s">
        <v>396</v>
      </c>
      <c r="AK42" s="14">
        <v>298</v>
      </c>
      <c r="AL42" s="14">
        <v>1.3</v>
      </c>
      <c r="AM42" s="16">
        <v>380</v>
      </c>
      <c r="AN42" s="21" t="s">
        <v>47</v>
      </c>
      <c r="AO42" s="14">
        <v>1800000</v>
      </c>
      <c r="AP42" s="15" t="s">
        <v>419</v>
      </c>
      <c r="AQ42" s="15" t="s">
        <v>423</v>
      </c>
      <c r="AR42" s="24">
        <v>6.6600000000000001E-8</v>
      </c>
      <c r="AS42" s="24">
        <v>5.9209999999999997E-9</v>
      </c>
      <c r="AT42" s="14"/>
      <c r="AU42" s="14">
        <v>5.6000000000000004E-7</v>
      </c>
      <c r="AV42" s="14">
        <v>2.9779999999999997E-4</v>
      </c>
      <c r="AW42" s="27"/>
      <c r="AX42" s="13" t="s">
        <v>1612</v>
      </c>
      <c r="AY42" s="14">
        <v>29.6</v>
      </c>
      <c r="AZ42" s="14">
        <v>1.22</v>
      </c>
      <c r="BA42" s="14"/>
      <c r="BB42" s="16">
        <v>3</v>
      </c>
      <c r="BC42" s="13" t="s">
        <v>432</v>
      </c>
      <c r="BD42" s="14" t="s">
        <v>445</v>
      </c>
      <c r="BE42" s="14" t="s">
        <v>492</v>
      </c>
      <c r="BF42" s="14">
        <v>194</v>
      </c>
      <c r="BG42" s="16" t="s">
        <v>548</v>
      </c>
      <c r="BH42" s="13">
        <v>212</v>
      </c>
      <c r="BI42" s="14">
        <v>190</v>
      </c>
      <c r="BJ42" s="14" t="s">
        <v>606</v>
      </c>
      <c r="BK42" s="14" t="s">
        <v>724</v>
      </c>
      <c r="BL42" s="14" t="s">
        <v>841</v>
      </c>
      <c r="BM42" s="14" t="s">
        <v>959</v>
      </c>
      <c r="BN42" s="14" t="s">
        <v>1030</v>
      </c>
      <c r="BO42" s="16"/>
      <c r="BP42" s="13"/>
      <c r="BQ42" s="15" t="s">
        <v>1064</v>
      </c>
      <c r="BR42" s="14" t="s">
        <v>1103</v>
      </c>
      <c r="BS42" s="14" t="s">
        <v>1186</v>
      </c>
      <c r="BT42" s="14" t="s">
        <v>1064</v>
      </c>
      <c r="BU42" s="14">
        <v>1.28</v>
      </c>
      <c r="BV42" s="14">
        <v>5.9999999999999995E-4</v>
      </c>
      <c r="BW42" s="15" t="b">
        <v>0</v>
      </c>
      <c r="BX42" s="16" t="s">
        <v>1306</v>
      </c>
      <c r="BY42" s="13">
        <v>2.9E-5</v>
      </c>
      <c r="BZ42" s="14"/>
      <c r="CA42" s="14">
        <v>1.9E-6</v>
      </c>
      <c r="CB42" s="24">
        <v>1.3E-11</v>
      </c>
      <c r="CC42" s="14">
        <v>1E-8</v>
      </c>
      <c r="CD42" s="16">
        <v>6.9999999999999998E-9</v>
      </c>
      <c r="CE42" s="13">
        <v>180</v>
      </c>
      <c r="CF42" s="14">
        <v>212</v>
      </c>
      <c r="CG42" s="14"/>
      <c r="CH42" s="14">
        <v>162</v>
      </c>
      <c r="CI42" s="14">
        <v>124</v>
      </c>
      <c r="CJ42" s="16">
        <v>180</v>
      </c>
    </row>
    <row r="43" spans="1:88" x14ac:dyDescent="0.25">
      <c r="A43" s="13">
        <v>40</v>
      </c>
      <c r="B43" s="14" t="s">
        <v>40</v>
      </c>
      <c r="C43" s="15" t="s">
        <v>160</v>
      </c>
      <c r="D43" s="14"/>
      <c r="E43" s="14"/>
      <c r="F43" s="14" t="s">
        <v>279</v>
      </c>
      <c r="G43" s="16" t="s">
        <v>1492</v>
      </c>
      <c r="H43" s="21" t="s">
        <v>362</v>
      </c>
      <c r="I43" s="15">
        <v>4</v>
      </c>
      <c r="J43" s="15">
        <v>5</v>
      </c>
      <c r="K43" s="14" t="s">
        <v>375</v>
      </c>
      <c r="L43" s="16">
        <v>91.224000000000004</v>
      </c>
      <c r="M43" s="13">
        <v>650</v>
      </c>
      <c r="N43" s="14"/>
      <c r="O43" s="14">
        <v>6511</v>
      </c>
      <c r="P43" s="14">
        <v>5800</v>
      </c>
      <c r="Q43" s="14">
        <v>5</v>
      </c>
      <c r="R43" s="14">
        <v>1.401075103670711E-5</v>
      </c>
      <c r="S43" s="14">
        <v>0.34</v>
      </c>
      <c r="T43" s="14">
        <v>33</v>
      </c>
      <c r="U43" s="14">
        <v>3800</v>
      </c>
      <c r="V43" s="14">
        <v>23</v>
      </c>
      <c r="W43" s="14">
        <v>5.6999999999999996E-6</v>
      </c>
      <c r="X43" s="14">
        <v>903</v>
      </c>
      <c r="Y43" s="16">
        <v>68</v>
      </c>
      <c r="Z43" s="13">
        <v>4682</v>
      </c>
      <c r="AA43" s="14">
        <v>2128</v>
      </c>
      <c r="AB43" s="14"/>
      <c r="AC43" s="14">
        <v>4409</v>
      </c>
      <c r="AD43" s="14"/>
      <c r="AE43" s="14"/>
      <c r="AF43" s="14"/>
      <c r="AG43" s="14">
        <v>21</v>
      </c>
      <c r="AH43" s="14">
        <v>1855</v>
      </c>
      <c r="AI43" s="14"/>
      <c r="AJ43" s="15" t="s">
        <v>396</v>
      </c>
      <c r="AK43" s="14">
        <v>278</v>
      </c>
      <c r="AL43" s="14">
        <v>0.61</v>
      </c>
      <c r="AM43" s="16">
        <v>580</v>
      </c>
      <c r="AN43" s="21" t="s">
        <v>47</v>
      </c>
      <c r="AO43" s="14">
        <v>2400000</v>
      </c>
      <c r="AP43" s="15" t="s">
        <v>419</v>
      </c>
      <c r="AQ43" s="15" t="s">
        <v>423</v>
      </c>
      <c r="AR43" s="24">
        <v>1.6800000000000002E-8</v>
      </c>
      <c r="AS43" s="24">
        <v>1.5300000000000001E-9</v>
      </c>
      <c r="AT43" s="14"/>
      <c r="AU43" s="14">
        <v>4.2E-7</v>
      </c>
      <c r="AV43" s="14">
        <v>1.0900000000000001E-4</v>
      </c>
      <c r="AW43" s="27"/>
      <c r="AX43" s="13" t="s">
        <v>1613</v>
      </c>
      <c r="AY43" s="14">
        <v>41.1</v>
      </c>
      <c r="AZ43" s="14">
        <v>1.33</v>
      </c>
      <c r="BA43" s="14"/>
      <c r="BB43" s="16">
        <v>4</v>
      </c>
      <c r="BC43" s="13" t="s">
        <v>432</v>
      </c>
      <c r="BD43" s="14" t="s">
        <v>445</v>
      </c>
      <c r="BE43" s="14" t="s">
        <v>493</v>
      </c>
      <c r="BF43" s="14">
        <v>194</v>
      </c>
      <c r="BG43" s="16" t="s">
        <v>548</v>
      </c>
      <c r="BH43" s="13">
        <v>206</v>
      </c>
      <c r="BI43" s="14">
        <v>175</v>
      </c>
      <c r="BJ43" s="14" t="s">
        <v>607</v>
      </c>
      <c r="BK43" s="14" t="s">
        <v>725</v>
      </c>
      <c r="BL43" s="14" t="s">
        <v>842</v>
      </c>
      <c r="BM43" s="14" t="s">
        <v>960</v>
      </c>
      <c r="BN43" s="14" t="s">
        <v>1031</v>
      </c>
      <c r="BO43" s="16"/>
      <c r="BP43" s="13"/>
      <c r="BQ43" s="15" t="s">
        <v>1064</v>
      </c>
      <c r="BR43" s="14" t="s">
        <v>1104</v>
      </c>
      <c r="BS43" s="14" t="s">
        <v>1187</v>
      </c>
      <c r="BT43" s="14" t="s">
        <v>1064</v>
      </c>
      <c r="BU43" s="14">
        <v>0.184</v>
      </c>
      <c r="BV43" s="14">
        <v>6.6E-4</v>
      </c>
      <c r="BW43" s="15" t="b">
        <v>0</v>
      </c>
      <c r="BX43" s="16" t="s">
        <v>1307</v>
      </c>
      <c r="BY43" s="13">
        <v>1.2999999999999999E-4</v>
      </c>
      <c r="BZ43" s="14">
        <v>4.9999999999999998E-8</v>
      </c>
      <c r="CA43" s="14">
        <v>6.6000000000000003E-6</v>
      </c>
      <c r="CB43" s="24">
        <v>2.6000000000000001E-11</v>
      </c>
      <c r="CC43" s="14">
        <v>4.0000000000000001E-8</v>
      </c>
      <c r="CD43" s="16">
        <v>4.9999999999999998E-8</v>
      </c>
      <c r="CE43" s="13">
        <v>155</v>
      </c>
      <c r="CF43" s="14">
        <v>206</v>
      </c>
      <c r="CG43" s="14"/>
      <c r="CH43" s="14">
        <v>148</v>
      </c>
      <c r="CI43" s="14">
        <v>121</v>
      </c>
      <c r="CJ43" s="16">
        <v>160</v>
      </c>
    </row>
    <row r="44" spans="1:88" x14ac:dyDescent="0.25">
      <c r="A44" s="13">
        <v>41</v>
      </c>
      <c r="B44" s="14" t="s">
        <v>41</v>
      </c>
      <c r="C44" s="15" t="s">
        <v>161</v>
      </c>
      <c r="D44" s="14"/>
      <c r="E44" s="14" t="s">
        <v>1444</v>
      </c>
      <c r="F44" s="14" t="s">
        <v>280</v>
      </c>
      <c r="G44" s="16" t="s">
        <v>1493</v>
      </c>
      <c r="H44" s="21" t="s">
        <v>362</v>
      </c>
      <c r="I44" s="15">
        <v>5</v>
      </c>
      <c r="J44" s="15">
        <v>5</v>
      </c>
      <c r="K44" s="14" t="s">
        <v>375</v>
      </c>
      <c r="L44" s="16">
        <v>92.906379999999999</v>
      </c>
      <c r="M44" s="13">
        <v>736</v>
      </c>
      <c r="N44" s="14">
        <v>170</v>
      </c>
      <c r="O44" s="14">
        <v>8570</v>
      </c>
      <c r="P44" s="14"/>
      <c r="Q44" s="14">
        <v>6</v>
      </c>
      <c r="R44" s="14">
        <v>1.0840884480746791E-5</v>
      </c>
      <c r="S44" s="14">
        <v>0.4</v>
      </c>
      <c r="T44" s="14">
        <v>38</v>
      </c>
      <c r="U44" s="14">
        <v>3480</v>
      </c>
      <c r="V44" s="14">
        <v>54</v>
      </c>
      <c r="W44" s="14">
        <v>7.3000000000000004E-6</v>
      </c>
      <c r="X44" s="14">
        <v>1320</v>
      </c>
      <c r="Y44" s="16">
        <v>105</v>
      </c>
      <c r="Z44" s="13">
        <v>5017</v>
      </c>
      <c r="AA44" s="14">
        <v>2750</v>
      </c>
      <c r="AB44" s="14"/>
      <c r="AC44" s="14">
        <v>4744</v>
      </c>
      <c r="AD44" s="14"/>
      <c r="AE44" s="14"/>
      <c r="AF44" s="14"/>
      <c r="AG44" s="14">
        <v>26.8</v>
      </c>
      <c r="AH44" s="14">
        <v>2477</v>
      </c>
      <c r="AI44" s="14"/>
      <c r="AJ44" s="15" t="s">
        <v>396</v>
      </c>
      <c r="AK44" s="14">
        <v>265</v>
      </c>
      <c r="AL44" s="14">
        <v>9.25</v>
      </c>
      <c r="AM44" s="16">
        <v>690</v>
      </c>
      <c r="AN44" s="21" t="s">
        <v>416</v>
      </c>
      <c r="AO44" s="14">
        <v>6700000</v>
      </c>
      <c r="AP44" s="15" t="s">
        <v>419</v>
      </c>
      <c r="AQ44" s="15" t="s">
        <v>423</v>
      </c>
      <c r="AR44" s="24">
        <v>2.7599999999999999E-8</v>
      </c>
      <c r="AS44" s="24">
        <v>2.5599999999999998E-9</v>
      </c>
      <c r="AT44" s="14"/>
      <c r="AU44" s="14">
        <v>1.4999999999999999E-7</v>
      </c>
      <c r="AV44" s="14">
        <v>2.3699999999999999E-4</v>
      </c>
      <c r="AW44" s="27"/>
      <c r="AX44" s="13" t="s">
        <v>1614</v>
      </c>
      <c r="AY44" s="14">
        <v>86.1</v>
      </c>
      <c r="AZ44" s="14">
        <v>1.6</v>
      </c>
      <c r="BA44" s="14"/>
      <c r="BB44" s="16">
        <v>5</v>
      </c>
      <c r="BC44" s="13" t="s">
        <v>434</v>
      </c>
      <c r="BD44" s="14" t="s">
        <v>446</v>
      </c>
      <c r="BE44" s="14" t="s">
        <v>494</v>
      </c>
      <c r="BF44" s="14">
        <v>229</v>
      </c>
      <c r="BG44" s="16" t="s">
        <v>550</v>
      </c>
      <c r="BH44" s="13">
        <v>198</v>
      </c>
      <c r="BI44" s="14">
        <v>164</v>
      </c>
      <c r="BJ44" s="14" t="s">
        <v>608</v>
      </c>
      <c r="BK44" s="14" t="s">
        <v>726</v>
      </c>
      <c r="BL44" s="14" t="s">
        <v>843</v>
      </c>
      <c r="BM44" s="14" t="s">
        <v>961</v>
      </c>
      <c r="BN44" s="14" t="s">
        <v>1038</v>
      </c>
      <c r="BO44" s="16"/>
      <c r="BP44" s="13"/>
      <c r="BQ44" s="15" t="s">
        <v>1064</v>
      </c>
      <c r="BR44" s="14" t="s">
        <v>1105</v>
      </c>
      <c r="BS44" s="14" t="s">
        <v>1188</v>
      </c>
      <c r="BT44" s="14" t="s">
        <v>1064</v>
      </c>
      <c r="BU44" s="14">
        <v>1.1499999999999999</v>
      </c>
      <c r="BV44" s="14">
        <v>4.0000000000000002E-4</v>
      </c>
      <c r="BW44" s="15" t="b">
        <v>0</v>
      </c>
      <c r="BX44" s="16" t="s">
        <v>1308</v>
      </c>
      <c r="BY44" s="13">
        <v>1.7E-5</v>
      </c>
      <c r="BZ44" s="14"/>
      <c r="CA44" s="14">
        <v>1.9000000000000001E-7</v>
      </c>
      <c r="CB44" s="24">
        <v>9.9999999999999998E-13</v>
      </c>
      <c r="CC44" s="14">
        <v>4.0000000000000002E-9</v>
      </c>
      <c r="CD44" s="16">
        <v>2.0000000000000001E-9</v>
      </c>
      <c r="CE44" s="13">
        <v>145</v>
      </c>
      <c r="CF44" s="14">
        <v>198</v>
      </c>
      <c r="CG44" s="14"/>
      <c r="CH44" s="14">
        <v>137</v>
      </c>
      <c r="CI44" s="14">
        <v>116</v>
      </c>
      <c r="CJ44" s="16">
        <v>146</v>
      </c>
    </row>
    <row r="45" spans="1:88" x14ac:dyDescent="0.25">
      <c r="A45" s="13">
        <v>42</v>
      </c>
      <c r="B45" s="14" t="s">
        <v>42</v>
      </c>
      <c r="C45" s="15" t="s">
        <v>162</v>
      </c>
      <c r="D45" s="14"/>
      <c r="E45" s="14"/>
      <c r="F45" s="14" t="s">
        <v>281</v>
      </c>
      <c r="G45" s="16" t="s">
        <v>1494</v>
      </c>
      <c r="H45" s="21" t="s">
        <v>362</v>
      </c>
      <c r="I45" s="15">
        <v>6</v>
      </c>
      <c r="J45" s="15">
        <v>5</v>
      </c>
      <c r="K45" s="14" t="s">
        <v>375</v>
      </c>
      <c r="L45" s="16">
        <v>95.96</v>
      </c>
      <c r="M45" s="13">
        <v>1500</v>
      </c>
      <c r="N45" s="14">
        <v>230</v>
      </c>
      <c r="O45" s="14">
        <v>10280</v>
      </c>
      <c r="P45" s="14">
        <v>9330</v>
      </c>
      <c r="Q45" s="14">
        <v>5.5</v>
      </c>
      <c r="R45" s="14">
        <v>9.334630350194553E-6</v>
      </c>
      <c r="S45" s="14">
        <v>0.31</v>
      </c>
      <c r="T45" s="14">
        <v>20</v>
      </c>
      <c r="U45" s="14">
        <v>6190</v>
      </c>
      <c r="V45" s="14">
        <v>139</v>
      </c>
      <c r="W45" s="14">
        <v>4.7999999999999998E-6</v>
      </c>
      <c r="X45" s="14">
        <v>1530</v>
      </c>
      <c r="Y45" s="16">
        <v>329</v>
      </c>
      <c r="Z45" s="13">
        <v>4912</v>
      </c>
      <c r="AA45" s="14">
        <v>2896</v>
      </c>
      <c r="AB45" s="14"/>
      <c r="AC45" s="14">
        <v>4639</v>
      </c>
      <c r="AD45" s="14"/>
      <c r="AE45" s="14"/>
      <c r="AF45" s="14"/>
      <c r="AG45" s="14">
        <v>36</v>
      </c>
      <c r="AH45" s="14">
        <v>2623</v>
      </c>
      <c r="AI45" s="14"/>
      <c r="AJ45" s="15" t="s">
        <v>396</v>
      </c>
      <c r="AK45" s="14">
        <v>251</v>
      </c>
      <c r="AL45" s="14">
        <v>0.91500000000000004</v>
      </c>
      <c r="AM45" s="16">
        <v>600</v>
      </c>
      <c r="AN45" s="21" t="s">
        <v>416</v>
      </c>
      <c r="AO45" s="14">
        <v>20000000</v>
      </c>
      <c r="AP45" s="15" t="s">
        <v>419</v>
      </c>
      <c r="AQ45" s="15" t="s">
        <v>423</v>
      </c>
      <c r="AR45" s="24">
        <v>1.1700000000000001E-8</v>
      </c>
      <c r="AS45" s="24">
        <v>1.1220000000000001E-9</v>
      </c>
      <c r="AT45" s="14"/>
      <c r="AU45" s="14">
        <v>4.9999999999999998E-8</v>
      </c>
      <c r="AV45" s="14">
        <v>1.203E-4</v>
      </c>
      <c r="AW45" s="27"/>
      <c r="AX45" s="13" t="s">
        <v>1615</v>
      </c>
      <c r="AY45" s="14">
        <v>71.900000000000006</v>
      </c>
      <c r="AZ45" s="14">
        <v>2.16</v>
      </c>
      <c r="BA45" s="14"/>
      <c r="BB45" s="16">
        <v>6</v>
      </c>
      <c r="BC45" s="13" t="s">
        <v>434</v>
      </c>
      <c r="BD45" s="14" t="s">
        <v>446</v>
      </c>
      <c r="BE45" s="14" t="s">
        <v>495</v>
      </c>
      <c r="BF45" s="14">
        <v>229</v>
      </c>
      <c r="BG45" s="16" t="s">
        <v>550</v>
      </c>
      <c r="BH45" s="13">
        <v>190</v>
      </c>
      <c r="BI45" s="14">
        <v>154</v>
      </c>
      <c r="BJ45" s="14" t="s">
        <v>609</v>
      </c>
      <c r="BK45" s="14" t="s">
        <v>727</v>
      </c>
      <c r="BL45" s="14" t="s">
        <v>844</v>
      </c>
      <c r="BM45" s="14" t="s">
        <v>962</v>
      </c>
      <c r="BN45" s="14" t="s">
        <v>1033</v>
      </c>
      <c r="BO45" s="16"/>
      <c r="BP45" s="13"/>
      <c r="BQ45" s="15" t="s">
        <v>1064</v>
      </c>
      <c r="BR45" s="14" t="s">
        <v>1106</v>
      </c>
      <c r="BS45" s="14" t="s">
        <v>1189</v>
      </c>
      <c r="BT45" s="14" t="s">
        <v>1064</v>
      </c>
      <c r="BU45" s="14">
        <v>2.6</v>
      </c>
      <c r="BV45" s="14">
        <v>8.9999999999999998E-4</v>
      </c>
      <c r="BW45" s="15" t="b">
        <v>0</v>
      </c>
      <c r="BX45" s="16" t="s">
        <v>1309</v>
      </c>
      <c r="BY45" s="13">
        <v>1.1000000000000001E-6</v>
      </c>
      <c r="BZ45" s="14">
        <v>9.9999999999999995E-8</v>
      </c>
      <c r="CA45" s="14">
        <v>1.1999999999999999E-6</v>
      </c>
      <c r="CB45" s="14">
        <v>1E-8</v>
      </c>
      <c r="CC45" s="14">
        <v>8.9999999999999995E-9</v>
      </c>
      <c r="CD45" s="16">
        <v>5.0000000000000001E-9</v>
      </c>
      <c r="CE45" s="13">
        <v>145</v>
      </c>
      <c r="CF45" s="14">
        <v>190</v>
      </c>
      <c r="CG45" s="14"/>
      <c r="CH45" s="14">
        <v>145</v>
      </c>
      <c r="CI45" s="14">
        <v>113</v>
      </c>
      <c r="CJ45" s="16">
        <v>139</v>
      </c>
    </row>
    <row r="46" spans="1:88" x14ac:dyDescent="0.25">
      <c r="A46" s="13">
        <v>43</v>
      </c>
      <c r="B46" s="14" t="s">
        <v>43</v>
      </c>
      <c r="C46" s="15" t="s">
        <v>163</v>
      </c>
      <c r="D46" s="14"/>
      <c r="E46" s="14"/>
      <c r="F46" s="14" t="s">
        <v>282</v>
      </c>
      <c r="G46" s="16" t="s">
        <v>1495</v>
      </c>
      <c r="H46" s="21" t="s">
        <v>362</v>
      </c>
      <c r="I46" s="15">
        <v>7</v>
      </c>
      <c r="J46" s="15">
        <v>5</v>
      </c>
      <c r="K46" s="14" t="s">
        <v>375</v>
      </c>
      <c r="L46" s="16">
        <v>98</v>
      </c>
      <c r="M46" s="13"/>
      <c r="N46" s="14"/>
      <c r="O46" s="14">
        <v>11500</v>
      </c>
      <c r="P46" s="14"/>
      <c r="Q46" s="14"/>
      <c r="R46" s="14">
        <v>8.5217391304347832E-6</v>
      </c>
      <c r="S46" s="14"/>
      <c r="T46" s="14"/>
      <c r="U46" s="14"/>
      <c r="V46" s="14">
        <v>51</v>
      </c>
      <c r="W46" s="14"/>
      <c r="X46" s="14"/>
      <c r="Y46" s="16"/>
      <c r="Z46" s="13">
        <v>4538</v>
      </c>
      <c r="AA46" s="14">
        <v>2430</v>
      </c>
      <c r="AB46" s="14"/>
      <c r="AC46" s="14">
        <v>4265</v>
      </c>
      <c r="AD46" s="14"/>
      <c r="AE46" s="14"/>
      <c r="AF46" s="14"/>
      <c r="AG46" s="14">
        <v>23</v>
      </c>
      <c r="AH46" s="14">
        <v>2157</v>
      </c>
      <c r="AI46" s="14"/>
      <c r="AJ46" s="15" t="s">
        <v>396</v>
      </c>
      <c r="AK46" s="14">
        <v>63</v>
      </c>
      <c r="AL46" s="14">
        <v>7.8</v>
      </c>
      <c r="AM46" s="16">
        <v>550</v>
      </c>
      <c r="AN46" s="21" t="s">
        <v>47</v>
      </c>
      <c r="AO46" s="14">
        <v>5000000</v>
      </c>
      <c r="AP46" s="15" t="s">
        <v>419</v>
      </c>
      <c r="AQ46" s="15" t="s">
        <v>423</v>
      </c>
      <c r="AR46" s="24">
        <v>3.4200000000000002E-8</v>
      </c>
      <c r="AS46" s="24">
        <v>3.352E-9</v>
      </c>
      <c r="AT46" s="14"/>
      <c r="AU46" s="14">
        <v>1.9999999999999999E-7</v>
      </c>
      <c r="AV46" s="14">
        <v>3.9330000000000002E-4</v>
      </c>
      <c r="AW46" s="27"/>
      <c r="AX46" s="13" t="s">
        <v>1616</v>
      </c>
      <c r="AY46" s="14">
        <v>53</v>
      </c>
      <c r="AZ46" s="14">
        <v>1.9</v>
      </c>
      <c r="BA46" s="14"/>
      <c r="BB46" s="16">
        <v>6</v>
      </c>
      <c r="BC46" s="13" t="s">
        <v>432</v>
      </c>
      <c r="BD46" s="14" t="s">
        <v>445</v>
      </c>
      <c r="BE46" s="14" t="s">
        <v>496</v>
      </c>
      <c r="BF46" s="14">
        <v>194</v>
      </c>
      <c r="BG46" s="16" t="s">
        <v>548</v>
      </c>
      <c r="BH46" s="13">
        <v>183</v>
      </c>
      <c r="BI46" s="14">
        <v>147</v>
      </c>
      <c r="BJ46" s="14" t="s">
        <v>610</v>
      </c>
      <c r="BK46" s="14" t="s">
        <v>728</v>
      </c>
      <c r="BL46" s="14" t="s">
        <v>845</v>
      </c>
      <c r="BM46" s="14" t="s">
        <v>963</v>
      </c>
      <c r="BN46" s="14" t="s">
        <v>1034</v>
      </c>
      <c r="BO46" s="16"/>
      <c r="BP46" s="13" t="s">
        <v>1059</v>
      </c>
      <c r="BQ46" s="23">
        <v>130000000000000</v>
      </c>
      <c r="BR46" s="14" t="s">
        <v>239</v>
      </c>
      <c r="BS46" s="14" t="s">
        <v>1190</v>
      </c>
      <c r="BT46" s="24">
        <v>190000000000000</v>
      </c>
      <c r="BU46" s="14">
        <v>22</v>
      </c>
      <c r="BV46" s="14"/>
      <c r="BW46" s="15" t="b">
        <v>1</v>
      </c>
      <c r="BX46" s="16" t="s">
        <v>239</v>
      </c>
      <c r="BY46" s="13">
        <v>0</v>
      </c>
      <c r="BZ46" s="14">
        <v>0</v>
      </c>
      <c r="CA46" s="14">
        <v>0</v>
      </c>
      <c r="CB46" s="14">
        <v>0</v>
      </c>
      <c r="CC46" s="14">
        <v>0</v>
      </c>
      <c r="CD46" s="16"/>
      <c r="CE46" s="13">
        <v>135</v>
      </c>
      <c r="CF46" s="14">
        <v>183</v>
      </c>
      <c r="CG46" s="14"/>
      <c r="CH46" s="14">
        <v>156</v>
      </c>
      <c r="CI46" s="14">
        <v>110</v>
      </c>
      <c r="CJ46" s="16">
        <v>136</v>
      </c>
    </row>
    <row r="47" spans="1:88" x14ac:dyDescent="0.25">
      <c r="A47" s="13">
        <v>44</v>
      </c>
      <c r="B47" s="14" t="s">
        <v>44</v>
      </c>
      <c r="C47" s="15" t="s">
        <v>164</v>
      </c>
      <c r="D47" s="14"/>
      <c r="E47" s="14"/>
      <c r="F47" s="14" t="s">
        <v>283</v>
      </c>
      <c r="G47" s="16" t="s">
        <v>1496</v>
      </c>
      <c r="H47" s="21" t="s">
        <v>362</v>
      </c>
      <c r="I47" s="15">
        <v>8</v>
      </c>
      <c r="J47" s="15">
        <v>5</v>
      </c>
      <c r="K47" s="14" t="s">
        <v>375</v>
      </c>
      <c r="L47" s="16">
        <v>101.07</v>
      </c>
      <c r="M47" s="13">
        <v>2160</v>
      </c>
      <c r="N47" s="14">
        <v>220</v>
      </c>
      <c r="O47" s="14">
        <v>12370</v>
      </c>
      <c r="P47" s="14">
        <v>10650</v>
      </c>
      <c r="Q47" s="14">
        <v>6.5</v>
      </c>
      <c r="R47" s="14">
        <v>8.1705739692805171E-6</v>
      </c>
      <c r="S47" s="14">
        <v>0.3</v>
      </c>
      <c r="T47" s="14">
        <v>173</v>
      </c>
      <c r="U47" s="14">
        <v>5970</v>
      </c>
      <c r="V47" s="14">
        <v>120</v>
      </c>
      <c r="W47" s="14">
        <v>6.3999999999999997E-6</v>
      </c>
      <c r="X47" s="14"/>
      <c r="Y47" s="16">
        <v>447</v>
      </c>
      <c r="Z47" s="13">
        <v>4423</v>
      </c>
      <c r="AA47" s="14">
        <v>2607</v>
      </c>
      <c r="AB47" s="14"/>
      <c r="AC47" s="14">
        <v>4150</v>
      </c>
      <c r="AD47" s="14"/>
      <c r="AE47" s="14"/>
      <c r="AF47" s="14"/>
      <c r="AG47" s="14">
        <v>25.7</v>
      </c>
      <c r="AH47" s="14">
        <v>2334</v>
      </c>
      <c r="AI47" s="14"/>
      <c r="AJ47" s="15" t="s">
        <v>396</v>
      </c>
      <c r="AK47" s="14">
        <v>238</v>
      </c>
      <c r="AL47" s="14">
        <v>0.49</v>
      </c>
      <c r="AM47" s="16">
        <v>580</v>
      </c>
      <c r="AN47" s="21" t="s">
        <v>47</v>
      </c>
      <c r="AO47" s="14">
        <v>14000000</v>
      </c>
      <c r="AP47" s="15" t="s">
        <v>419</v>
      </c>
      <c r="AQ47" s="15" t="s">
        <v>423</v>
      </c>
      <c r="AR47" s="24">
        <v>5.4199999999999999E-9</v>
      </c>
      <c r="AS47" s="24">
        <v>5.4799999999999997E-10</v>
      </c>
      <c r="AT47" s="14"/>
      <c r="AU47" s="14">
        <v>7.1E-8</v>
      </c>
      <c r="AV47" s="14">
        <v>6.7000000000000002E-5</v>
      </c>
      <c r="AW47" s="27"/>
      <c r="AX47" s="13" t="s">
        <v>1617</v>
      </c>
      <c r="AY47" s="14">
        <v>101.3</v>
      </c>
      <c r="AZ47" s="14">
        <v>2.2000000000000002</v>
      </c>
      <c r="BA47" s="14"/>
      <c r="BB47" s="16">
        <v>6</v>
      </c>
      <c r="BC47" s="13" t="s">
        <v>432</v>
      </c>
      <c r="BD47" s="14" t="s">
        <v>445</v>
      </c>
      <c r="BE47" s="14" t="s">
        <v>497</v>
      </c>
      <c r="BF47" s="14">
        <v>194</v>
      </c>
      <c r="BG47" s="16" t="s">
        <v>548</v>
      </c>
      <c r="BH47" s="13">
        <v>178</v>
      </c>
      <c r="BI47" s="14">
        <v>146</v>
      </c>
      <c r="BJ47" s="14" t="s">
        <v>611</v>
      </c>
      <c r="BK47" s="14" t="s">
        <v>729</v>
      </c>
      <c r="BL47" s="14" t="s">
        <v>846</v>
      </c>
      <c r="BM47" s="14" t="s">
        <v>964</v>
      </c>
      <c r="BN47" s="14" t="s">
        <v>1039</v>
      </c>
      <c r="BO47" s="16"/>
      <c r="BP47" s="13"/>
      <c r="BQ47" s="15" t="s">
        <v>1064</v>
      </c>
      <c r="BR47" s="14" t="s">
        <v>1107</v>
      </c>
      <c r="BS47" s="14" t="s">
        <v>1191</v>
      </c>
      <c r="BT47" s="14" t="s">
        <v>1064</v>
      </c>
      <c r="BU47" s="14">
        <v>2.6</v>
      </c>
      <c r="BV47" s="14">
        <v>8.9999999999999998E-4</v>
      </c>
      <c r="BW47" s="15" t="b">
        <v>0</v>
      </c>
      <c r="BX47" s="16" t="s">
        <v>1310</v>
      </c>
      <c r="BY47" s="25">
        <v>9.900000000000001E-10</v>
      </c>
      <c r="BZ47" s="14"/>
      <c r="CA47" s="14">
        <v>8.0999999999999997E-7</v>
      </c>
      <c r="CB47" s="24">
        <v>7.0000000000000005E-13</v>
      </c>
      <c r="CC47" s="14">
        <v>5.0000000000000001E-9</v>
      </c>
      <c r="CD47" s="16">
        <v>4.0000000000000002E-9</v>
      </c>
      <c r="CE47" s="13">
        <v>130</v>
      </c>
      <c r="CF47" s="14">
        <v>178</v>
      </c>
      <c r="CG47" s="14"/>
      <c r="CH47" s="14">
        <v>126</v>
      </c>
      <c r="CI47" s="14">
        <v>103</v>
      </c>
      <c r="CJ47" s="16">
        <v>134</v>
      </c>
    </row>
    <row r="48" spans="1:88" x14ac:dyDescent="0.25">
      <c r="A48" s="13">
        <v>45</v>
      </c>
      <c r="B48" s="14" t="s">
        <v>45</v>
      </c>
      <c r="C48" s="15" t="s">
        <v>165</v>
      </c>
      <c r="D48" s="14"/>
      <c r="E48" s="14"/>
      <c r="F48" s="14" t="s">
        <v>284</v>
      </c>
      <c r="G48" s="16" t="s">
        <v>1497</v>
      </c>
      <c r="H48" s="21" t="s">
        <v>362</v>
      </c>
      <c r="I48" s="15">
        <v>9</v>
      </c>
      <c r="J48" s="15">
        <v>5</v>
      </c>
      <c r="K48" s="14" t="s">
        <v>375</v>
      </c>
      <c r="L48" s="16">
        <v>102.9055</v>
      </c>
      <c r="M48" s="13">
        <v>1100</v>
      </c>
      <c r="N48" s="14">
        <v>380</v>
      </c>
      <c r="O48" s="14">
        <v>12450</v>
      </c>
      <c r="P48" s="14">
        <v>10700</v>
      </c>
      <c r="Q48" s="14">
        <v>6</v>
      </c>
      <c r="R48" s="14">
        <v>8.2655020080321284E-6</v>
      </c>
      <c r="S48" s="14">
        <v>0.26</v>
      </c>
      <c r="T48" s="14">
        <v>150</v>
      </c>
      <c r="U48" s="14">
        <v>4700</v>
      </c>
      <c r="V48" s="14">
        <v>150</v>
      </c>
      <c r="W48" s="14">
        <v>8.1999999999999994E-6</v>
      </c>
      <c r="X48" s="14">
        <v>1246</v>
      </c>
      <c r="Y48" s="16">
        <v>275</v>
      </c>
      <c r="Z48" s="13">
        <v>3968</v>
      </c>
      <c r="AA48" s="14">
        <v>2237</v>
      </c>
      <c r="AB48" s="14"/>
      <c r="AC48" s="14">
        <v>3695</v>
      </c>
      <c r="AD48" s="14"/>
      <c r="AE48" s="14"/>
      <c r="AF48" s="14"/>
      <c r="AG48" s="14">
        <v>21.7</v>
      </c>
      <c r="AH48" s="14">
        <v>1964</v>
      </c>
      <c r="AI48" s="14"/>
      <c r="AJ48" s="15" t="s">
        <v>396</v>
      </c>
      <c r="AK48" s="14">
        <v>240</v>
      </c>
      <c r="AL48" s="14"/>
      <c r="AM48" s="16">
        <v>495</v>
      </c>
      <c r="AN48" s="21" t="s">
        <v>47</v>
      </c>
      <c r="AO48" s="14">
        <v>23000000</v>
      </c>
      <c r="AP48" s="15" t="s">
        <v>419</v>
      </c>
      <c r="AQ48" s="15" t="s">
        <v>423</v>
      </c>
      <c r="AR48" s="24">
        <v>1.3599999999999999E-8</v>
      </c>
      <c r="AS48" s="24">
        <v>1.3999999999999999E-9</v>
      </c>
      <c r="AT48" s="14"/>
      <c r="AU48" s="14">
        <v>4.3000000000000001E-8</v>
      </c>
      <c r="AV48" s="14">
        <v>1.693E-4</v>
      </c>
      <c r="AW48" s="27"/>
      <c r="AX48" s="13" t="s">
        <v>1618</v>
      </c>
      <c r="AY48" s="14">
        <v>109.7</v>
      </c>
      <c r="AZ48" s="14">
        <v>2.2799999999999998</v>
      </c>
      <c r="BA48" s="14"/>
      <c r="BB48" s="16">
        <v>6</v>
      </c>
      <c r="BC48" s="13" t="s">
        <v>433</v>
      </c>
      <c r="BD48" s="14" t="s">
        <v>446</v>
      </c>
      <c r="BE48" s="14" t="s">
        <v>498</v>
      </c>
      <c r="BF48" s="14">
        <v>225</v>
      </c>
      <c r="BG48" s="16" t="s">
        <v>549</v>
      </c>
      <c r="BH48" s="13">
        <v>173</v>
      </c>
      <c r="BI48" s="14">
        <v>142</v>
      </c>
      <c r="BJ48" s="14" t="s">
        <v>612</v>
      </c>
      <c r="BK48" s="14" t="s">
        <v>730</v>
      </c>
      <c r="BL48" s="14" t="s">
        <v>847</v>
      </c>
      <c r="BM48" s="14" t="s">
        <v>965</v>
      </c>
      <c r="BN48" s="14" t="s">
        <v>1036</v>
      </c>
      <c r="BO48" s="16"/>
      <c r="BP48" s="13"/>
      <c r="BQ48" s="15" t="s">
        <v>1064</v>
      </c>
      <c r="BR48" s="14" t="s">
        <v>1108</v>
      </c>
      <c r="BS48" s="14" t="s">
        <v>1192</v>
      </c>
      <c r="BT48" s="14" t="s">
        <v>1064</v>
      </c>
      <c r="BU48" s="14">
        <v>145</v>
      </c>
      <c r="BV48" s="14">
        <v>6.3E-2</v>
      </c>
      <c r="BW48" s="15" t="b">
        <v>0</v>
      </c>
      <c r="BX48" s="16" t="s">
        <v>1311</v>
      </c>
      <c r="BY48" s="25">
        <v>6.9999999999999996E-10</v>
      </c>
      <c r="BZ48" s="14"/>
      <c r="CA48" s="14">
        <v>1.8E-7</v>
      </c>
      <c r="CB48" s="14"/>
      <c r="CC48" s="14">
        <v>2.0000000000000001E-9</v>
      </c>
      <c r="CD48" s="26">
        <v>6E-10</v>
      </c>
      <c r="CE48" s="13">
        <v>135</v>
      </c>
      <c r="CF48" s="14">
        <v>173</v>
      </c>
      <c r="CG48" s="14"/>
      <c r="CH48" s="14">
        <v>135</v>
      </c>
      <c r="CI48" s="14">
        <v>106</v>
      </c>
      <c r="CJ48" s="16">
        <v>134</v>
      </c>
    </row>
    <row r="49" spans="1:88" x14ac:dyDescent="0.25">
      <c r="A49" s="13">
        <v>46</v>
      </c>
      <c r="B49" s="14" t="s">
        <v>46</v>
      </c>
      <c r="C49" s="15" t="s">
        <v>166</v>
      </c>
      <c r="D49" s="14"/>
      <c r="E49" s="14"/>
      <c r="F49" s="14" t="s">
        <v>285</v>
      </c>
      <c r="G49" s="16" t="s">
        <v>1498</v>
      </c>
      <c r="H49" s="21" t="s">
        <v>362</v>
      </c>
      <c r="I49" s="15">
        <v>10</v>
      </c>
      <c r="J49" s="15">
        <v>5</v>
      </c>
      <c r="K49" s="14" t="s">
        <v>375</v>
      </c>
      <c r="L49" s="16">
        <v>106.42</v>
      </c>
      <c r="M49" s="13">
        <v>37.299999999999997</v>
      </c>
      <c r="N49" s="14">
        <v>180</v>
      </c>
      <c r="O49" s="14">
        <v>12023</v>
      </c>
      <c r="P49" s="14">
        <v>10380</v>
      </c>
      <c r="Q49" s="14">
        <v>4.75</v>
      </c>
      <c r="R49" s="14">
        <v>8.851368210929053E-6</v>
      </c>
      <c r="S49" s="14">
        <v>0.39</v>
      </c>
      <c r="T49" s="14">
        <v>44</v>
      </c>
      <c r="U49" s="14">
        <v>3070</v>
      </c>
      <c r="V49" s="14">
        <v>72</v>
      </c>
      <c r="W49" s="14">
        <v>1.1800000000000001E-5</v>
      </c>
      <c r="X49" s="14">
        <v>461</v>
      </c>
      <c r="Y49" s="16">
        <v>121</v>
      </c>
      <c r="Z49" s="13">
        <v>3236</v>
      </c>
      <c r="AA49" s="14">
        <v>1828.05</v>
      </c>
      <c r="AB49" s="14"/>
      <c r="AC49" s="14">
        <v>2963</v>
      </c>
      <c r="AD49" s="14"/>
      <c r="AE49" s="14"/>
      <c r="AF49" s="14"/>
      <c r="AG49" s="14">
        <v>16.7</v>
      </c>
      <c r="AH49" s="14">
        <v>1554.9</v>
      </c>
      <c r="AI49" s="14"/>
      <c r="AJ49" s="15" t="s">
        <v>396</v>
      </c>
      <c r="AK49" s="14">
        <v>240</v>
      </c>
      <c r="AL49" s="14"/>
      <c r="AM49" s="16">
        <v>380</v>
      </c>
      <c r="AN49" s="21" t="s">
        <v>47</v>
      </c>
      <c r="AO49" s="14">
        <v>10000000</v>
      </c>
      <c r="AP49" s="15" t="s">
        <v>419</v>
      </c>
      <c r="AQ49" s="15" t="s">
        <v>423</v>
      </c>
      <c r="AR49" s="24">
        <v>6.5699999999999999E-8</v>
      </c>
      <c r="AS49" s="24">
        <v>6.9919999999999998E-9</v>
      </c>
      <c r="AT49" s="14"/>
      <c r="AU49" s="14">
        <v>9.9999999999999995E-8</v>
      </c>
      <c r="AV49" s="14">
        <v>7.8989999999999996E-4</v>
      </c>
      <c r="AW49" s="27"/>
      <c r="AX49" s="13" t="s">
        <v>1619</v>
      </c>
      <c r="AY49" s="14">
        <v>53.7</v>
      </c>
      <c r="AZ49" s="14">
        <v>2.2000000000000002</v>
      </c>
      <c r="BA49" s="14"/>
      <c r="BB49" s="16">
        <v>4</v>
      </c>
      <c r="BC49" s="13" t="s">
        <v>433</v>
      </c>
      <c r="BD49" s="14" t="s">
        <v>446</v>
      </c>
      <c r="BE49" s="14" t="s">
        <v>499</v>
      </c>
      <c r="BF49" s="14">
        <v>225</v>
      </c>
      <c r="BG49" s="16" t="s">
        <v>549</v>
      </c>
      <c r="BH49" s="13">
        <v>169</v>
      </c>
      <c r="BI49" s="14">
        <v>139</v>
      </c>
      <c r="BJ49" s="14" t="s">
        <v>613</v>
      </c>
      <c r="BK49" s="14" t="s">
        <v>731</v>
      </c>
      <c r="BL49" s="14" t="s">
        <v>848</v>
      </c>
      <c r="BM49" s="14" t="s">
        <v>966</v>
      </c>
      <c r="BN49" s="14" t="s">
        <v>1024</v>
      </c>
      <c r="BO49" s="16">
        <v>163</v>
      </c>
      <c r="BP49" s="13"/>
      <c r="BQ49" s="15" t="s">
        <v>1064</v>
      </c>
      <c r="BR49" s="14" t="s">
        <v>1109</v>
      </c>
      <c r="BS49" s="14" t="s">
        <v>1193</v>
      </c>
      <c r="BT49" s="14" t="s">
        <v>1064</v>
      </c>
      <c r="BU49" s="14">
        <v>6.9</v>
      </c>
      <c r="BV49" s="14">
        <v>2.3E-3</v>
      </c>
      <c r="BW49" s="15" t="b">
        <v>0</v>
      </c>
      <c r="BX49" s="16" t="s">
        <v>1312</v>
      </c>
      <c r="BY49" s="25">
        <v>6.3000000000000002E-9</v>
      </c>
      <c r="BZ49" s="14"/>
      <c r="CA49" s="14">
        <v>6.6000000000000003E-7</v>
      </c>
      <c r="CB49" s="14"/>
      <c r="CC49" s="14">
        <v>3E-9</v>
      </c>
      <c r="CD49" s="16">
        <v>2.0000000000000001E-9</v>
      </c>
      <c r="CE49" s="13">
        <v>140</v>
      </c>
      <c r="CF49" s="14">
        <v>169</v>
      </c>
      <c r="CG49" s="14">
        <v>163</v>
      </c>
      <c r="CH49" s="14">
        <v>131</v>
      </c>
      <c r="CI49" s="14">
        <v>112</v>
      </c>
      <c r="CJ49" s="16">
        <v>137</v>
      </c>
    </row>
    <row r="50" spans="1:88" x14ac:dyDescent="0.25">
      <c r="A50" s="13">
        <v>47</v>
      </c>
      <c r="B50" s="14" t="s">
        <v>47</v>
      </c>
      <c r="C50" s="15" t="s">
        <v>167</v>
      </c>
      <c r="D50" s="14"/>
      <c r="E50" s="14" t="s">
        <v>1445</v>
      </c>
      <c r="F50" s="14" t="s">
        <v>286</v>
      </c>
      <c r="G50" s="16" t="s">
        <v>1499</v>
      </c>
      <c r="H50" s="21" t="s">
        <v>362</v>
      </c>
      <c r="I50" s="15">
        <v>11</v>
      </c>
      <c r="J50" s="15">
        <v>5</v>
      </c>
      <c r="K50" s="14" t="s">
        <v>375</v>
      </c>
      <c r="L50" s="16">
        <v>107.8682</v>
      </c>
      <c r="M50" s="13">
        <v>24.5</v>
      </c>
      <c r="N50" s="14">
        <v>100</v>
      </c>
      <c r="O50" s="14">
        <v>10490</v>
      </c>
      <c r="P50" s="14">
        <v>9320</v>
      </c>
      <c r="Q50" s="14">
        <v>2.5</v>
      </c>
      <c r="R50" s="14">
        <v>1.0282955195424214E-5</v>
      </c>
      <c r="S50" s="14">
        <v>0.37</v>
      </c>
      <c r="T50" s="14">
        <v>30</v>
      </c>
      <c r="U50" s="14">
        <v>2600</v>
      </c>
      <c r="V50" s="14">
        <v>430</v>
      </c>
      <c r="W50" s="14">
        <v>1.8899999999999999E-5</v>
      </c>
      <c r="X50" s="14">
        <v>251</v>
      </c>
      <c r="Y50" s="16">
        <v>83</v>
      </c>
      <c r="Z50" s="13">
        <v>2435</v>
      </c>
      <c r="AA50" s="14">
        <v>1234.93</v>
      </c>
      <c r="AB50" s="14"/>
      <c r="AC50" s="14">
        <v>2162</v>
      </c>
      <c r="AD50" s="14"/>
      <c r="AE50" s="14"/>
      <c r="AF50" s="14"/>
      <c r="AG50" s="14">
        <v>11.3</v>
      </c>
      <c r="AH50" s="14">
        <v>961.78</v>
      </c>
      <c r="AI50" s="14"/>
      <c r="AJ50" s="15" t="s">
        <v>396</v>
      </c>
      <c r="AK50" s="14">
        <v>235</v>
      </c>
      <c r="AL50" s="14"/>
      <c r="AM50" s="16">
        <v>255</v>
      </c>
      <c r="AN50" s="21" t="s">
        <v>47</v>
      </c>
      <c r="AO50" s="14">
        <v>62000000</v>
      </c>
      <c r="AP50" s="15" t="s">
        <v>419</v>
      </c>
      <c r="AQ50" s="15" t="s">
        <v>422</v>
      </c>
      <c r="AR50" s="24">
        <v>-2.2699999999999998E-9</v>
      </c>
      <c r="AS50" s="24">
        <v>-2.4499999999999998E-10</v>
      </c>
      <c r="AT50" s="14"/>
      <c r="AU50" s="14">
        <v>1.6000000000000001E-8</v>
      </c>
      <c r="AV50" s="14">
        <v>-2.3799999999999999E-5</v>
      </c>
      <c r="AW50" s="27"/>
      <c r="AX50" s="13" t="s">
        <v>1620</v>
      </c>
      <c r="AY50" s="14">
        <v>125.6</v>
      </c>
      <c r="AZ50" s="14">
        <v>1.93</v>
      </c>
      <c r="BA50" s="14"/>
      <c r="BB50" s="16">
        <v>1</v>
      </c>
      <c r="BC50" s="13" t="s">
        <v>433</v>
      </c>
      <c r="BD50" s="14" t="s">
        <v>446</v>
      </c>
      <c r="BE50" s="14" t="s">
        <v>500</v>
      </c>
      <c r="BF50" s="14">
        <v>225</v>
      </c>
      <c r="BG50" s="16" t="s">
        <v>549</v>
      </c>
      <c r="BH50" s="13">
        <v>165</v>
      </c>
      <c r="BI50" s="14">
        <v>145</v>
      </c>
      <c r="BJ50" s="14" t="s">
        <v>614</v>
      </c>
      <c r="BK50" s="14" t="s">
        <v>732</v>
      </c>
      <c r="BL50" s="14" t="s">
        <v>849</v>
      </c>
      <c r="BM50" s="14" t="s">
        <v>967</v>
      </c>
      <c r="BN50" s="14" t="s">
        <v>1023</v>
      </c>
      <c r="BO50" s="16">
        <v>172</v>
      </c>
      <c r="BP50" s="13"/>
      <c r="BQ50" s="15" t="s">
        <v>1064</v>
      </c>
      <c r="BR50" s="14" t="s">
        <v>1110</v>
      </c>
      <c r="BS50" s="14" t="s">
        <v>1194</v>
      </c>
      <c r="BT50" s="14" t="s">
        <v>1064</v>
      </c>
      <c r="BU50" s="14">
        <v>63.6</v>
      </c>
      <c r="BV50" s="14">
        <v>0.02</v>
      </c>
      <c r="BW50" s="15" t="b">
        <v>0</v>
      </c>
      <c r="BX50" s="16" t="s">
        <v>1313</v>
      </c>
      <c r="BY50" s="13">
        <v>7.9000000000000006E-8</v>
      </c>
      <c r="BZ50" s="14"/>
      <c r="CA50" s="14">
        <v>1.4000000000000001E-7</v>
      </c>
      <c r="CB50" s="24">
        <v>1E-10</v>
      </c>
      <c r="CC50" s="14">
        <v>1.0000000000000001E-9</v>
      </c>
      <c r="CD50" s="26">
        <v>6E-10</v>
      </c>
      <c r="CE50" s="13">
        <v>160</v>
      </c>
      <c r="CF50" s="14">
        <v>165</v>
      </c>
      <c r="CG50" s="14">
        <v>172</v>
      </c>
      <c r="CH50" s="14">
        <v>153</v>
      </c>
      <c r="CI50" s="14">
        <v>137</v>
      </c>
      <c r="CJ50" s="16">
        <v>144</v>
      </c>
    </row>
    <row r="51" spans="1:88" x14ac:dyDescent="0.25">
      <c r="A51" s="13">
        <v>48</v>
      </c>
      <c r="B51" s="14" t="s">
        <v>48</v>
      </c>
      <c r="C51" s="15" t="s">
        <v>168</v>
      </c>
      <c r="D51" s="14"/>
      <c r="E51" s="14"/>
      <c r="F51" s="14" t="s">
        <v>287</v>
      </c>
      <c r="G51" s="16" t="s">
        <v>1500</v>
      </c>
      <c r="H51" s="21" t="s">
        <v>362</v>
      </c>
      <c r="I51" s="15">
        <v>12</v>
      </c>
      <c r="J51" s="15">
        <v>5</v>
      </c>
      <c r="K51" s="14" t="s">
        <v>375</v>
      </c>
      <c r="L51" s="16">
        <v>112.411</v>
      </c>
      <c r="M51" s="13">
        <v>203</v>
      </c>
      <c r="N51" s="14">
        <v>42</v>
      </c>
      <c r="O51" s="14">
        <v>8650</v>
      </c>
      <c r="P51" s="14">
        <v>7996</v>
      </c>
      <c r="Q51" s="14">
        <v>2</v>
      </c>
      <c r="R51" s="14">
        <v>1.2995491329479768E-5</v>
      </c>
      <c r="S51" s="14">
        <v>0.3</v>
      </c>
      <c r="T51" s="14">
        <v>19</v>
      </c>
      <c r="U51" s="14">
        <v>2310</v>
      </c>
      <c r="V51" s="14">
        <v>97</v>
      </c>
      <c r="W51" s="14">
        <v>3.0800000000000003E-5</v>
      </c>
      <c r="X51" s="14"/>
      <c r="Y51" s="16">
        <v>50</v>
      </c>
      <c r="Z51" s="13">
        <v>1040</v>
      </c>
      <c r="AA51" s="14">
        <v>594.22</v>
      </c>
      <c r="AB51" s="14"/>
      <c r="AC51" s="14">
        <v>767</v>
      </c>
      <c r="AD51" s="14"/>
      <c r="AE51" s="14"/>
      <c r="AF51" s="14"/>
      <c r="AG51" s="14">
        <v>6.3</v>
      </c>
      <c r="AH51" s="14">
        <v>321.07</v>
      </c>
      <c r="AI51" s="14"/>
      <c r="AJ51" s="15" t="s">
        <v>396</v>
      </c>
      <c r="AK51" s="14">
        <v>230</v>
      </c>
      <c r="AL51" s="14">
        <v>0.51700000000000002</v>
      </c>
      <c r="AM51" s="16">
        <v>100</v>
      </c>
      <c r="AN51" s="21" t="s">
        <v>47</v>
      </c>
      <c r="AO51" s="14">
        <v>14000000</v>
      </c>
      <c r="AP51" s="15" t="s">
        <v>419</v>
      </c>
      <c r="AQ51" s="15" t="s">
        <v>422</v>
      </c>
      <c r="AR51" s="24">
        <v>-2.2999999999999999E-9</v>
      </c>
      <c r="AS51" s="24">
        <v>-2.5899999999999998E-10</v>
      </c>
      <c r="AT51" s="14"/>
      <c r="AU51" s="14">
        <v>7.0000000000000005E-8</v>
      </c>
      <c r="AV51" s="14">
        <v>-1.9899999999999999E-5</v>
      </c>
      <c r="AW51" s="27"/>
      <c r="AX51" s="13" t="s">
        <v>1621</v>
      </c>
      <c r="AY51" s="14">
        <v>0</v>
      </c>
      <c r="AZ51" s="14">
        <v>1.69</v>
      </c>
      <c r="BA51" s="14"/>
      <c r="BB51" s="16">
        <v>2</v>
      </c>
      <c r="BC51" s="13" t="s">
        <v>432</v>
      </c>
      <c r="BD51" s="14" t="s">
        <v>445</v>
      </c>
      <c r="BE51" s="14" t="s">
        <v>501</v>
      </c>
      <c r="BF51" s="14">
        <v>194</v>
      </c>
      <c r="BG51" s="16" t="s">
        <v>548</v>
      </c>
      <c r="BH51" s="13">
        <v>161</v>
      </c>
      <c r="BI51" s="14">
        <v>144</v>
      </c>
      <c r="BJ51" s="14" t="s">
        <v>615</v>
      </c>
      <c r="BK51" s="14" t="s">
        <v>733</v>
      </c>
      <c r="BL51" s="14" t="s">
        <v>850</v>
      </c>
      <c r="BM51" s="14" t="s">
        <v>968</v>
      </c>
      <c r="BN51" s="14" t="s">
        <v>1024</v>
      </c>
      <c r="BO51" s="16">
        <v>158</v>
      </c>
      <c r="BP51" s="13"/>
      <c r="BQ51" s="15" t="s">
        <v>1064</v>
      </c>
      <c r="BR51" s="14" t="s">
        <v>1111</v>
      </c>
      <c r="BS51" s="14" t="s">
        <v>1195</v>
      </c>
      <c r="BT51" s="14" t="s">
        <v>1064</v>
      </c>
      <c r="BU51" s="14">
        <v>2450</v>
      </c>
      <c r="BV51" s="14">
        <v>1.4</v>
      </c>
      <c r="BW51" s="15" t="b">
        <v>0</v>
      </c>
      <c r="BX51" s="16" t="s">
        <v>1314</v>
      </c>
      <c r="BY51" s="13">
        <v>1.4999999999999999E-7</v>
      </c>
      <c r="BZ51" s="14">
        <v>6.9999999999999997E-7</v>
      </c>
      <c r="CA51" s="14">
        <v>4.4000000000000002E-7</v>
      </c>
      <c r="CB51" s="24">
        <v>5.0000000000000002E-11</v>
      </c>
      <c r="CC51" s="14">
        <v>6E-9</v>
      </c>
      <c r="CD51" s="16">
        <v>2.0000000000000001E-9</v>
      </c>
      <c r="CE51" s="13">
        <v>155</v>
      </c>
      <c r="CF51" s="14">
        <v>161</v>
      </c>
      <c r="CG51" s="14">
        <v>158</v>
      </c>
      <c r="CH51" s="14">
        <v>148</v>
      </c>
      <c r="CI51" s="14"/>
      <c r="CJ51" s="16">
        <v>151</v>
      </c>
    </row>
    <row r="52" spans="1:88" x14ac:dyDescent="0.25">
      <c r="A52" s="13">
        <v>49</v>
      </c>
      <c r="B52" s="14" t="s">
        <v>49</v>
      </c>
      <c r="C52" s="15" t="s">
        <v>169</v>
      </c>
      <c r="D52" s="14"/>
      <c r="E52" s="14"/>
      <c r="F52" s="14" t="s">
        <v>288</v>
      </c>
      <c r="G52" s="16" t="s">
        <v>1501</v>
      </c>
      <c r="H52" s="21" t="s">
        <v>361</v>
      </c>
      <c r="I52" s="15">
        <v>13</v>
      </c>
      <c r="J52" s="15">
        <v>5</v>
      </c>
      <c r="K52" s="14" t="s">
        <v>374</v>
      </c>
      <c r="L52" s="16">
        <v>114.818</v>
      </c>
      <c r="M52" s="13">
        <v>8.83</v>
      </c>
      <c r="N52" s="14"/>
      <c r="O52" s="14">
        <v>7310</v>
      </c>
      <c r="P52" s="14">
        <v>7020</v>
      </c>
      <c r="Q52" s="14">
        <v>1.2</v>
      </c>
      <c r="R52" s="14">
        <v>1.5706976744186046E-5</v>
      </c>
      <c r="S52" s="14"/>
      <c r="T52" s="14"/>
      <c r="U52" s="14">
        <v>1215</v>
      </c>
      <c r="V52" s="14">
        <v>82</v>
      </c>
      <c r="W52" s="14">
        <v>3.2100000000000001E-5</v>
      </c>
      <c r="X52" s="14"/>
      <c r="Y52" s="16">
        <v>11</v>
      </c>
      <c r="Z52" s="13">
        <v>2345</v>
      </c>
      <c r="AA52" s="14">
        <v>429.75</v>
      </c>
      <c r="AB52" s="14"/>
      <c r="AC52" s="14">
        <v>2072</v>
      </c>
      <c r="AD52" s="14"/>
      <c r="AE52" s="14"/>
      <c r="AF52" s="14"/>
      <c r="AG52" s="14">
        <v>3.26</v>
      </c>
      <c r="AH52" s="14">
        <v>156.6</v>
      </c>
      <c r="AI52" s="14"/>
      <c r="AJ52" s="15" t="s">
        <v>396</v>
      </c>
      <c r="AK52" s="14">
        <v>233</v>
      </c>
      <c r="AL52" s="14">
        <v>3.41</v>
      </c>
      <c r="AM52" s="16">
        <v>230</v>
      </c>
      <c r="AN52" s="21" t="s">
        <v>47</v>
      </c>
      <c r="AO52" s="14">
        <v>12000000</v>
      </c>
      <c r="AP52" s="15" t="s">
        <v>419</v>
      </c>
      <c r="AQ52" s="15" t="s">
        <v>422</v>
      </c>
      <c r="AR52" s="24">
        <v>-1.3999999999999999E-9</v>
      </c>
      <c r="AS52" s="24">
        <v>-1.6100000000000001E-10</v>
      </c>
      <c r="AT52" s="14"/>
      <c r="AU52" s="14">
        <v>8.0000000000000002E-8</v>
      </c>
      <c r="AV52" s="14">
        <v>-1.0200000000000001E-5</v>
      </c>
      <c r="AW52" s="27"/>
      <c r="AX52" s="13" t="s">
        <v>1622</v>
      </c>
      <c r="AY52" s="14">
        <v>28.9</v>
      </c>
      <c r="AZ52" s="14">
        <v>1.78</v>
      </c>
      <c r="BA52" s="14"/>
      <c r="BB52" s="16">
        <v>3</v>
      </c>
      <c r="BC52" s="13" t="s">
        <v>442</v>
      </c>
      <c r="BD52" s="14" t="s">
        <v>446</v>
      </c>
      <c r="BE52" s="14" t="s">
        <v>502</v>
      </c>
      <c r="BF52" s="14">
        <v>139</v>
      </c>
      <c r="BG52" s="16" t="s">
        <v>560</v>
      </c>
      <c r="BH52" s="13">
        <v>156</v>
      </c>
      <c r="BI52" s="14">
        <v>142</v>
      </c>
      <c r="BJ52" s="14" t="s">
        <v>616</v>
      </c>
      <c r="BK52" s="14" t="s">
        <v>734</v>
      </c>
      <c r="BL52" s="14" t="s">
        <v>851</v>
      </c>
      <c r="BM52" s="14" t="s">
        <v>969</v>
      </c>
      <c r="BN52" s="14" t="s">
        <v>1025</v>
      </c>
      <c r="BO52" s="16">
        <v>193</v>
      </c>
      <c r="BP52" s="13"/>
      <c r="BQ52" s="15" t="s">
        <v>1064</v>
      </c>
      <c r="BR52" s="14" t="s">
        <v>1112</v>
      </c>
      <c r="BS52" s="14" t="s">
        <v>1196</v>
      </c>
      <c r="BT52" s="14" t="s">
        <v>1064</v>
      </c>
      <c r="BU52" s="14">
        <v>194</v>
      </c>
      <c r="BV52" s="14">
        <v>0.06</v>
      </c>
      <c r="BW52" s="15" t="b">
        <v>0</v>
      </c>
      <c r="BX52" s="16" t="s">
        <v>1315</v>
      </c>
      <c r="BY52" s="13">
        <v>1.6E-7</v>
      </c>
      <c r="BZ52" s="14"/>
      <c r="CA52" s="14">
        <v>4.3999999999999997E-8</v>
      </c>
      <c r="CB52" s="24">
        <v>1E-13</v>
      </c>
      <c r="CC52" s="14">
        <v>4.0000000000000002E-9</v>
      </c>
      <c r="CD52" s="26">
        <v>3E-10</v>
      </c>
      <c r="CE52" s="13">
        <v>155</v>
      </c>
      <c r="CF52" s="14">
        <v>156</v>
      </c>
      <c r="CG52" s="14">
        <v>193</v>
      </c>
      <c r="CH52" s="14">
        <v>144</v>
      </c>
      <c r="CI52" s="14">
        <v>146</v>
      </c>
      <c r="CJ52" s="16">
        <v>167</v>
      </c>
    </row>
    <row r="53" spans="1:88" x14ac:dyDescent="0.25">
      <c r="A53" s="13">
        <v>50</v>
      </c>
      <c r="B53" s="14" t="s">
        <v>50</v>
      </c>
      <c r="C53" s="15" t="s">
        <v>170</v>
      </c>
      <c r="D53" s="14" t="s">
        <v>1434</v>
      </c>
      <c r="E53" s="14" t="s">
        <v>1446</v>
      </c>
      <c r="F53" s="14" t="s">
        <v>289</v>
      </c>
      <c r="G53" s="16" t="s">
        <v>1502</v>
      </c>
      <c r="H53" s="21" t="s">
        <v>361</v>
      </c>
      <c r="I53" s="15">
        <v>14</v>
      </c>
      <c r="J53" s="15">
        <v>5</v>
      </c>
      <c r="K53" s="14" t="s">
        <v>374</v>
      </c>
      <c r="L53" s="16">
        <v>118.71</v>
      </c>
      <c r="M53" s="13">
        <v>51</v>
      </c>
      <c r="N53" s="14">
        <v>58</v>
      </c>
      <c r="O53" s="14">
        <v>7310</v>
      </c>
      <c r="P53" s="14">
        <v>6990</v>
      </c>
      <c r="Q53" s="14">
        <v>1.5</v>
      </c>
      <c r="R53" s="14">
        <v>1.623939808481532E-5</v>
      </c>
      <c r="S53" s="14">
        <v>0.36</v>
      </c>
      <c r="T53" s="14">
        <v>18</v>
      </c>
      <c r="U53" s="14">
        <v>2500</v>
      </c>
      <c r="V53" s="14">
        <v>67</v>
      </c>
      <c r="W53" s="14">
        <v>2.1999999999999999E-5</v>
      </c>
      <c r="X53" s="14"/>
      <c r="Y53" s="16">
        <v>50</v>
      </c>
      <c r="Z53" s="13">
        <v>2875</v>
      </c>
      <c r="AA53" s="14">
        <v>505.08</v>
      </c>
      <c r="AB53" s="14"/>
      <c r="AC53" s="14">
        <v>2602</v>
      </c>
      <c r="AD53" s="14"/>
      <c r="AE53" s="14"/>
      <c r="AF53" s="14"/>
      <c r="AG53" s="14">
        <v>7</v>
      </c>
      <c r="AH53" s="14">
        <v>231.93</v>
      </c>
      <c r="AI53" s="14"/>
      <c r="AJ53" s="15" t="s">
        <v>396</v>
      </c>
      <c r="AK53" s="14">
        <v>217</v>
      </c>
      <c r="AL53" s="14">
        <v>3.72</v>
      </c>
      <c r="AM53" s="16">
        <v>290</v>
      </c>
      <c r="AN53" s="21" t="s">
        <v>47</v>
      </c>
      <c r="AO53" s="14">
        <v>9100000</v>
      </c>
      <c r="AP53" s="15" t="s">
        <v>419</v>
      </c>
      <c r="AQ53" s="15" t="s">
        <v>422</v>
      </c>
      <c r="AR53" s="24">
        <v>-3.1E-9</v>
      </c>
      <c r="AS53" s="24">
        <v>-3.6800000000000002E-10</v>
      </c>
      <c r="AT53" s="14"/>
      <c r="AU53" s="14">
        <v>1.1000000000000001E-7</v>
      </c>
      <c r="AV53" s="14">
        <v>-2.27E-5</v>
      </c>
      <c r="AW53" s="27"/>
      <c r="AX53" s="13" t="s">
        <v>1623</v>
      </c>
      <c r="AY53" s="14">
        <v>107.3</v>
      </c>
      <c r="AZ53" s="14">
        <v>1.96</v>
      </c>
      <c r="BA53" s="14"/>
      <c r="BB53" s="16">
        <v>4</v>
      </c>
      <c r="BC53" s="13" t="s">
        <v>442</v>
      </c>
      <c r="BD53" s="14" t="s">
        <v>446</v>
      </c>
      <c r="BE53" s="14" t="s">
        <v>503</v>
      </c>
      <c r="BF53" s="14">
        <v>141</v>
      </c>
      <c r="BG53" s="16" t="s">
        <v>561</v>
      </c>
      <c r="BH53" s="13">
        <v>145</v>
      </c>
      <c r="BI53" s="14">
        <v>139</v>
      </c>
      <c r="BJ53" s="14" t="s">
        <v>617</v>
      </c>
      <c r="BK53" s="14" t="s">
        <v>735</v>
      </c>
      <c r="BL53" s="14" t="s">
        <v>852</v>
      </c>
      <c r="BM53" s="14" t="s">
        <v>970</v>
      </c>
      <c r="BN53" s="14" t="s">
        <v>1026</v>
      </c>
      <c r="BO53" s="16">
        <v>217</v>
      </c>
      <c r="BP53" s="13"/>
      <c r="BQ53" s="15" t="s">
        <v>1064</v>
      </c>
      <c r="BR53" s="14" t="s">
        <v>1113</v>
      </c>
      <c r="BS53" s="14" t="s">
        <v>1197</v>
      </c>
      <c r="BT53" s="14" t="s">
        <v>1064</v>
      </c>
      <c r="BU53" s="14">
        <v>0.63</v>
      </c>
      <c r="BV53" s="14">
        <v>2.0000000000000001E-4</v>
      </c>
      <c r="BW53" s="15" t="b">
        <v>0</v>
      </c>
      <c r="BX53" s="16" t="s">
        <v>1316</v>
      </c>
      <c r="BY53" s="13">
        <v>2.2000000000000001E-6</v>
      </c>
      <c r="BZ53" s="14">
        <v>1.9999999999999999E-7</v>
      </c>
      <c r="CA53" s="14">
        <v>1.1999999999999999E-6</v>
      </c>
      <c r="CB53" s="24">
        <v>9.9999999999999994E-12</v>
      </c>
      <c r="CC53" s="14">
        <v>8.9999999999999995E-9</v>
      </c>
      <c r="CD53" s="16">
        <v>4.0000000000000002E-9</v>
      </c>
      <c r="CE53" s="13">
        <v>145</v>
      </c>
      <c r="CF53" s="14">
        <v>145</v>
      </c>
      <c r="CG53" s="14">
        <v>217</v>
      </c>
      <c r="CH53" s="14">
        <v>141</v>
      </c>
      <c r="CI53" s="14">
        <v>132</v>
      </c>
      <c r="CJ53" s="16"/>
    </row>
    <row r="54" spans="1:88" x14ac:dyDescent="0.25">
      <c r="A54" s="13">
        <v>51</v>
      </c>
      <c r="B54" s="14" t="s">
        <v>51</v>
      </c>
      <c r="C54" s="15" t="s">
        <v>171</v>
      </c>
      <c r="D54" s="14" t="s">
        <v>1435</v>
      </c>
      <c r="E54" s="14" t="s">
        <v>1447</v>
      </c>
      <c r="F54" s="14" t="s">
        <v>290</v>
      </c>
      <c r="G54" s="16" t="s">
        <v>1503</v>
      </c>
      <c r="H54" s="21" t="s">
        <v>361</v>
      </c>
      <c r="I54" s="15">
        <v>15</v>
      </c>
      <c r="J54" s="15">
        <v>5</v>
      </c>
      <c r="K54" s="14" t="s">
        <v>371</v>
      </c>
      <c r="L54" s="16">
        <v>121.76</v>
      </c>
      <c r="M54" s="13">
        <v>294</v>
      </c>
      <c r="N54" s="14">
        <v>42</v>
      </c>
      <c r="O54" s="14">
        <v>6697</v>
      </c>
      <c r="P54" s="14">
        <v>6530</v>
      </c>
      <c r="Q54" s="14">
        <v>3</v>
      </c>
      <c r="R54" s="14">
        <v>1.8181275197849783E-5</v>
      </c>
      <c r="S54" s="14"/>
      <c r="T54" s="14">
        <v>20</v>
      </c>
      <c r="U54" s="14">
        <v>3420</v>
      </c>
      <c r="V54" s="14">
        <v>24</v>
      </c>
      <c r="W54" s="14">
        <v>1.1E-5</v>
      </c>
      <c r="X54" s="14"/>
      <c r="Y54" s="16">
        <v>55</v>
      </c>
      <c r="Z54" s="13">
        <v>1860</v>
      </c>
      <c r="AA54" s="14">
        <v>903.78</v>
      </c>
      <c r="AB54" s="14"/>
      <c r="AC54" s="14">
        <v>1587</v>
      </c>
      <c r="AD54" s="14"/>
      <c r="AE54" s="14"/>
      <c r="AF54" s="14"/>
      <c r="AG54" s="14">
        <v>19.7</v>
      </c>
      <c r="AH54" s="14">
        <v>630.63</v>
      </c>
      <c r="AI54" s="14"/>
      <c r="AJ54" s="15" t="s">
        <v>396</v>
      </c>
      <c r="AK54" s="14">
        <v>207</v>
      </c>
      <c r="AL54" s="14"/>
      <c r="AM54" s="16">
        <v>68</v>
      </c>
      <c r="AN54" s="21" t="s">
        <v>47</v>
      </c>
      <c r="AO54" s="14">
        <v>2500000</v>
      </c>
      <c r="AP54" s="15" t="s">
        <v>419</v>
      </c>
      <c r="AQ54" s="15" t="s">
        <v>422</v>
      </c>
      <c r="AR54" s="24">
        <v>-1.09E-8</v>
      </c>
      <c r="AS54" s="24">
        <v>-1.3270000000000001E-9</v>
      </c>
      <c r="AT54" s="14"/>
      <c r="AU54" s="14">
        <v>3.9999999999999998E-7</v>
      </c>
      <c r="AV54" s="14">
        <v>-7.2999999999999999E-5</v>
      </c>
      <c r="AW54" s="27"/>
      <c r="AX54" s="13" t="s">
        <v>1624</v>
      </c>
      <c r="AY54" s="14">
        <v>103.2</v>
      </c>
      <c r="AZ54" s="14">
        <v>2.0499999999999998</v>
      </c>
      <c r="BA54" s="14"/>
      <c r="BB54" s="16">
        <v>5</v>
      </c>
      <c r="BC54" s="13" t="s">
        <v>435</v>
      </c>
      <c r="BD54" s="14" t="s">
        <v>445</v>
      </c>
      <c r="BE54" s="14" t="s">
        <v>504</v>
      </c>
      <c r="BF54" s="14">
        <v>166</v>
      </c>
      <c r="BG54" s="16" t="s">
        <v>551</v>
      </c>
      <c r="BH54" s="13">
        <v>133</v>
      </c>
      <c r="BI54" s="14">
        <v>139</v>
      </c>
      <c r="BJ54" s="14" t="s">
        <v>618</v>
      </c>
      <c r="BK54" s="14" t="s">
        <v>736</v>
      </c>
      <c r="BL54" s="14" t="s">
        <v>853</v>
      </c>
      <c r="BM54" s="14" t="s">
        <v>971</v>
      </c>
      <c r="BN54" s="14" t="s">
        <v>1027</v>
      </c>
      <c r="BO54" s="16"/>
      <c r="BP54" s="13"/>
      <c r="BQ54" s="15" t="s">
        <v>1064</v>
      </c>
      <c r="BR54" s="14" t="s">
        <v>1114</v>
      </c>
      <c r="BS54" s="14" t="s">
        <v>1198</v>
      </c>
      <c r="BT54" s="14" t="s">
        <v>1064</v>
      </c>
      <c r="BU54" s="14">
        <v>5.4</v>
      </c>
      <c r="BV54" s="14">
        <v>1.6000000000000001E-3</v>
      </c>
      <c r="BW54" s="15" t="b">
        <v>0</v>
      </c>
      <c r="BX54" s="16" t="s">
        <v>1317</v>
      </c>
      <c r="BY54" s="13">
        <v>1.9999999999999999E-7</v>
      </c>
      <c r="BZ54" s="14"/>
      <c r="CA54" s="14">
        <v>1.1999999999999999E-7</v>
      </c>
      <c r="CB54" s="24">
        <v>2.0000000000000001E-10</v>
      </c>
      <c r="CC54" s="14">
        <v>1.0000000000000001E-9</v>
      </c>
      <c r="CD54" s="26">
        <v>4.0000000000000001E-10</v>
      </c>
      <c r="CE54" s="13">
        <v>145</v>
      </c>
      <c r="CF54" s="14">
        <v>133</v>
      </c>
      <c r="CG54" s="14">
        <v>206</v>
      </c>
      <c r="CH54" s="14">
        <v>138</v>
      </c>
      <c r="CI54" s="14">
        <v>127</v>
      </c>
      <c r="CJ54" s="16"/>
    </row>
    <row r="55" spans="1:88" x14ac:dyDescent="0.25">
      <c r="A55" s="13">
        <v>52</v>
      </c>
      <c r="B55" s="14" t="s">
        <v>52</v>
      </c>
      <c r="C55" s="15" t="s">
        <v>172</v>
      </c>
      <c r="D55" s="14"/>
      <c r="E55" s="14"/>
      <c r="F55" s="14" t="s">
        <v>291</v>
      </c>
      <c r="G55" s="16" t="s">
        <v>1504</v>
      </c>
      <c r="H55" s="21" t="s">
        <v>361</v>
      </c>
      <c r="I55" s="15">
        <v>16</v>
      </c>
      <c r="J55" s="15">
        <v>5</v>
      </c>
      <c r="K55" s="14" t="s">
        <v>372</v>
      </c>
      <c r="L55" s="16">
        <v>127.6</v>
      </c>
      <c r="M55" s="13">
        <v>180</v>
      </c>
      <c r="N55" s="14">
        <v>65</v>
      </c>
      <c r="O55" s="14">
        <v>6240</v>
      </c>
      <c r="P55" s="14">
        <v>5700</v>
      </c>
      <c r="Q55" s="14">
        <v>2.25</v>
      </c>
      <c r="R55" s="14">
        <v>2.0448717948717948E-5</v>
      </c>
      <c r="S55" s="14"/>
      <c r="T55" s="14">
        <v>16</v>
      </c>
      <c r="U55" s="14">
        <v>2610</v>
      </c>
      <c r="V55" s="14">
        <v>3</v>
      </c>
      <c r="W55" s="14"/>
      <c r="X55" s="14"/>
      <c r="Y55" s="16">
        <v>43</v>
      </c>
      <c r="Z55" s="13">
        <v>1261</v>
      </c>
      <c r="AA55" s="14">
        <v>722.66</v>
      </c>
      <c r="AB55" s="14"/>
      <c r="AC55" s="14">
        <v>988</v>
      </c>
      <c r="AD55" s="14"/>
      <c r="AE55" s="14"/>
      <c r="AF55" s="14"/>
      <c r="AG55" s="14">
        <v>17.5</v>
      </c>
      <c r="AH55" s="14">
        <v>449.51</v>
      </c>
      <c r="AI55" s="14"/>
      <c r="AJ55" s="15" t="s">
        <v>396</v>
      </c>
      <c r="AK55" s="14">
        <v>201</v>
      </c>
      <c r="AL55" s="14"/>
      <c r="AM55" s="16">
        <v>48</v>
      </c>
      <c r="AN55" s="21" t="s">
        <v>47</v>
      </c>
      <c r="AO55" s="14">
        <v>10000</v>
      </c>
      <c r="AP55" s="15" t="s">
        <v>421</v>
      </c>
      <c r="AQ55" s="15" t="s">
        <v>422</v>
      </c>
      <c r="AR55" s="24">
        <v>-3.9000000000000002E-9</v>
      </c>
      <c r="AS55" s="24">
        <v>-4.9800000000000004E-10</v>
      </c>
      <c r="AT55" s="14">
        <v>1.000991</v>
      </c>
      <c r="AU55" s="14">
        <v>1E-4</v>
      </c>
      <c r="AV55" s="14">
        <v>-2.4300000000000001E-5</v>
      </c>
      <c r="AW55" s="27"/>
      <c r="AX55" s="13" t="s">
        <v>1625</v>
      </c>
      <c r="AY55" s="14">
        <v>190.2</v>
      </c>
      <c r="AZ55" s="14">
        <v>2.1</v>
      </c>
      <c r="BA55" s="14"/>
      <c r="BB55" s="16">
        <v>6</v>
      </c>
      <c r="BC55" s="13" t="s">
        <v>435</v>
      </c>
      <c r="BD55" s="14" t="s">
        <v>445</v>
      </c>
      <c r="BE55" s="14" t="s">
        <v>505</v>
      </c>
      <c r="BF55" s="14">
        <v>152</v>
      </c>
      <c r="BG55" s="16" t="s">
        <v>562</v>
      </c>
      <c r="BH55" s="13">
        <v>123</v>
      </c>
      <c r="BI55" s="14">
        <v>138</v>
      </c>
      <c r="BJ55" s="14" t="s">
        <v>619</v>
      </c>
      <c r="BK55" s="14" t="s">
        <v>737</v>
      </c>
      <c r="BL55" s="14" t="s">
        <v>854</v>
      </c>
      <c r="BM55" s="14" t="s">
        <v>972</v>
      </c>
      <c r="BN55" s="14" t="s">
        <v>1028</v>
      </c>
      <c r="BO55" s="16">
        <v>206</v>
      </c>
      <c r="BP55" s="13"/>
      <c r="BQ55" s="15" t="s">
        <v>1064</v>
      </c>
      <c r="BR55" s="14" t="s">
        <v>1115</v>
      </c>
      <c r="BS55" s="14" t="s">
        <v>1199</v>
      </c>
      <c r="BT55" s="14" t="s">
        <v>1064</v>
      </c>
      <c r="BU55" s="14">
        <v>5.4</v>
      </c>
      <c r="BV55" s="14">
        <v>1.2999999999999999E-3</v>
      </c>
      <c r="BW55" s="15" t="b">
        <v>0</v>
      </c>
      <c r="BX55" s="16" t="s">
        <v>1318</v>
      </c>
      <c r="BY55" s="25">
        <v>9.900000000000001E-10</v>
      </c>
      <c r="BZ55" s="14"/>
      <c r="CA55" s="14">
        <v>2.0999999999999998E-6</v>
      </c>
      <c r="CB55" s="14"/>
      <c r="CC55" s="14"/>
      <c r="CD55" s="16">
        <v>8.9999999999999995E-9</v>
      </c>
      <c r="CE55" s="13">
        <v>140</v>
      </c>
      <c r="CF55" s="14">
        <v>123</v>
      </c>
      <c r="CG55" s="14">
        <v>206</v>
      </c>
      <c r="CH55" s="14">
        <v>135</v>
      </c>
      <c r="CI55" s="14">
        <v>121</v>
      </c>
      <c r="CJ55" s="16"/>
    </row>
    <row r="56" spans="1:88" x14ac:dyDescent="0.25">
      <c r="A56" s="13">
        <v>53</v>
      </c>
      <c r="B56" s="14" t="s">
        <v>53</v>
      </c>
      <c r="C56" s="15" t="s">
        <v>173</v>
      </c>
      <c r="D56" s="14" t="s">
        <v>1436</v>
      </c>
      <c r="E56" s="14"/>
      <c r="F56" s="14" t="s">
        <v>292</v>
      </c>
      <c r="G56" s="16" t="s">
        <v>1505</v>
      </c>
      <c r="H56" s="21" t="s">
        <v>361</v>
      </c>
      <c r="I56" s="15">
        <v>17</v>
      </c>
      <c r="J56" s="15">
        <v>5</v>
      </c>
      <c r="K56" s="14" t="s">
        <v>373</v>
      </c>
      <c r="L56" s="16">
        <v>126.90447</v>
      </c>
      <c r="M56" s="13"/>
      <c r="N56" s="14">
        <v>7.7</v>
      </c>
      <c r="O56" s="14">
        <v>4940</v>
      </c>
      <c r="P56" s="14"/>
      <c r="Q56" s="14"/>
      <c r="R56" s="14">
        <v>2.5689163967611337E-5</v>
      </c>
      <c r="S56" s="14"/>
      <c r="T56" s="14"/>
      <c r="U56" s="14"/>
      <c r="V56" s="14">
        <v>0.44900000000000001</v>
      </c>
      <c r="W56" s="14"/>
      <c r="X56" s="14"/>
      <c r="Y56" s="16"/>
      <c r="Z56" s="13">
        <v>457.4</v>
      </c>
      <c r="AA56" s="14">
        <v>386.85</v>
      </c>
      <c r="AB56" s="14"/>
      <c r="AC56" s="14">
        <v>184.3</v>
      </c>
      <c r="AD56" s="14">
        <v>11.7</v>
      </c>
      <c r="AE56" s="14">
        <v>819</v>
      </c>
      <c r="AF56" s="14"/>
      <c r="AG56" s="14">
        <v>7.76</v>
      </c>
      <c r="AH56" s="14">
        <v>113.7</v>
      </c>
      <c r="AI56" s="14"/>
      <c r="AJ56" s="15" t="s">
        <v>396</v>
      </c>
      <c r="AK56" s="14">
        <v>429</v>
      </c>
      <c r="AL56" s="14"/>
      <c r="AM56" s="16">
        <v>20.9</v>
      </c>
      <c r="AN56" s="21" t="s">
        <v>414</v>
      </c>
      <c r="AO56" s="14">
        <v>9.9999999999999995E-8</v>
      </c>
      <c r="AP56" s="15" t="s">
        <v>420</v>
      </c>
      <c r="AQ56" s="15" t="s">
        <v>422</v>
      </c>
      <c r="AR56" s="24">
        <v>-4.4999999999999998E-9</v>
      </c>
      <c r="AS56" s="24">
        <v>-1.14E-9</v>
      </c>
      <c r="AT56" s="14"/>
      <c r="AU56" s="14">
        <v>10000000</v>
      </c>
      <c r="AV56" s="14">
        <v>-2.2200000000000001E-5</v>
      </c>
      <c r="AW56" s="27">
        <v>2</v>
      </c>
      <c r="AX56" s="13" t="s">
        <v>1626</v>
      </c>
      <c r="AY56" s="14">
        <v>295.2</v>
      </c>
      <c r="AZ56" s="14">
        <v>2.66</v>
      </c>
      <c r="BA56" s="14"/>
      <c r="BB56" s="16">
        <v>7</v>
      </c>
      <c r="BC56" s="13" t="s">
        <v>440</v>
      </c>
      <c r="BD56" s="14" t="s">
        <v>446</v>
      </c>
      <c r="BE56" s="14" t="s">
        <v>506</v>
      </c>
      <c r="BF56" s="14">
        <v>64</v>
      </c>
      <c r="BG56" s="16" t="s">
        <v>557</v>
      </c>
      <c r="BH56" s="13">
        <v>115</v>
      </c>
      <c r="BI56" s="14">
        <v>139</v>
      </c>
      <c r="BJ56" s="14" t="s">
        <v>620</v>
      </c>
      <c r="BK56" s="14" t="s">
        <v>738</v>
      </c>
      <c r="BL56" s="14" t="s">
        <v>855</v>
      </c>
      <c r="BM56" s="14" t="s">
        <v>973</v>
      </c>
      <c r="BN56" s="14" t="s">
        <v>1029</v>
      </c>
      <c r="BO56" s="16">
        <v>198</v>
      </c>
      <c r="BP56" s="13"/>
      <c r="BQ56" s="15" t="s">
        <v>1064</v>
      </c>
      <c r="BR56" s="14" t="s">
        <v>1116</v>
      </c>
      <c r="BS56" s="14" t="s">
        <v>1200</v>
      </c>
      <c r="BT56" s="14" t="s">
        <v>1064</v>
      </c>
      <c r="BU56" s="14">
        <v>6.2</v>
      </c>
      <c r="BV56" s="14">
        <v>1.8E-3</v>
      </c>
      <c r="BW56" s="15" t="b">
        <v>0</v>
      </c>
      <c r="BX56" s="16" t="s">
        <v>1319</v>
      </c>
      <c r="BY56" s="13">
        <v>4.8999999999999997E-7</v>
      </c>
      <c r="BZ56" s="14">
        <v>1.9999999999999999E-7</v>
      </c>
      <c r="CA56" s="14">
        <v>2.4999999999999999E-7</v>
      </c>
      <c r="CB56" s="14">
        <v>5.9999999999999995E-8</v>
      </c>
      <c r="CC56" s="14"/>
      <c r="CD56" s="16">
        <v>1.0000000000000001E-9</v>
      </c>
      <c r="CE56" s="13">
        <v>140</v>
      </c>
      <c r="CF56" s="14">
        <v>115</v>
      </c>
      <c r="CG56" s="14">
        <v>198</v>
      </c>
      <c r="CH56" s="14">
        <v>133</v>
      </c>
      <c r="CI56" s="14">
        <v>125</v>
      </c>
      <c r="CJ56" s="16"/>
    </row>
    <row r="57" spans="1:88" x14ac:dyDescent="0.25">
      <c r="A57" s="13">
        <v>54</v>
      </c>
      <c r="B57" s="14" t="s">
        <v>54</v>
      </c>
      <c r="C57" s="15" t="s">
        <v>174</v>
      </c>
      <c r="D57" s="14"/>
      <c r="E57" s="14"/>
      <c r="F57" s="14" t="s">
        <v>293</v>
      </c>
      <c r="G57" s="16" t="s">
        <v>1506</v>
      </c>
      <c r="H57" s="21" t="s">
        <v>361</v>
      </c>
      <c r="I57" s="15">
        <v>18</v>
      </c>
      <c r="J57" s="15">
        <v>5</v>
      </c>
      <c r="K57" s="14" t="s">
        <v>368</v>
      </c>
      <c r="L57" s="16">
        <v>131.29300000000001</v>
      </c>
      <c r="M57" s="13"/>
      <c r="N57" s="14"/>
      <c r="O57" s="14">
        <v>5.9</v>
      </c>
      <c r="P57" s="14"/>
      <c r="Q57" s="14"/>
      <c r="R57" s="14">
        <v>2.2253050847457628E-2</v>
      </c>
      <c r="S57" s="14"/>
      <c r="T57" s="14"/>
      <c r="U57" s="14">
        <v>1090</v>
      </c>
      <c r="V57" s="14">
        <v>5.6499999999999996E-3</v>
      </c>
      <c r="W57" s="14"/>
      <c r="X57" s="14"/>
      <c r="Y57" s="16"/>
      <c r="Z57" s="13">
        <v>165.1</v>
      </c>
      <c r="AA57" s="14">
        <v>161.30000000000001</v>
      </c>
      <c r="AB57" s="14">
        <v>1.6666666670000001</v>
      </c>
      <c r="AC57" s="14">
        <v>-108</v>
      </c>
      <c r="AD57" s="14">
        <v>5.8410000000000002</v>
      </c>
      <c r="AE57" s="14">
        <v>289.77</v>
      </c>
      <c r="AF57" s="14"/>
      <c r="AG57" s="14">
        <v>2.2999999999999998</v>
      </c>
      <c r="AH57" s="14">
        <v>-111.8</v>
      </c>
      <c r="AI57" s="14"/>
      <c r="AJ57" s="15" t="s">
        <v>395</v>
      </c>
      <c r="AK57" s="14">
        <v>158.32</v>
      </c>
      <c r="AL57" s="14"/>
      <c r="AM57" s="16">
        <v>12.64</v>
      </c>
      <c r="AN57" s="21" t="s">
        <v>413</v>
      </c>
      <c r="AO57" s="14"/>
      <c r="AP57" s="15"/>
      <c r="AQ57" s="15" t="s">
        <v>422</v>
      </c>
      <c r="AR57" s="24">
        <v>-4.2999999999999996E-9</v>
      </c>
      <c r="AS57" s="24">
        <v>-5.6500000000000001E-10</v>
      </c>
      <c r="AT57" s="14">
        <v>1.000702</v>
      </c>
      <c r="AU57" s="14"/>
      <c r="AV57" s="24">
        <v>-2.5399999999999999E-8</v>
      </c>
      <c r="AW57" s="27"/>
      <c r="AX57" s="13" t="s">
        <v>1627</v>
      </c>
      <c r="AY57" s="14">
        <v>0</v>
      </c>
      <c r="AZ57" s="14">
        <v>2.6</v>
      </c>
      <c r="BA57" s="14">
        <v>1</v>
      </c>
      <c r="BB57" s="16">
        <v>6</v>
      </c>
      <c r="BC57" s="13" t="s">
        <v>433</v>
      </c>
      <c r="BD57" s="14" t="s">
        <v>446</v>
      </c>
      <c r="BE57" s="14" t="s">
        <v>507</v>
      </c>
      <c r="BF57" s="14">
        <v>225</v>
      </c>
      <c r="BG57" s="16" t="s">
        <v>549</v>
      </c>
      <c r="BH57" s="13">
        <v>108</v>
      </c>
      <c r="BI57" s="14">
        <v>140</v>
      </c>
      <c r="BJ57" s="14" t="s">
        <v>621</v>
      </c>
      <c r="BK57" s="14" t="s">
        <v>739</v>
      </c>
      <c r="BL57" s="14" t="s">
        <v>856</v>
      </c>
      <c r="BM57" s="14" t="s">
        <v>974</v>
      </c>
      <c r="BN57" s="14" t="s">
        <v>1024</v>
      </c>
      <c r="BO57" s="16">
        <v>216</v>
      </c>
      <c r="BP57" s="13"/>
      <c r="BQ57" s="15" t="s">
        <v>1064</v>
      </c>
      <c r="BR57" s="14" t="s">
        <v>1117</v>
      </c>
      <c r="BS57" s="14" t="s">
        <v>1201</v>
      </c>
      <c r="BT57" s="14" t="s">
        <v>1064</v>
      </c>
      <c r="BU57" s="14">
        <v>25</v>
      </c>
      <c r="BV57" s="14">
        <v>8.3000000000000001E-3</v>
      </c>
      <c r="BW57" s="15" t="b">
        <v>0</v>
      </c>
      <c r="BX57" s="16" t="s">
        <v>1320</v>
      </c>
      <c r="BY57" s="25">
        <v>1.9999999999999999E-11</v>
      </c>
      <c r="BZ57" s="14"/>
      <c r="CA57" s="14"/>
      <c r="CB57" s="24">
        <v>4.9999999999999997E-12</v>
      </c>
      <c r="CC57" s="14"/>
      <c r="CD57" s="16">
        <v>1E-8</v>
      </c>
      <c r="CE57" s="13"/>
      <c r="CF57" s="14">
        <v>108</v>
      </c>
      <c r="CG57" s="14">
        <v>216</v>
      </c>
      <c r="CH57" s="14">
        <v>130</v>
      </c>
      <c r="CI57" s="14">
        <v>122</v>
      </c>
      <c r="CJ57" s="16"/>
    </row>
    <row r="58" spans="1:88" x14ac:dyDescent="0.25">
      <c r="A58" s="13">
        <v>55</v>
      </c>
      <c r="B58" s="14" t="s">
        <v>55</v>
      </c>
      <c r="C58" s="15" t="s">
        <v>175</v>
      </c>
      <c r="D58" s="14"/>
      <c r="E58" s="14" t="s">
        <v>1448</v>
      </c>
      <c r="F58" s="14" t="s">
        <v>294</v>
      </c>
      <c r="G58" s="16" t="s">
        <v>1507</v>
      </c>
      <c r="H58" s="21" t="s">
        <v>360</v>
      </c>
      <c r="I58" s="15">
        <v>1</v>
      </c>
      <c r="J58" s="15">
        <v>6</v>
      </c>
      <c r="K58" s="14" t="s">
        <v>369</v>
      </c>
      <c r="L58" s="16">
        <v>132.9054519</v>
      </c>
      <c r="M58" s="13">
        <v>0.14000000000000001</v>
      </c>
      <c r="N58" s="14">
        <v>1.6</v>
      </c>
      <c r="O58" s="14">
        <v>1879</v>
      </c>
      <c r="P58" s="14">
        <v>1843</v>
      </c>
      <c r="Q58" s="14">
        <v>0.2</v>
      </c>
      <c r="R58" s="14">
        <v>7.0732012719531672E-5</v>
      </c>
      <c r="S58" s="14"/>
      <c r="T58" s="14"/>
      <c r="U58" s="14"/>
      <c r="V58" s="14">
        <v>36</v>
      </c>
      <c r="W58" s="14"/>
      <c r="X58" s="14"/>
      <c r="Y58" s="16">
        <v>1.7</v>
      </c>
      <c r="Z58" s="13">
        <v>944</v>
      </c>
      <c r="AA58" s="14">
        <v>301.58999999999997</v>
      </c>
      <c r="AB58" s="14"/>
      <c r="AC58" s="14">
        <v>671</v>
      </c>
      <c r="AD58" s="14">
        <v>9.4</v>
      </c>
      <c r="AE58" s="14">
        <v>1938</v>
      </c>
      <c r="AF58" s="14"/>
      <c r="AG58" s="14">
        <v>2.09</v>
      </c>
      <c r="AH58" s="14">
        <v>28.44</v>
      </c>
      <c r="AI58" s="14"/>
      <c r="AJ58" s="15" t="s">
        <v>396</v>
      </c>
      <c r="AK58" s="14">
        <v>242</v>
      </c>
      <c r="AL58" s="14"/>
      <c r="AM58" s="16">
        <v>65</v>
      </c>
      <c r="AN58" s="21" t="s">
        <v>47</v>
      </c>
      <c r="AO58" s="14">
        <v>5000000</v>
      </c>
      <c r="AP58" s="15" t="s">
        <v>419</v>
      </c>
      <c r="AQ58" s="15" t="s">
        <v>423</v>
      </c>
      <c r="AR58" s="24">
        <v>2.7999999999999998E-9</v>
      </c>
      <c r="AS58" s="24">
        <v>3.7200000000000001E-10</v>
      </c>
      <c r="AT58" s="14"/>
      <c r="AU58" s="14">
        <v>1.9999999999999999E-7</v>
      </c>
      <c r="AV58" s="14">
        <v>5.2599999999999996E-6</v>
      </c>
      <c r="AW58" s="27"/>
      <c r="AX58" s="13" t="s">
        <v>1628</v>
      </c>
      <c r="AY58" s="14">
        <v>45.5</v>
      </c>
      <c r="AZ58" s="14">
        <v>0.79</v>
      </c>
      <c r="BA58" s="14"/>
      <c r="BB58" s="16">
        <v>1</v>
      </c>
      <c r="BC58" s="13" t="s">
        <v>434</v>
      </c>
      <c r="BD58" s="14" t="s">
        <v>446</v>
      </c>
      <c r="BE58" s="14" t="s">
        <v>508</v>
      </c>
      <c r="BF58" s="14">
        <v>229</v>
      </c>
      <c r="BG58" s="16" t="s">
        <v>550</v>
      </c>
      <c r="BH58" s="13">
        <v>298</v>
      </c>
      <c r="BI58" s="14">
        <v>244</v>
      </c>
      <c r="BJ58" s="14" t="s">
        <v>622</v>
      </c>
      <c r="BK58" s="14" t="s">
        <v>740</v>
      </c>
      <c r="BL58" s="14" t="s">
        <v>857</v>
      </c>
      <c r="BM58" s="14" t="s">
        <v>975</v>
      </c>
      <c r="BN58" s="14" t="s">
        <v>1023</v>
      </c>
      <c r="BO58" s="16"/>
      <c r="BP58" s="13"/>
      <c r="BQ58" s="15" t="s">
        <v>1064</v>
      </c>
      <c r="BR58" s="14" t="s">
        <v>1118</v>
      </c>
      <c r="BS58" s="14" t="s">
        <v>1202</v>
      </c>
      <c r="BT58" s="14" t="s">
        <v>1064</v>
      </c>
      <c r="BU58" s="14">
        <v>29</v>
      </c>
      <c r="BV58" s="14">
        <v>7.7000000000000002E-3</v>
      </c>
      <c r="BW58" s="15" t="b">
        <v>0</v>
      </c>
      <c r="BX58" s="16" t="s">
        <v>1321</v>
      </c>
      <c r="BY58" s="13">
        <v>1.9E-6</v>
      </c>
      <c r="BZ58" s="14">
        <v>2E-8</v>
      </c>
      <c r="CA58" s="14">
        <v>1.4000000000000001E-7</v>
      </c>
      <c r="CB58" s="24">
        <v>5.0000000000000003E-10</v>
      </c>
      <c r="CC58" s="14">
        <v>8.0000000000000005E-9</v>
      </c>
      <c r="CD58" s="26">
        <v>8.0000000000000003E-10</v>
      </c>
      <c r="CE58" s="13">
        <v>260</v>
      </c>
      <c r="CF58" s="14">
        <v>298</v>
      </c>
      <c r="CG58" s="14">
        <v>343</v>
      </c>
      <c r="CH58" s="14">
        <v>225</v>
      </c>
      <c r="CI58" s="14"/>
      <c r="CJ58" s="16">
        <v>265</v>
      </c>
    </row>
    <row r="59" spans="1:88" x14ac:dyDescent="0.25">
      <c r="A59" s="13">
        <v>56</v>
      </c>
      <c r="B59" s="14" t="s">
        <v>56</v>
      </c>
      <c r="C59" s="15" t="s">
        <v>176</v>
      </c>
      <c r="D59" s="14"/>
      <c r="E59" s="14"/>
      <c r="F59" s="14" t="s">
        <v>295</v>
      </c>
      <c r="G59" s="16" t="s">
        <v>1508</v>
      </c>
      <c r="H59" s="21" t="s">
        <v>360</v>
      </c>
      <c r="I59" s="15">
        <v>2</v>
      </c>
      <c r="J59" s="15">
        <v>6</v>
      </c>
      <c r="K59" s="14" t="s">
        <v>370</v>
      </c>
      <c r="L59" s="16">
        <v>137.327</v>
      </c>
      <c r="M59" s="13"/>
      <c r="N59" s="14">
        <v>9.6</v>
      </c>
      <c r="O59" s="14">
        <v>3510</v>
      </c>
      <c r="P59" s="14">
        <v>3338</v>
      </c>
      <c r="Q59" s="14">
        <v>1.25</v>
      </c>
      <c r="R59" s="14">
        <v>3.9124501424501428E-5</v>
      </c>
      <c r="S59" s="14"/>
      <c r="T59" s="14">
        <v>4.9000000000000004</v>
      </c>
      <c r="U59" s="14">
        <v>1620</v>
      </c>
      <c r="V59" s="14">
        <v>18</v>
      </c>
      <c r="W59" s="14">
        <v>2.0599999999999999E-5</v>
      </c>
      <c r="X59" s="14"/>
      <c r="Y59" s="16">
        <v>13</v>
      </c>
      <c r="Z59" s="13">
        <v>2143</v>
      </c>
      <c r="AA59" s="14">
        <v>1000</v>
      </c>
      <c r="AB59" s="14"/>
      <c r="AC59" s="14">
        <v>1870</v>
      </c>
      <c r="AD59" s="14"/>
      <c r="AE59" s="14"/>
      <c r="AF59" s="14"/>
      <c r="AG59" s="14">
        <v>8</v>
      </c>
      <c r="AH59" s="14">
        <v>727</v>
      </c>
      <c r="AI59" s="14"/>
      <c r="AJ59" s="15" t="s">
        <v>396</v>
      </c>
      <c r="AK59" s="14">
        <v>205</v>
      </c>
      <c r="AL59" s="14"/>
      <c r="AM59" s="16">
        <v>140</v>
      </c>
      <c r="AN59" s="21" t="s">
        <v>47</v>
      </c>
      <c r="AO59" s="14">
        <v>2900000</v>
      </c>
      <c r="AP59" s="15" t="s">
        <v>419</v>
      </c>
      <c r="AQ59" s="15" t="s">
        <v>423</v>
      </c>
      <c r="AR59" s="24">
        <v>1.13E-8</v>
      </c>
      <c r="AS59" s="24">
        <v>1.552E-9</v>
      </c>
      <c r="AT59" s="14"/>
      <c r="AU59" s="14">
        <v>3.4999999999999998E-7</v>
      </c>
      <c r="AV59" s="14">
        <v>3.9660000000000003E-5</v>
      </c>
      <c r="AW59" s="27"/>
      <c r="AX59" s="13" t="s">
        <v>1629</v>
      </c>
      <c r="AY59" s="14">
        <v>13.95</v>
      </c>
      <c r="AZ59" s="14">
        <v>0.89</v>
      </c>
      <c r="BA59" s="14"/>
      <c r="BB59" s="16">
        <v>2</v>
      </c>
      <c r="BC59" s="13" t="s">
        <v>434</v>
      </c>
      <c r="BD59" s="14" t="s">
        <v>446</v>
      </c>
      <c r="BE59" s="14" t="s">
        <v>509</v>
      </c>
      <c r="BF59" s="14">
        <v>229</v>
      </c>
      <c r="BG59" s="16" t="s">
        <v>550</v>
      </c>
      <c r="BH59" s="13">
        <v>253</v>
      </c>
      <c r="BI59" s="14">
        <v>215</v>
      </c>
      <c r="BJ59" s="14" t="s">
        <v>623</v>
      </c>
      <c r="BK59" s="14" t="s">
        <v>741</v>
      </c>
      <c r="BL59" s="14" t="s">
        <v>858</v>
      </c>
      <c r="BM59" s="14" t="s">
        <v>976</v>
      </c>
      <c r="BN59" s="14" t="s">
        <v>1024</v>
      </c>
      <c r="BO59" s="16"/>
      <c r="BP59" s="13"/>
      <c r="BQ59" s="15" t="s">
        <v>1064</v>
      </c>
      <c r="BR59" s="14" t="s">
        <v>1119</v>
      </c>
      <c r="BS59" s="14" t="s">
        <v>1203</v>
      </c>
      <c r="BT59" s="14" t="s">
        <v>1064</v>
      </c>
      <c r="BU59" s="14">
        <v>1.3</v>
      </c>
      <c r="BV59" s="14">
        <v>2.7E-4</v>
      </c>
      <c r="BW59" s="15" t="b">
        <v>0</v>
      </c>
      <c r="BX59" s="16" t="s">
        <v>1322</v>
      </c>
      <c r="BY59" s="13">
        <v>3.4000000000000002E-4</v>
      </c>
      <c r="BZ59" s="14">
        <v>2.9999999999999999E-7</v>
      </c>
      <c r="CA59" s="14">
        <v>2.7E-6</v>
      </c>
      <c r="CB59" s="14">
        <v>2.9999999999999997E-8</v>
      </c>
      <c r="CC59" s="14">
        <v>1E-8</v>
      </c>
      <c r="CD59" s="16">
        <v>1E-8</v>
      </c>
      <c r="CE59" s="13">
        <v>215</v>
      </c>
      <c r="CF59" s="14">
        <v>253</v>
      </c>
      <c r="CG59" s="14">
        <v>268</v>
      </c>
      <c r="CH59" s="14">
        <v>198</v>
      </c>
      <c r="CI59" s="14">
        <v>149</v>
      </c>
      <c r="CJ59" s="16">
        <v>222</v>
      </c>
    </row>
    <row r="60" spans="1:88" x14ac:dyDescent="0.25">
      <c r="A60" s="13">
        <v>57</v>
      </c>
      <c r="B60" s="14" t="s">
        <v>57</v>
      </c>
      <c r="C60" s="15" t="s">
        <v>177</v>
      </c>
      <c r="D60" s="14"/>
      <c r="E60" s="14"/>
      <c r="F60" s="14" t="s">
        <v>296</v>
      </c>
      <c r="G60" s="16" t="s">
        <v>1509</v>
      </c>
      <c r="H60" s="21" t="s">
        <v>363</v>
      </c>
      <c r="I60" s="15"/>
      <c r="J60" s="15">
        <v>6</v>
      </c>
      <c r="K60" s="14" t="s">
        <v>376</v>
      </c>
      <c r="L60" s="16">
        <v>138.90547000000001</v>
      </c>
      <c r="M60" s="13">
        <v>363</v>
      </c>
      <c r="N60" s="14">
        <v>28</v>
      </c>
      <c r="O60" s="14">
        <v>6146</v>
      </c>
      <c r="P60" s="14">
        <v>5940</v>
      </c>
      <c r="Q60" s="14">
        <v>2.5</v>
      </c>
      <c r="R60" s="14">
        <v>2.2600955092743246E-5</v>
      </c>
      <c r="S60" s="14">
        <v>0.28000000000000003</v>
      </c>
      <c r="T60" s="14">
        <v>14</v>
      </c>
      <c r="U60" s="14">
        <v>2475</v>
      </c>
      <c r="V60" s="14">
        <v>13</v>
      </c>
      <c r="W60" s="14">
        <v>1.2099999999999999E-5</v>
      </c>
      <c r="X60" s="14">
        <v>491</v>
      </c>
      <c r="Y60" s="16">
        <v>37</v>
      </c>
      <c r="Z60" s="13">
        <v>3737</v>
      </c>
      <c r="AA60" s="14">
        <v>1193</v>
      </c>
      <c r="AB60" s="14"/>
      <c r="AC60" s="14">
        <v>3464</v>
      </c>
      <c r="AD60" s="14"/>
      <c r="AE60" s="14"/>
      <c r="AF60" s="14"/>
      <c r="AG60" s="14">
        <v>6.2</v>
      </c>
      <c r="AH60" s="14">
        <v>920</v>
      </c>
      <c r="AI60" s="14"/>
      <c r="AJ60" s="15" t="s">
        <v>396</v>
      </c>
      <c r="AK60" s="14">
        <v>195</v>
      </c>
      <c r="AL60" s="14">
        <v>4.88</v>
      </c>
      <c r="AM60" s="16">
        <v>400</v>
      </c>
      <c r="AN60" s="21" t="s">
        <v>47</v>
      </c>
      <c r="AO60" s="14">
        <v>1600000</v>
      </c>
      <c r="AP60" s="15" t="s">
        <v>419</v>
      </c>
      <c r="AQ60" s="15" t="s">
        <v>423</v>
      </c>
      <c r="AR60" s="14">
        <v>1.0999999999999999E-8</v>
      </c>
      <c r="AS60" s="24">
        <v>1.5280000000000001E-9</v>
      </c>
      <c r="AT60" s="14"/>
      <c r="AU60" s="14">
        <v>6.0999999999999998E-7</v>
      </c>
      <c r="AV60" s="14">
        <v>6.7609999999999998E-5</v>
      </c>
      <c r="AW60" s="27"/>
      <c r="AX60" s="13" t="s">
        <v>1630</v>
      </c>
      <c r="AY60" s="14">
        <v>48</v>
      </c>
      <c r="AZ60" s="14">
        <v>1.1000000000000001</v>
      </c>
      <c r="BA60" s="14"/>
      <c r="BB60" s="16">
        <v>3</v>
      </c>
      <c r="BC60" s="13" t="s">
        <v>432</v>
      </c>
      <c r="BD60" s="14" t="s">
        <v>445</v>
      </c>
      <c r="BE60" s="14" t="s">
        <v>510</v>
      </c>
      <c r="BF60" s="14">
        <v>194</v>
      </c>
      <c r="BG60" s="16" t="s">
        <v>548</v>
      </c>
      <c r="BH60" s="13"/>
      <c r="BI60" s="14">
        <v>207</v>
      </c>
      <c r="BJ60" s="14" t="s">
        <v>624</v>
      </c>
      <c r="BK60" s="14" t="s">
        <v>742</v>
      </c>
      <c r="BL60" s="14" t="s">
        <v>859</v>
      </c>
      <c r="BM60" s="14" t="s">
        <v>977</v>
      </c>
      <c r="BN60" s="14" t="s">
        <v>1030</v>
      </c>
      <c r="BO60" s="16"/>
      <c r="BP60" s="13"/>
      <c r="BQ60" s="15" t="s">
        <v>1064</v>
      </c>
      <c r="BR60" s="14" t="s">
        <v>1120</v>
      </c>
      <c r="BS60" s="14" t="s">
        <v>1204</v>
      </c>
      <c r="BT60" s="14" t="s">
        <v>1064</v>
      </c>
      <c r="BU60" s="14">
        <v>8.98</v>
      </c>
      <c r="BV60" s="14">
        <v>2.3E-3</v>
      </c>
      <c r="BW60" s="15" t="b">
        <v>0</v>
      </c>
      <c r="BX60" s="16" t="s">
        <v>1323</v>
      </c>
      <c r="BY60" s="13">
        <v>3.4E-5</v>
      </c>
      <c r="BZ60" s="14"/>
      <c r="CA60" s="14">
        <v>2.8000000000000002E-7</v>
      </c>
      <c r="CB60" s="24">
        <v>3.4000000000000001E-12</v>
      </c>
      <c r="CC60" s="14">
        <v>2.0000000000000001E-9</v>
      </c>
      <c r="CD60" s="16">
        <v>2.0000000000000001E-9</v>
      </c>
      <c r="CE60" s="13">
        <v>195</v>
      </c>
      <c r="CF60" s="14"/>
      <c r="CG60" s="14"/>
      <c r="CH60" s="14">
        <v>169</v>
      </c>
      <c r="CI60" s="14">
        <v>139</v>
      </c>
      <c r="CJ60" s="16">
        <v>187</v>
      </c>
    </row>
    <row r="61" spans="1:88" x14ac:dyDescent="0.25">
      <c r="A61" s="13">
        <v>58</v>
      </c>
      <c r="B61" s="14" t="s">
        <v>58</v>
      </c>
      <c r="C61" s="15" t="s">
        <v>178</v>
      </c>
      <c r="D61" s="14"/>
      <c r="E61" s="14"/>
      <c r="F61" s="14" t="s">
        <v>297</v>
      </c>
      <c r="G61" s="16" t="s">
        <v>1510</v>
      </c>
      <c r="H61" s="21" t="s">
        <v>363</v>
      </c>
      <c r="I61" s="15"/>
      <c r="J61" s="15">
        <v>6</v>
      </c>
      <c r="K61" s="14" t="s">
        <v>376</v>
      </c>
      <c r="L61" s="16">
        <v>140.11600000000001</v>
      </c>
      <c r="M61" s="13">
        <v>412</v>
      </c>
      <c r="N61" s="14">
        <v>22</v>
      </c>
      <c r="O61" s="14">
        <v>6689</v>
      </c>
      <c r="P61" s="14">
        <v>6550</v>
      </c>
      <c r="Q61" s="14">
        <v>2.5</v>
      </c>
      <c r="R61" s="14">
        <v>2.0947226790252652E-5</v>
      </c>
      <c r="S61" s="14">
        <v>0.24</v>
      </c>
      <c r="T61" s="14">
        <v>14</v>
      </c>
      <c r="U61" s="14">
        <v>2100</v>
      </c>
      <c r="V61" s="14">
        <v>11</v>
      </c>
      <c r="W61" s="14">
        <v>6.2999999999999998E-6</v>
      </c>
      <c r="X61" s="14">
        <v>270</v>
      </c>
      <c r="Y61" s="16">
        <v>34</v>
      </c>
      <c r="Z61" s="13">
        <v>3633</v>
      </c>
      <c r="AA61" s="14">
        <v>1071</v>
      </c>
      <c r="AB61" s="14"/>
      <c r="AC61" s="14">
        <v>3360</v>
      </c>
      <c r="AD61" s="14"/>
      <c r="AE61" s="14"/>
      <c r="AF61" s="14"/>
      <c r="AG61" s="14">
        <v>5.5</v>
      </c>
      <c r="AH61" s="14">
        <v>798</v>
      </c>
      <c r="AI61" s="14">
        <v>12.5</v>
      </c>
      <c r="AJ61" s="15" t="s">
        <v>396</v>
      </c>
      <c r="AK61" s="14">
        <v>192</v>
      </c>
      <c r="AL61" s="14">
        <v>2.1999999999999999E-2</v>
      </c>
      <c r="AM61" s="16">
        <v>350</v>
      </c>
      <c r="AN61" s="21" t="s">
        <v>47</v>
      </c>
      <c r="AO61" s="14">
        <v>1400000</v>
      </c>
      <c r="AP61" s="15" t="s">
        <v>419</v>
      </c>
      <c r="AQ61" s="15" t="s">
        <v>423</v>
      </c>
      <c r="AR61" s="14">
        <v>2.2000000000000001E-7</v>
      </c>
      <c r="AS61" s="24">
        <v>3.0826000000000001E-8</v>
      </c>
      <c r="AT61" s="14"/>
      <c r="AU61" s="14">
        <v>7.4000000000000001E-7</v>
      </c>
      <c r="AV61" s="14">
        <v>1.4716E-3</v>
      </c>
      <c r="AW61" s="27"/>
      <c r="AX61" s="13" t="s">
        <v>1631</v>
      </c>
      <c r="AY61" s="14">
        <v>50</v>
      </c>
      <c r="AZ61" s="14">
        <v>1.1200000000000001</v>
      </c>
      <c r="BA61" s="14"/>
      <c r="BB61" s="16">
        <v>4</v>
      </c>
      <c r="BC61" s="13" t="s">
        <v>432</v>
      </c>
      <c r="BD61" s="14" t="s">
        <v>445</v>
      </c>
      <c r="BE61" s="14" t="s">
        <v>511</v>
      </c>
      <c r="BF61" s="14">
        <v>194</v>
      </c>
      <c r="BG61" s="16" t="s">
        <v>548</v>
      </c>
      <c r="BH61" s="13"/>
      <c r="BI61" s="14">
        <v>204</v>
      </c>
      <c r="BJ61" s="14" t="s">
        <v>625</v>
      </c>
      <c r="BK61" s="14" t="s">
        <v>743</v>
      </c>
      <c r="BL61" s="14" t="s">
        <v>860</v>
      </c>
      <c r="BM61" s="14" t="s">
        <v>978</v>
      </c>
      <c r="BN61" s="14" t="s">
        <v>1040</v>
      </c>
      <c r="BO61" s="16"/>
      <c r="BP61" s="13"/>
      <c r="BQ61" s="15" t="s">
        <v>1064</v>
      </c>
      <c r="BR61" s="14" t="s">
        <v>1121</v>
      </c>
      <c r="BS61" s="14" t="s">
        <v>1205</v>
      </c>
      <c r="BT61" s="14" t="s">
        <v>1064</v>
      </c>
      <c r="BU61" s="14">
        <v>0.6</v>
      </c>
      <c r="BV61" s="14">
        <v>2.1000000000000001E-4</v>
      </c>
      <c r="BW61" s="15" t="b">
        <v>0</v>
      </c>
      <c r="BX61" s="16" t="s">
        <v>1324</v>
      </c>
      <c r="BY61" s="13">
        <v>6.0000000000000002E-5</v>
      </c>
      <c r="BZ61" s="14"/>
      <c r="CA61" s="14">
        <v>7.5000000000000002E-7</v>
      </c>
      <c r="CB61" s="24">
        <v>1.1999999999999999E-12</v>
      </c>
      <c r="CC61" s="14">
        <v>4.0000000000000002E-9</v>
      </c>
      <c r="CD61" s="16">
        <v>1E-8</v>
      </c>
      <c r="CE61" s="13">
        <v>185</v>
      </c>
      <c r="CF61" s="14"/>
      <c r="CG61" s="14"/>
      <c r="CH61" s="14"/>
      <c r="CI61" s="14">
        <v>131</v>
      </c>
      <c r="CJ61" s="16">
        <v>181.8</v>
      </c>
    </row>
    <row r="62" spans="1:88" x14ac:dyDescent="0.25">
      <c r="A62" s="13">
        <v>59</v>
      </c>
      <c r="B62" s="14" t="s">
        <v>59</v>
      </c>
      <c r="C62" s="15" t="s">
        <v>179</v>
      </c>
      <c r="D62" s="14"/>
      <c r="E62" s="14"/>
      <c r="F62" s="14" t="s">
        <v>298</v>
      </c>
      <c r="G62" s="16" t="s">
        <v>1511</v>
      </c>
      <c r="H62" s="21" t="s">
        <v>363</v>
      </c>
      <c r="I62" s="15"/>
      <c r="J62" s="15">
        <v>6</v>
      </c>
      <c r="K62" s="14" t="s">
        <v>376</v>
      </c>
      <c r="L62" s="16">
        <v>140.90764999999999</v>
      </c>
      <c r="M62" s="13">
        <v>481</v>
      </c>
      <c r="N62" s="14">
        <v>29</v>
      </c>
      <c r="O62" s="14">
        <v>6640</v>
      </c>
      <c r="P62" s="14">
        <v>6500</v>
      </c>
      <c r="Q62" s="14"/>
      <c r="R62" s="14">
        <v>2.1221031626506022E-5</v>
      </c>
      <c r="S62" s="14">
        <v>0.28000000000000003</v>
      </c>
      <c r="T62" s="14">
        <v>15</v>
      </c>
      <c r="U62" s="14">
        <v>2280</v>
      </c>
      <c r="V62" s="14">
        <v>13</v>
      </c>
      <c r="W62" s="14">
        <v>6.7000000000000002E-6</v>
      </c>
      <c r="X62" s="14">
        <v>400</v>
      </c>
      <c r="Y62" s="16">
        <v>37</v>
      </c>
      <c r="Z62" s="13">
        <v>3563</v>
      </c>
      <c r="AA62" s="14">
        <v>1204</v>
      </c>
      <c r="AB62" s="14"/>
      <c r="AC62" s="14">
        <v>3290</v>
      </c>
      <c r="AD62" s="14"/>
      <c r="AE62" s="14"/>
      <c r="AF62" s="14"/>
      <c r="AG62" s="14">
        <v>6.9</v>
      </c>
      <c r="AH62" s="14">
        <v>931</v>
      </c>
      <c r="AI62" s="14"/>
      <c r="AJ62" s="15" t="s">
        <v>396</v>
      </c>
      <c r="AK62" s="14">
        <v>193</v>
      </c>
      <c r="AL62" s="14"/>
      <c r="AM62" s="16">
        <v>330</v>
      </c>
      <c r="AN62" s="21" t="s">
        <v>47</v>
      </c>
      <c r="AO62" s="14">
        <v>1400000</v>
      </c>
      <c r="AP62" s="15" t="s">
        <v>419</v>
      </c>
      <c r="AQ62" s="15" t="s">
        <v>423</v>
      </c>
      <c r="AR62" s="14">
        <v>4.2300000000000002E-7</v>
      </c>
      <c r="AS62" s="24">
        <v>5.9604000000000002E-8</v>
      </c>
      <c r="AT62" s="14"/>
      <c r="AU62" s="14">
        <v>6.9999999999999997E-7</v>
      </c>
      <c r="AV62" s="14">
        <v>2.8086999999999999E-3</v>
      </c>
      <c r="AW62" s="27"/>
      <c r="AX62" s="13" t="s">
        <v>1632</v>
      </c>
      <c r="AY62" s="14">
        <v>50</v>
      </c>
      <c r="AZ62" s="14">
        <v>1.1299999999999999</v>
      </c>
      <c r="BA62" s="14"/>
      <c r="BB62" s="16">
        <v>4</v>
      </c>
      <c r="BC62" s="13" t="s">
        <v>432</v>
      </c>
      <c r="BD62" s="14" t="s">
        <v>445</v>
      </c>
      <c r="BE62" s="14" t="s">
        <v>512</v>
      </c>
      <c r="BF62" s="14">
        <v>194</v>
      </c>
      <c r="BG62" s="16" t="s">
        <v>548</v>
      </c>
      <c r="BH62" s="13">
        <v>247</v>
      </c>
      <c r="BI62" s="14">
        <v>203</v>
      </c>
      <c r="BJ62" s="14" t="s">
        <v>626</v>
      </c>
      <c r="BK62" s="14" t="s">
        <v>744</v>
      </c>
      <c r="BL62" s="14" t="s">
        <v>861</v>
      </c>
      <c r="BM62" s="14" t="s">
        <v>979</v>
      </c>
      <c r="BN62" s="14" t="s">
        <v>1041</v>
      </c>
      <c r="BO62" s="16"/>
      <c r="BP62" s="13"/>
      <c r="BQ62" s="15" t="s">
        <v>1064</v>
      </c>
      <c r="BR62" s="14" t="s">
        <v>1122</v>
      </c>
      <c r="BS62" s="14" t="s">
        <v>1206</v>
      </c>
      <c r="BT62" s="14" t="s">
        <v>1064</v>
      </c>
      <c r="BU62" s="14">
        <v>11.4</v>
      </c>
      <c r="BV62" s="14">
        <v>2.8999999999999998E-3</v>
      </c>
      <c r="BW62" s="15" t="b">
        <v>0</v>
      </c>
      <c r="BX62" s="16" t="s">
        <v>1325</v>
      </c>
      <c r="BY62" s="13">
        <v>8.6000000000000007E-6</v>
      </c>
      <c r="BZ62" s="14"/>
      <c r="CA62" s="14">
        <v>9.8000000000000004E-8</v>
      </c>
      <c r="CB62" s="24">
        <v>5.9999999999999997E-13</v>
      </c>
      <c r="CC62" s="14">
        <v>1.0000000000000001E-9</v>
      </c>
      <c r="CD62" s="16">
        <v>2.0000000000000001E-9</v>
      </c>
      <c r="CE62" s="13">
        <v>185</v>
      </c>
      <c r="CF62" s="14">
        <v>247</v>
      </c>
      <c r="CG62" s="14"/>
      <c r="CH62" s="14"/>
      <c r="CI62" s="14">
        <v>128</v>
      </c>
      <c r="CJ62" s="16">
        <v>182.4</v>
      </c>
    </row>
    <row r="63" spans="1:88" x14ac:dyDescent="0.25">
      <c r="A63" s="13">
        <v>60</v>
      </c>
      <c r="B63" s="14" t="s">
        <v>60</v>
      </c>
      <c r="C63" s="15" t="s">
        <v>180</v>
      </c>
      <c r="D63" s="14"/>
      <c r="E63" s="14"/>
      <c r="F63" s="14" t="s">
        <v>299</v>
      </c>
      <c r="G63" s="16" t="s">
        <v>1512</v>
      </c>
      <c r="H63" s="21" t="s">
        <v>363</v>
      </c>
      <c r="I63" s="15"/>
      <c r="J63" s="15">
        <v>6</v>
      </c>
      <c r="K63" s="14" t="s">
        <v>376</v>
      </c>
      <c r="L63" s="16">
        <v>144.24199999999999</v>
      </c>
      <c r="M63" s="13">
        <v>265</v>
      </c>
      <c r="N63" s="14">
        <v>32</v>
      </c>
      <c r="O63" s="14">
        <v>7010</v>
      </c>
      <c r="P63" s="14">
        <v>6890</v>
      </c>
      <c r="Q63" s="14"/>
      <c r="R63" s="14">
        <v>2.0576604850213979E-5</v>
      </c>
      <c r="S63" s="14">
        <v>0.28000000000000003</v>
      </c>
      <c r="T63" s="14">
        <v>16</v>
      </c>
      <c r="U63" s="14">
        <v>2330</v>
      </c>
      <c r="V63" s="14">
        <v>17</v>
      </c>
      <c r="W63" s="14">
        <v>9.5999999999999996E-6</v>
      </c>
      <c r="X63" s="14">
        <v>343</v>
      </c>
      <c r="Y63" s="16">
        <v>41</v>
      </c>
      <c r="Z63" s="13">
        <v>3373</v>
      </c>
      <c r="AA63" s="14">
        <v>1294</v>
      </c>
      <c r="AB63" s="14"/>
      <c r="AC63" s="14">
        <v>3100</v>
      </c>
      <c r="AD63" s="14"/>
      <c r="AE63" s="14"/>
      <c r="AF63" s="14"/>
      <c r="AG63" s="14">
        <v>7.1</v>
      </c>
      <c r="AH63" s="14">
        <v>1021</v>
      </c>
      <c r="AI63" s="14">
        <v>19.2</v>
      </c>
      <c r="AJ63" s="15" t="s">
        <v>396</v>
      </c>
      <c r="AK63" s="14">
        <v>190</v>
      </c>
      <c r="AL63" s="14"/>
      <c r="AM63" s="16">
        <v>285</v>
      </c>
      <c r="AN63" s="21" t="s">
        <v>47</v>
      </c>
      <c r="AO63" s="14">
        <v>1600000</v>
      </c>
      <c r="AP63" s="15" t="s">
        <v>419</v>
      </c>
      <c r="AQ63" s="15" t="s">
        <v>423</v>
      </c>
      <c r="AR63" s="14">
        <v>4.7999999999999996E-7</v>
      </c>
      <c r="AS63" s="24">
        <v>6.9234999999999998E-8</v>
      </c>
      <c r="AT63" s="14"/>
      <c r="AU63" s="14">
        <v>6.4000000000000001E-7</v>
      </c>
      <c r="AV63" s="14">
        <v>3.3647999999999998E-3</v>
      </c>
      <c r="AW63" s="27"/>
      <c r="AX63" s="13" t="s">
        <v>1633</v>
      </c>
      <c r="AY63" s="14">
        <v>50</v>
      </c>
      <c r="AZ63" s="14">
        <v>1.1399999999999999</v>
      </c>
      <c r="BA63" s="14"/>
      <c r="BB63" s="16">
        <v>3</v>
      </c>
      <c r="BC63" s="13" t="s">
        <v>432</v>
      </c>
      <c r="BD63" s="14" t="s">
        <v>445</v>
      </c>
      <c r="BE63" s="14" t="s">
        <v>513</v>
      </c>
      <c r="BF63" s="14">
        <v>194</v>
      </c>
      <c r="BG63" s="16" t="s">
        <v>548</v>
      </c>
      <c r="BH63" s="13">
        <v>206</v>
      </c>
      <c r="BI63" s="14">
        <v>201</v>
      </c>
      <c r="BJ63" s="14" t="s">
        <v>627</v>
      </c>
      <c r="BK63" s="14" t="s">
        <v>745</v>
      </c>
      <c r="BL63" s="14" t="s">
        <v>862</v>
      </c>
      <c r="BM63" s="14" t="s">
        <v>980</v>
      </c>
      <c r="BN63" s="14" t="s">
        <v>1042</v>
      </c>
      <c r="BO63" s="16"/>
      <c r="BP63" s="13"/>
      <c r="BQ63" s="15" t="s">
        <v>1064</v>
      </c>
      <c r="BR63" s="14" t="s">
        <v>1123</v>
      </c>
      <c r="BS63" s="14" t="s">
        <v>1207</v>
      </c>
      <c r="BT63" s="14" t="s">
        <v>1064</v>
      </c>
      <c r="BU63" s="14">
        <v>49</v>
      </c>
      <c r="BV63" s="14">
        <v>1.0999999999999999E-2</v>
      </c>
      <c r="BW63" s="15" t="b">
        <v>0</v>
      </c>
      <c r="BX63" s="16" t="s">
        <v>1326</v>
      </c>
      <c r="BY63" s="13">
        <v>3.3000000000000003E-5</v>
      </c>
      <c r="BZ63" s="14"/>
      <c r="CA63" s="14">
        <v>4.9999999999999998E-7</v>
      </c>
      <c r="CB63" s="24">
        <v>2.8000000000000002E-12</v>
      </c>
      <c r="CC63" s="14">
        <v>3E-9</v>
      </c>
      <c r="CD63" s="16">
        <v>1E-8</v>
      </c>
      <c r="CE63" s="13">
        <v>185</v>
      </c>
      <c r="CF63" s="14">
        <v>206</v>
      </c>
      <c r="CG63" s="14"/>
      <c r="CH63" s="14"/>
      <c r="CI63" s="14"/>
      <c r="CJ63" s="16">
        <v>181.4</v>
      </c>
    </row>
    <row r="64" spans="1:88" x14ac:dyDescent="0.25">
      <c r="A64" s="13">
        <v>61</v>
      </c>
      <c r="B64" s="14" t="s">
        <v>61</v>
      </c>
      <c r="C64" s="15" t="s">
        <v>181</v>
      </c>
      <c r="D64" s="14"/>
      <c r="E64" s="14"/>
      <c r="F64" s="14" t="s">
        <v>300</v>
      </c>
      <c r="G64" s="16" t="s">
        <v>1513</v>
      </c>
      <c r="H64" s="21" t="s">
        <v>363</v>
      </c>
      <c r="I64" s="15"/>
      <c r="J64" s="15">
        <v>6</v>
      </c>
      <c r="K64" s="14" t="s">
        <v>376</v>
      </c>
      <c r="L64" s="16">
        <v>145</v>
      </c>
      <c r="M64" s="13"/>
      <c r="N64" s="14">
        <v>33</v>
      </c>
      <c r="O64" s="14">
        <v>7264</v>
      </c>
      <c r="P64" s="14"/>
      <c r="Q64" s="14"/>
      <c r="R64" s="14">
        <v>1.9961453744493392E-5</v>
      </c>
      <c r="S64" s="14">
        <v>0.28000000000000003</v>
      </c>
      <c r="T64" s="14">
        <v>18</v>
      </c>
      <c r="U64" s="14"/>
      <c r="V64" s="14">
        <v>15</v>
      </c>
      <c r="W64" s="14">
        <v>1.1E-5</v>
      </c>
      <c r="X64" s="14"/>
      <c r="Y64" s="16">
        <v>46</v>
      </c>
      <c r="Z64" s="13">
        <v>3273</v>
      </c>
      <c r="AA64" s="14">
        <v>1373</v>
      </c>
      <c r="AB64" s="14"/>
      <c r="AC64" s="14">
        <v>3000</v>
      </c>
      <c r="AD64" s="14"/>
      <c r="AE64" s="14"/>
      <c r="AF64" s="14"/>
      <c r="AG64" s="14">
        <v>7.7</v>
      </c>
      <c r="AH64" s="14">
        <v>1100</v>
      </c>
      <c r="AI64" s="14"/>
      <c r="AJ64" s="15" t="s">
        <v>396</v>
      </c>
      <c r="AK64" s="14"/>
      <c r="AL64" s="14"/>
      <c r="AM64" s="16">
        <v>290</v>
      </c>
      <c r="AN64" s="21" t="s">
        <v>47</v>
      </c>
      <c r="AO64" s="14">
        <v>1300000</v>
      </c>
      <c r="AP64" s="15" t="s">
        <v>419</v>
      </c>
      <c r="AQ64" s="15"/>
      <c r="AR64" s="14"/>
      <c r="AS64" s="14"/>
      <c r="AT64" s="14"/>
      <c r="AU64" s="14">
        <v>7.5000000000000002E-7</v>
      </c>
      <c r="AV64" s="14"/>
      <c r="AW64" s="27"/>
      <c r="AX64" s="13"/>
      <c r="AY64" s="14">
        <v>50</v>
      </c>
      <c r="AZ64" s="14"/>
      <c r="BA64" s="14"/>
      <c r="BB64" s="16">
        <v>3</v>
      </c>
      <c r="BC64" s="13"/>
      <c r="BD64" s="14"/>
      <c r="BE64" s="14"/>
      <c r="BF64" s="14"/>
      <c r="BG64" s="16"/>
      <c r="BH64" s="13">
        <v>205</v>
      </c>
      <c r="BI64" s="14">
        <v>199</v>
      </c>
      <c r="BJ64" s="14" t="s">
        <v>628</v>
      </c>
      <c r="BK64" s="14" t="s">
        <v>746</v>
      </c>
      <c r="BL64" s="14" t="s">
        <v>863</v>
      </c>
      <c r="BM64" s="14" t="s">
        <v>981</v>
      </c>
      <c r="BN64" s="14" t="s">
        <v>1043</v>
      </c>
      <c r="BO64" s="16"/>
      <c r="BP64" s="13" t="s">
        <v>1060</v>
      </c>
      <c r="BQ64" s="15">
        <v>559000000</v>
      </c>
      <c r="BR64" s="14" t="s">
        <v>239</v>
      </c>
      <c r="BS64" s="14" t="s">
        <v>1208</v>
      </c>
      <c r="BT64" s="14">
        <v>806000000</v>
      </c>
      <c r="BU64" s="14">
        <v>8000</v>
      </c>
      <c r="BV64" s="14"/>
      <c r="BW64" s="15" t="b">
        <v>1</v>
      </c>
      <c r="BX64" s="16" t="s">
        <v>239</v>
      </c>
      <c r="BY64" s="13">
        <v>0</v>
      </c>
      <c r="BZ64" s="14">
        <v>0</v>
      </c>
      <c r="CA64" s="14">
        <v>0</v>
      </c>
      <c r="CB64" s="14">
        <v>0</v>
      </c>
      <c r="CC64" s="14">
        <v>0</v>
      </c>
      <c r="CD64" s="16"/>
      <c r="CE64" s="13">
        <v>185</v>
      </c>
      <c r="CF64" s="14">
        <v>205</v>
      </c>
      <c r="CG64" s="14"/>
      <c r="CH64" s="14"/>
      <c r="CI64" s="14"/>
      <c r="CJ64" s="16">
        <v>183.4</v>
      </c>
    </row>
    <row r="65" spans="1:88" x14ac:dyDescent="0.25">
      <c r="A65" s="13">
        <v>62</v>
      </c>
      <c r="B65" s="14" t="s">
        <v>62</v>
      </c>
      <c r="C65" s="15" t="s">
        <v>182</v>
      </c>
      <c r="D65" s="14"/>
      <c r="E65" s="14"/>
      <c r="F65" s="14" t="s">
        <v>301</v>
      </c>
      <c r="G65" s="16" t="s">
        <v>1514</v>
      </c>
      <c r="H65" s="21" t="s">
        <v>363</v>
      </c>
      <c r="I65" s="15"/>
      <c r="J65" s="15">
        <v>6</v>
      </c>
      <c r="K65" s="14" t="s">
        <v>376</v>
      </c>
      <c r="L65" s="16">
        <v>150.36000000000001</v>
      </c>
      <c r="M65" s="13">
        <v>441</v>
      </c>
      <c r="N65" s="14">
        <v>38</v>
      </c>
      <c r="O65" s="14">
        <v>7353</v>
      </c>
      <c r="P65" s="14">
        <v>7160</v>
      </c>
      <c r="Q65" s="14"/>
      <c r="R65" s="14">
        <v>2.0448796409628724E-5</v>
      </c>
      <c r="S65" s="14">
        <v>0.27</v>
      </c>
      <c r="T65" s="14">
        <v>20</v>
      </c>
      <c r="U65" s="14">
        <v>2130</v>
      </c>
      <c r="V65" s="14">
        <v>13</v>
      </c>
      <c r="W65" s="14">
        <v>1.27E-5</v>
      </c>
      <c r="X65" s="14">
        <v>412</v>
      </c>
      <c r="Y65" s="16">
        <v>50</v>
      </c>
      <c r="Z65" s="13">
        <v>2076</v>
      </c>
      <c r="AA65" s="14">
        <v>1345</v>
      </c>
      <c r="AB65" s="14"/>
      <c r="AC65" s="14">
        <v>1803</v>
      </c>
      <c r="AD65" s="14"/>
      <c r="AE65" s="14"/>
      <c r="AF65" s="14"/>
      <c r="AG65" s="14">
        <v>8.6</v>
      </c>
      <c r="AH65" s="14">
        <v>1072</v>
      </c>
      <c r="AI65" s="14">
        <v>106</v>
      </c>
      <c r="AJ65" s="15" t="s">
        <v>396</v>
      </c>
      <c r="AK65" s="14">
        <v>196</v>
      </c>
      <c r="AL65" s="14"/>
      <c r="AM65" s="16">
        <v>175</v>
      </c>
      <c r="AN65" s="21" t="s">
        <v>47</v>
      </c>
      <c r="AO65" s="14">
        <v>1100000</v>
      </c>
      <c r="AP65" s="15" t="s">
        <v>419</v>
      </c>
      <c r="AQ65" s="15" t="s">
        <v>423</v>
      </c>
      <c r="AR65" s="14">
        <v>1.11E-7</v>
      </c>
      <c r="AS65" s="24">
        <v>1.6689999999999999E-8</v>
      </c>
      <c r="AT65" s="14"/>
      <c r="AU65" s="14">
        <v>9.4E-7</v>
      </c>
      <c r="AV65" s="14">
        <v>8.1618000000000001E-4</v>
      </c>
      <c r="AW65" s="27"/>
      <c r="AX65" s="13" t="s">
        <v>1634</v>
      </c>
      <c r="AY65" s="14">
        <v>50</v>
      </c>
      <c r="AZ65" s="14">
        <v>1.17</v>
      </c>
      <c r="BA65" s="14"/>
      <c r="BB65" s="16">
        <v>3</v>
      </c>
      <c r="BC65" s="13" t="s">
        <v>435</v>
      </c>
      <c r="BD65" s="14" t="s">
        <v>445</v>
      </c>
      <c r="BE65" s="14" t="s">
        <v>514</v>
      </c>
      <c r="BF65" s="14">
        <v>166</v>
      </c>
      <c r="BG65" s="16" t="s">
        <v>551</v>
      </c>
      <c r="BH65" s="13">
        <v>238</v>
      </c>
      <c r="BI65" s="14">
        <v>198</v>
      </c>
      <c r="BJ65" s="14" t="s">
        <v>629</v>
      </c>
      <c r="BK65" s="14" t="s">
        <v>747</v>
      </c>
      <c r="BL65" s="14" t="s">
        <v>864</v>
      </c>
      <c r="BM65" s="14" t="s">
        <v>982</v>
      </c>
      <c r="BN65" s="14" t="s">
        <v>1044</v>
      </c>
      <c r="BO65" s="16"/>
      <c r="BP65" s="13"/>
      <c r="BQ65" s="15" t="s">
        <v>1064</v>
      </c>
      <c r="BR65" s="14" t="s">
        <v>1124</v>
      </c>
      <c r="BS65" s="14" t="s">
        <v>1209</v>
      </c>
      <c r="BT65" s="14" t="s">
        <v>1064</v>
      </c>
      <c r="BU65" s="14">
        <v>5900</v>
      </c>
      <c r="BV65" s="14">
        <v>4.7</v>
      </c>
      <c r="BW65" s="15" t="b">
        <v>0</v>
      </c>
      <c r="BX65" s="16" t="s">
        <v>1327</v>
      </c>
      <c r="BY65" s="13">
        <v>6.0000000000000002E-6</v>
      </c>
      <c r="BZ65" s="14"/>
      <c r="CA65" s="14">
        <v>1.6999999999999999E-7</v>
      </c>
      <c r="CB65" s="24">
        <v>4.5E-13</v>
      </c>
      <c r="CC65" s="14">
        <v>1.0000000000000001E-9</v>
      </c>
      <c r="CD65" s="16">
        <v>5.0000000000000001E-9</v>
      </c>
      <c r="CE65" s="13">
        <v>185</v>
      </c>
      <c r="CF65" s="14">
        <v>238</v>
      </c>
      <c r="CG65" s="14"/>
      <c r="CH65" s="14"/>
      <c r="CI65" s="14"/>
      <c r="CJ65" s="16">
        <v>180.4</v>
      </c>
    </row>
    <row r="66" spans="1:88" x14ac:dyDescent="0.25">
      <c r="A66" s="13">
        <v>63</v>
      </c>
      <c r="B66" s="14" t="s">
        <v>63</v>
      </c>
      <c r="C66" s="15" t="s">
        <v>183</v>
      </c>
      <c r="D66" s="14"/>
      <c r="E66" s="14"/>
      <c r="F66" s="14" t="s">
        <v>302</v>
      </c>
      <c r="G66" s="16" t="s">
        <v>1515</v>
      </c>
      <c r="H66" s="21" t="s">
        <v>363</v>
      </c>
      <c r="I66" s="15"/>
      <c r="J66" s="15">
        <v>6</v>
      </c>
      <c r="K66" s="14" t="s">
        <v>376</v>
      </c>
      <c r="L66" s="16">
        <v>151.964</v>
      </c>
      <c r="M66" s="13"/>
      <c r="N66" s="14">
        <v>8.3000000000000007</v>
      </c>
      <c r="O66" s="14">
        <v>5244</v>
      </c>
      <c r="P66" s="14">
        <v>5130</v>
      </c>
      <c r="Q66" s="14"/>
      <c r="R66" s="14">
        <v>2.8978642257818458E-5</v>
      </c>
      <c r="S66" s="14">
        <v>0.15</v>
      </c>
      <c r="T66" s="14">
        <v>7.9</v>
      </c>
      <c r="U66" s="14"/>
      <c r="V66" s="14">
        <v>14</v>
      </c>
      <c r="W66" s="14">
        <v>3.4999999999999997E-5</v>
      </c>
      <c r="X66" s="14">
        <v>167</v>
      </c>
      <c r="Y66" s="16">
        <v>18</v>
      </c>
      <c r="Z66" s="13">
        <v>1800</v>
      </c>
      <c r="AA66" s="14">
        <v>1095</v>
      </c>
      <c r="AB66" s="14"/>
      <c r="AC66" s="14">
        <v>1527</v>
      </c>
      <c r="AD66" s="14"/>
      <c r="AE66" s="14"/>
      <c r="AF66" s="14"/>
      <c r="AG66" s="14">
        <v>9.1999999999999993</v>
      </c>
      <c r="AH66" s="14">
        <v>822</v>
      </c>
      <c r="AI66" s="14">
        <v>90.5</v>
      </c>
      <c r="AJ66" s="15" t="s">
        <v>396</v>
      </c>
      <c r="AK66" s="14">
        <v>182</v>
      </c>
      <c r="AL66" s="14"/>
      <c r="AM66" s="16">
        <v>175</v>
      </c>
      <c r="AN66" s="21" t="s">
        <v>47</v>
      </c>
      <c r="AO66" s="14">
        <v>1100000</v>
      </c>
      <c r="AP66" s="15" t="s">
        <v>419</v>
      </c>
      <c r="AQ66" s="15" t="s">
        <v>423</v>
      </c>
      <c r="AR66" s="14">
        <v>2.7599999999999998E-7</v>
      </c>
      <c r="AS66" s="24">
        <v>4.1941999999999999E-8</v>
      </c>
      <c r="AT66" s="14"/>
      <c r="AU66" s="14">
        <v>8.9999999999999996E-7</v>
      </c>
      <c r="AV66" s="14">
        <v>1.4473000000000001E-3</v>
      </c>
      <c r="AW66" s="27"/>
      <c r="AX66" s="13" t="s">
        <v>1635</v>
      </c>
      <c r="AY66" s="14">
        <v>50</v>
      </c>
      <c r="AZ66" s="14"/>
      <c r="BA66" s="14"/>
      <c r="BB66" s="16">
        <v>3</v>
      </c>
      <c r="BC66" s="13" t="s">
        <v>434</v>
      </c>
      <c r="BD66" s="14" t="s">
        <v>446</v>
      </c>
      <c r="BE66" s="14" t="s">
        <v>515</v>
      </c>
      <c r="BF66" s="14">
        <v>229</v>
      </c>
      <c r="BG66" s="16" t="s">
        <v>550</v>
      </c>
      <c r="BH66" s="13">
        <v>231</v>
      </c>
      <c r="BI66" s="14">
        <v>198</v>
      </c>
      <c r="BJ66" s="14" t="s">
        <v>630</v>
      </c>
      <c r="BK66" s="14" t="s">
        <v>748</v>
      </c>
      <c r="BL66" s="14" t="s">
        <v>865</v>
      </c>
      <c r="BM66" s="14" t="s">
        <v>983</v>
      </c>
      <c r="BN66" s="14" t="s">
        <v>1045</v>
      </c>
      <c r="BO66" s="16"/>
      <c r="BP66" s="13"/>
      <c r="BQ66" s="15" t="s">
        <v>1064</v>
      </c>
      <c r="BR66" s="14" t="s">
        <v>1125</v>
      </c>
      <c r="BS66" s="14" t="s">
        <v>1210</v>
      </c>
      <c r="BT66" s="14" t="s">
        <v>1064</v>
      </c>
      <c r="BU66" s="14">
        <v>4450</v>
      </c>
      <c r="BV66" s="14">
        <v>0.6</v>
      </c>
      <c r="BW66" s="15" t="b">
        <v>0</v>
      </c>
      <c r="BX66" s="16" t="s">
        <v>1328</v>
      </c>
      <c r="BY66" s="13">
        <v>1.7999999999999999E-6</v>
      </c>
      <c r="BZ66" s="14"/>
      <c r="CA66" s="14">
        <v>5.8999999999999999E-8</v>
      </c>
      <c r="CB66" s="24">
        <v>1.3E-13</v>
      </c>
      <c r="CC66" s="24">
        <v>5.0000000000000003E-10</v>
      </c>
      <c r="CD66" s="26">
        <v>5.0000000000000003E-10</v>
      </c>
      <c r="CE66" s="13">
        <v>185</v>
      </c>
      <c r="CF66" s="14">
        <v>231</v>
      </c>
      <c r="CG66" s="14"/>
      <c r="CH66" s="14"/>
      <c r="CI66" s="14"/>
      <c r="CJ66" s="16">
        <v>180.4</v>
      </c>
    </row>
    <row r="67" spans="1:88" x14ac:dyDescent="0.25">
      <c r="A67" s="13">
        <v>64</v>
      </c>
      <c r="B67" s="14" t="s">
        <v>64</v>
      </c>
      <c r="C67" s="15" t="s">
        <v>184</v>
      </c>
      <c r="D67" s="14"/>
      <c r="E67" s="14"/>
      <c r="F67" s="14" t="s">
        <v>303</v>
      </c>
      <c r="G67" s="16" t="s">
        <v>1516</v>
      </c>
      <c r="H67" s="21" t="s">
        <v>363</v>
      </c>
      <c r="I67" s="15"/>
      <c r="J67" s="15">
        <v>6</v>
      </c>
      <c r="K67" s="14" t="s">
        <v>376</v>
      </c>
      <c r="L67" s="16">
        <v>157.25</v>
      </c>
      <c r="M67" s="13"/>
      <c r="N67" s="14">
        <v>38</v>
      </c>
      <c r="O67" s="14">
        <v>7901</v>
      </c>
      <c r="P67" s="14">
        <v>7400</v>
      </c>
      <c r="Q67" s="14"/>
      <c r="R67" s="14">
        <v>1.9902543981774458E-5</v>
      </c>
      <c r="S67" s="14">
        <v>0.26</v>
      </c>
      <c r="T67" s="14">
        <v>22</v>
      </c>
      <c r="U67" s="14">
        <v>2680</v>
      </c>
      <c r="V67" s="14">
        <v>11</v>
      </c>
      <c r="W67" s="14">
        <v>9.3999999999999998E-6</v>
      </c>
      <c r="X67" s="14">
        <v>570</v>
      </c>
      <c r="Y67" s="16">
        <v>55</v>
      </c>
      <c r="Z67" s="13">
        <v>3523</v>
      </c>
      <c r="AA67" s="14">
        <v>1586</v>
      </c>
      <c r="AB67" s="14"/>
      <c r="AC67" s="14">
        <v>3250</v>
      </c>
      <c r="AD67" s="14"/>
      <c r="AE67" s="14"/>
      <c r="AF67" s="14">
        <v>292</v>
      </c>
      <c r="AG67" s="14">
        <v>10</v>
      </c>
      <c r="AH67" s="14">
        <v>1313</v>
      </c>
      <c r="AI67" s="14"/>
      <c r="AJ67" s="15" t="s">
        <v>396</v>
      </c>
      <c r="AK67" s="14">
        <v>240</v>
      </c>
      <c r="AL67" s="14">
        <v>1.083</v>
      </c>
      <c r="AM67" s="16">
        <v>305</v>
      </c>
      <c r="AN67" s="21" t="s">
        <v>47</v>
      </c>
      <c r="AO67" s="14">
        <v>770000</v>
      </c>
      <c r="AP67" s="15" t="s">
        <v>419</v>
      </c>
      <c r="AQ67" s="15" t="s">
        <v>425</v>
      </c>
      <c r="AR67" s="14"/>
      <c r="AS67" s="14"/>
      <c r="AT67" s="14"/>
      <c r="AU67" s="14">
        <v>1.3E-6</v>
      </c>
      <c r="AV67" s="14"/>
      <c r="AW67" s="27"/>
      <c r="AX67" s="13" t="s">
        <v>1636</v>
      </c>
      <c r="AY67" s="14">
        <v>50</v>
      </c>
      <c r="AZ67" s="14">
        <v>1.2</v>
      </c>
      <c r="BA67" s="14"/>
      <c r="BB67" s="16">
        <v>3</v>
      </c>
      <c r="BC67" s="13" t="s">
        <v>432</v>
      </c>
      <c r="BD67" s="14" t="s">
        <v>445</v>
      </c>
      <c r="BE67" s="14" t="s">
        <v>516</v>
      </c>
      <c r="BF67" s="14">
        <v>194</v>
      </c>
      <c r="BG67" s="16" t="s">
        <v>548</v>
      </c>
      <c r="BH67" s="13">
        <v>233</v>
      </c>
      <c r="BI67" s="14">
        <v>196</v>
      </c>
      <c r="BJ67" s="14" t="s">
        <v>631</v>
      </c>
      <c r="BK67" s="14" t="s">
        <v>749</v>
      </c>
      <c r="BL67" s="14" t="s">
        <v>866</v>
      </c>
      <c r="BM67" s="14" t="s">
        <v>984</v>
      </c>
      <c r="BN67" s="14" t="s">
        <v>1046</v>
      </c>
      <c r="BO67" s="16"/>
      <c r="BP67" s="13"/>
      <c r="BQ67" s="15" t="s">
        <v>1064</v>
      </c>
      <c r="BR67" s="14" t="s">
        <v>1126</v>
      </c>
      <c r="BS67" s="14" t="s">
        <v>1211</v>
      </c>
      <c r="BT67" s="14" t="s">
        <v>1064</v>
      </c>
      <c r="BU67" s="14">
        <v>49000</v>
      </c>
      <c r="BV67" s="14">
        <v>7.3</v>
      </c>
      <c r="BW67" s="15" t="b">
        <v>0</v>
      </c>
      <c r="BX67" s="16" t="s">
        <v>1329</v>
      </c>
      <c r="BY67" s="13">
        <v>5.2000000000000002E-6</v>
      </c>
      <c r="BZ67" s="14"/>
      <c r="CA67" s="14">
        <v>2.2999999999999999E-7</v>
      </c>
      <c r="CB67" s="24">
        <v>7.0000000000000005E-13</v>
      </c>
      <c r="CC67" s="14">
        <v>2.0000000000000001E-9</v>
      </c>
      <c r="CD67" s="16">
        <v>2.0000000000000001E-9</v>
      </c>
      <c r="CE67" s="13">
        <v>180</v>
      </c>
      <c r="CF67" s="14">
        <v>233</v>
      </c>
      <c r="CG67" s="14"/>
      <c r="CH67" s="14"/>
      <c r="CI67" s="14">
        <v>132</v>
      </c>
      <c r="CJ67" s="16">
        <v>180.4</v>
      </c>
    </row>
    <row r="68" spans="1:88" x14ac:dyDescent="0.25">
      <c r="A68" s="13">
        <v>65</v>
      </c>
      <c r="B68" s="14" t="s">
        <v>65</v>
      </c>
      <c r="C68" s="15" t="s">
        <v>185</v>
      </c>
      <c r="D68" s="14"/>
      <c r="E68" s="14"/>
      <c r="F68" s="14" t="s">
        <v>304</v>
      </c>
      <c r="G68" s="16" t="s">
        <v>1517</v>
      </c>
      <c r="H68" s="21" t="s">
        <v>363</v>
      </c>
      <c r="I68" s="15"/>
      <c r="J68" s="15">
        <v>6</v>
      </c>
      <c r="K68" s="14" t="s">
        <v>376</v>
      </c>
      <c r="L68" s="16">
        <v>158.92535000000001</v>
      </c>
      <c r="M68" s="13">
        <v>677</v>
      </c>
      <c r="N68" s="14">
        <v>38.700000000000003</v>
      </c>
      <c r="O68" s="14">
        <v>8219</v>
      </c>
      <c r="P68" s="14">
        <v>7650</v>
      </c>
      <c r="Q68" s="14"/>
      <c r="R68" s="14">
        <v>1.9336336537291642E-5</v>
      </c>
      <c r="S68" s="14">
        <v>0.26</v>
      </c>
      <c r="T68" s="14">
        <v>22</v>
      </c>
      <c r="U68" s="14">
        <v>2620</v>
      </c>
      <c r="V68" s="14">
        <v>11</v>
      </c>
      <c r="W68" s="14">
        <v>1.03E-5</v>
      </c>
      <c r="X68" s="14">
        <v>863</v>
      </c>
      <c r="Y68" s="16">
        <v>56</v>
      </c>
      <c r="Z68" s="13">
        <v>3503</v>
      </c>
      <c r="AA68" s="14">
        <v>1629</v>
      </c>
      <c r="AB68" s="14"/>
      <c r="AC68" s="14">
        <v>3230</v>
      </c>
      <c r="AD68" s="14"/>
      <c r="AE68" s="14"/>
      <c r="AF68" s="14">
        <v>222</v>
      </c>
      <c r="AG68" s="14">
        <v>10.8</v>
      </c>
      <c r="AH68" s="14">
        <v>1356</v>
      </c>
      <c r="AI68" s="14">
        <v>230</v>
      </c>
      <c r="AJ68" s="15" t="s">
        <v>396</v>
      </c>
      <c r="AK68" s="14">
        <v>182</v>
      </c>
      <c r="AL68" s="14"/>
      <c r="AM68" s="16">
        <v>295</v>
      </c>
      <c r="AN68" s="21" t="s">
        <v>47</v>
      </c>
      <c r="AO68" s="14">
        <v>830000</v>
      </c>
      <c r="AP68" s="15" t="s">
        <v>419</v>
      </c>
      <c r="AQ68" s="15" t="s">
        <v>423</v>
      </c>
      <c r="AR68" s="14">
        <v>1.36E-5</v>
      </c>
      <c r="AS68" s="24">
        <v>2.1613899999999999E-6</v>
      </c>
      <c r="AT68" s="14"/>
      <c r="AU68" s="14">
        <v>1.1999999999999999E-6</v>
      </c>
      <c r="AV68" s="14">
        <v>0.1117784</v>
      </c>
      <c r="AW68" s="27"/>
      <c r="AX68" s="13" t="s">
        <v>1637</v>
      </c>
      <c r="AY68" s="14">
        <v>50</v>
      </c>
      <c r="AZ68" s="14"/>
      <c r="BA68" s="14"/>
      <c r="BB68" s="16">
        <v>3</v>
      </c>
      <c r="BC68" s="13" t="s">
        <v>432</v>
      </c>
      <c r="BD68" s="14" t="s">
        <v>445</v>
      </c>
      <c r="BE68" s="14" t="s">
        <v>517</v>
      </c>
      <c r="BF68" s="14">
        <v>194</v>
      </c>
      <c r="BG68" s="16" t="s">
        <v>548</v>
      </c>
      <c r="BH68" s="13">
        <v>225</v>
      </c>
      <c r="BI68" s="14">
        <v>194</v>
      </c>
      <c r="BJ68" s="14" t="s">
        <v>632</v>
      </c>
      <c r="BK68" s="14" t="s">
        <v>750</v>
      </c>
      <c r="BL68" s="14" t="s">
        <v>867</v>
      </c>
      <c r="BM68" s="14" t="s">
        <v>985</v>
      </c>
      <c r="BN68" s="14" t="s">
        <v>1047</v>
      </c>
      <c r="BO68" s="16"/>
      <c r="BP68" s="13"/>
      <c r="BQ68" s="15" t="s">
        <v>1064</v>
      </c>
      <c r="BR68" s="14" t="s">
        <v>1127</v>
      </c>
      <c r="BS68" s="14" t="s">
        <v>1212</v>
      </c>
      <c r="BT68" s="14" t="s">
        <v>1064</v>
      </c>
      <c r="BU68" s="14">
        <v>23</v>
      </c>
      <c r="BV68" s="14">
        <v>8.9999999999999993E-3</v>
      </c>
      <c r="BW68" s="15" t="b">
        <v>0</v>
      </c>
      <c r="BX68" s="16" t="s">
        <v>1330</v>
      </c>
      <c r="BY68" s="13">
        <v>9.2999999999999999E-7</v>
      </c>
      <c r="BZ68" s="14"/>
      <c r="CA68" s="14">
        <v>3.8999999999999998E-8</v>
      </c>
      <c r="CB68" s="24">
        <v>1.4000000000000001E-13</v>
      </c>
      <c r="CC68" s="24">
        <v>1E-10</v>
      </c>
      <c r="CD68" s="26">
        <v>5.0000000000000003E-10</v>
      </c>
      <c r="CE68" s="13">
        <v>175</v>
      </c>
      <c r="CF68" s="14">
        <v>225</v>
      </c>
      <c r="CG68" s="14"/>
      <c r="CH68" s="14"/>
      <c r="CI68" s="14"/>
      <c r="CJ68" s="16">
        <v>177.3</v>
      </c>
    </row>
    <row r="69" spans="1:88" x14ac:dyDescent="0.25">
      <c r="A69" s="13">
        <v>66</v>
      </c>
      <c r="B69" s="14" t="s">
        <v>66</v>
      </c>
      <c r="C69" s="15" t="s">
        <v>186</v>
      </c>
      <c r="D69" s="14"/>
      <c r="E69" s="14"/>
      <c r="F69" s="14" t="s">
        <v>305</v>
      </c>
      <c r="G69" s="16" t="s">
        <v>1518</v>
      </c>
      <c r="H69" s="21" t="s">
        <v>363</v>
      </c>
      <c r="I69" s="15"/>
      <c r="J69" s="15">
        <v>6</v>
      </c>
      <c r="K69" s="14" t="s">
        <v>376</v>
      </c>
      <c r="L69" s="16">
        <v>162.5</v>
      </c>
      <c r="M69" s="13">
        <v>500</v>
      </c>
      <c r="N69" s="14">
        <v>41</v>
      </c>
      <c r="O69" s="14">
        <v>8551</v>
      </c>
      <c r="P69" s="14">
        <v>8370</v>
      </c>
      <c r="Q69" s="14"/>
      <c r="R69" s="14">
        <v>1.9003625306981641E-5</v>
      </c>
      <c r="S69" s="14">
        <v>0.25</v>
      </c>
      <c r="T69" s="14">
        <v>25</v>
      </c>
      <c r="U69" s="14">
        <v>2710</v>
      </c>
      <c r="V69" s="14">
        <v>11</v>
      </c>
      <c r="W69" s="14">
        <v>9.9000000000000001E-6</v>
      </c>
      <c r="X69" s="14">
        <v>540</v>
      </c>
      <c r="Y69" s="16">
        <v>61</v>
      </c>
      <c r="Z69" s="13">
        <v>2840</v>
      </c>
      <c r="AA69" s="14">
        <v>1685</v>
      </c>
      <c r="AB69" s="14"/>
      <c r="AC69" s="14">
        <v>2567</v>
      </c>
      <c r="AD69" s="14"/>
      <c r="AE69" s="14"/>
      <c r="AF69" s="14">
        <v>87</v>
      </c>
      <c r="AG69" s="14">
        <v>11.1</v>
      </c>
      <c r="AH69" s="14">
        <v>1412</v>
      </c>
      <c r="AI69" s="14">
        <v>178</v>
      </c>
      <c r="AJ69" s="15" t="s">
        <v>396</v>
      </c>
      <c r="AK69" s="14">
        <v>167</v>
      </c>
      <c r="AL69" s="14"/>
      <c r="AM69" s="16">
        <v>280</v>
      </c>
      <c r="AN69" s="21" t="s">
        <v>47</v>
      </c>
      <c r="AO69" s="14">
        <v>1100000</v>
      </c>
      <c r="AP69" s="15" t="s">
        <v>419</v>
      </c>
      <c r="AQ69" s="15" t="s">
        <v>423</v>
      </c>
      <c r="AR69" s="14">
        <v>5.4500000000000003E-6</v>
      </c>
      <c r="AS69" s="24">
        <v>8.8562499999999999E-7</v>
      </c>
      <c r="AT69" s="14"/>
      <c r="AU69" s="14">
        <v>9.0999999999999997E-7</v>
      </c>
      <c r="AV69" s="14">
        <v>4.6602999999999999E-2</v>
      </c>
      <c r="AW69" s="27"/>
      <c r="AX69" s="13" t="s">
        <v>1638</v>
      </c>
      <c r="AY69" s="14">
        <v>50</v>
      </c>
      <c r="AZ69" s="14">
        <v>1.22</v>
      </c>
      <c r="BA69" s="14"/>
      <c r="BB69" s="16">
        <v>3</v>
      </c>
      <c r="BC69" s="13" t="s">
        <v>432</v>
      </c>
      <c r="BD69" s="14" t="s">
        <v>445</v>
      </c>
      <c r="BE69" s="14" t="s">
        <v>518</v>
      </c>
      <c r="BF69" s="14">
        <v>194</v>
      </c>
      <c r="BG69" s="16" t="s">
        <v>548</v>
      </c>
      <c r="BH69" s="13">
        <v>228</v>
      </c>
      <c r="BI69" s="14">
        <v>192</v>
      </c>
      <c r="BJ69" s="14" t="s">
        <v>633</v>
      </c>
      <c r="BK69" s="14" t="s">
        <v>751</v>
      </c>
      <c r="BL69" s="14" t="s">
        <v>868</v>
      </c>
      <c r="BM69" s="14" t="s">
        <v>986</v>
      </c>
      <c r="BN69" s="14" t="s">
        <v>1048</v>
      </c>
      <c r="BO69" s="16"/>
      <c r="BP69" s="13"/>
      <c r="BQ69" s="15" t="s">
        <v>1064</v>
      </c>
      <c r="BR69" s="14" t="s">
        <v>1128</v>
      </c>
      <c r="BS69" s="14" t="s">
        <v>1213</v>
      </c>
      <c r="BT69" s="14" t="s">
        <v>1064</v>
      </c>
      <c r="BU69" s="14">
        <v>1010</v>
      </c>
      <c r="BV69" s="14">
        <v>0.2</v>
      </c>
      <c r="BW69" s="15" t="b">
        <v>0</v>
      </c>
      <c r="BX69" s="16" t="s">
        <v>1331</v>
      </c>
      <c r="BY69" s="13">
        <v>6.1999999999999999E-6</v>
      </c>
      <c r="BZ69" s="14"/>
      <c r="CA69" s="14">
        <v>2.7000000000000001E-7</v>
      </c>
      <c r="CB69" s="24">
        <v>9.0999999999999996E-13</v>
      </c>
      <c r="CC69" s="14">
        <v>2.0000000000000001E-9</v>
      </c>
      <c r="CD69" s="16">
        <v>2.0000000000000001E-9</v>
      </c>
      <c r="CE69" s="13">
        <v>175</v>
      </c>
      <c r="CF69" s="14">
        <v>228</v>
      </c>
      <c r="CG69" s="14"/>
      <c r="CH69" s="14"/>
      <c r="CI69" s="14"/>
      <c r="CJ69" s="16">
        <v>178.1</v>
      </c>
    </row>
    <row r="70" spans="1:88" x14ac:dyDescent="0.25">
      <c r="A70" s="13">
        <v>67</v>
      </c>
      <c r="B70" s="14" t="s">
        <v>67</v>
      </c>
      <c r="C70" s="15" t="s">
        <v>187</v>
      </c>
      <c r="D70" s="14"/>
      <c r="E70" s="14"/>
      <c r="F70" s="14" t="s">
        <v>306</v>
      </c>
      <c r="G70" s="16" t="s">
        <v>1519</v>
      </c>
      <c r="H70" s="21" t="s">
        <v>363</v>
      </c>
      <c r="I70" s="15"/>
      <c r="J70" s="15">
        <v>6</v>
      </c>
      <c r="K70" s="14" t="s">
        <v>376</v>
      </c>
      <c r="L70" s="16">
        <v>164.93031999999999</v>
      </c>
      <c r="M70" s="13">
        <v>746</v>
      </c>
      <c r="N70" s="14">
        <v>40</v>
      </c>
      <c r="O70" s="14">
        <v>8795</v>
      </c>
      <c r="P70" s="14">
        <v>8340</v>
      </c>
      <c r="Q70" s="14"/>
      <c r="R70" s="14">
        <v>1.8752736782262648E-5</v>
      </c>
      <c r="S70" s="14">
        <v>0.23</v>
      </c>
      <c r="T70" s="14">
        <v>26</v>
      </c>
      <c r="U70" s="14">
        <v>2760</v>
      </c>
      <c r="V70" s="14">
        <v>16</v>
      </c>
      <c r="W70" s="14">
        <v>1.1199999999999999E-5</v>
      </c>
      <c r="X70" s="14">
        <v>481</v>
      </c>
      <c r="Y70" s="16">
        <v>65</v>
      </c>
      <c r="Z70" s="13">
        <v>2973</v>
      </c>
      <c r="AA70" s="14">
        <v>1747</v>
      </c>
      <c r="AB70" s="14"/>
      <c r="AC70" s="14">
        <v>2700</v>
      </c>
      <c r="AD70" s="14"/>
      <c r="AE70" s="14"/>
      <c r="AF70" s="14">
        <v>20</v>
      </c>
      <c r="AG70" s="14">
        <v>17</v>
      </c>
      <c r="AH70" s="14">
        <v>1474</v>
      </c>
      <c r="AI70" s="14">
        <v>132</v>
      </c>
      <c r="AJ70" s="15" t="s">
        <v>396</v>
      </c>
      <c r="AK70" s="14">
        <v>165</v>
      </c>
      <c r="AL70" s="14"/>
      <c r="AM70" s="16">
        <v>265</v>
      </c>
      <c r="AN70" s="21" t="s">
        <v>47</v>
      </c>
      <c r="AO70" s="14">
        <v>1100000</v>
      </c>
      <c r="AP70" s="15" t="s">
        <v>419</v>
      </c>
      <c r="AQ70" s="15" t="s">
        <v>423</v>
      </c>
      <c r="AR70" s="14">
        <v>5.49E-6</v>
      </c>
      <c r="AS70" s="24">
        <v>9.0546699999999999E-7</v>
      </c>
      <c r="AT70" s="14"/>
      <c r="AU70" s="14">
        <v>9.4E-7</v>
      </c>
      <c r="AV70" s="14">
        <v>4.8284500000000001E-2</v>
      </c>
      <c r="AW70" s="27"/>
      <c r="AX70" s="13" t="s">
        <v>1639</v>
      </c>
      <c r="AY70" s="14">
        <v>50</v>
      </c>
      <c r="AZ70" s="14">
        <v>1.23</v>
      </c>
      <c r="BA70" s="14"/>
      <c r="BB70" s="16">
        <v>3</v>
      </c>
      <c r="BC70" s="13" t="s">
        <v>432</v>
      </c>
      <c r="BD70" s="14" t="s">
        <v>445</v>
      </c>
      <c r="BE70" s="14" t="s">
        <v>519</v>
      </c>
      <c r="BF70" s="14">
        <v>194</v>
      </c>
      <c r="BG70" s="16" t="s">
        <v>548</v>
      </c>
      <c r="BH70" s="13">
        <v>226</v>
      </c>
      <c r="BI70" s="14">
        <v>192</v>
      </c>
      <c r="BJ70" s="14" t="s">
        <v>634</v>
      </c>
      <c r="BK70" s="14" t="s">
        <v>752</v>
      </c>
      <c r="BL70" s="14" t="s">
        <v>869</v>
      </c>
      <c r="BM70" s="14" t="s">
        <v>987</v>
      </c>
      <c r="BN70" s="14" t="s">
        <v>1049</v>
      </c>
      <c r="BO70" s="16"/>
      <c r="BP70" s="13"/>
      <c r="BQ70" s="15" t="s">
        <v>1064</v>
      </c>
      <c r="BR70" s="14" t="s">
        <v>1129</v>
      </c>
      <c r="BS70" s="14" t="s">
        <v>1214</v>
      </c>
      <c r="BT70" s="14" t="s">
        <v>1064</v>
      </c>
      <c r="BU70" s="14">
        <v>65</v>
      </c>
      <c r="BV70" s="14">
        <v>1.4999999999999999E-2</v>
      </c>
      <c r="BW70" s="15" t="b">
        <v>0</v>
      </c>
      <c r="BX70" s="16" t="s">
        <v>1332</v>
      </c>
      <c r="BY70" s="13">
        <v>1.1999999999999999E-6</v>
      </c>
      <c r="BZ70" s="14"/>
      <c r="CA70" s="14">
        <v>5.8999999999999999E-8</v>
      </c>
      <c r="CB70" s="24">
        <v>2.2E-13</v>
      </c>
      <c r="CC70" s="14">
        <v>0</v>
      </c>
      <c r="CD70" s="26">
        <v>5.0000000000000003E-10</v>
      </c>
      <c r="CE70" s="13">
        <v>175</v>
      </c>
      <c r="CF70" s="14"/>
      <c r="CG70" s="14"/>
      <c r="CH70" s="14"/>
      <c r="CI70" s="14"/>
      <c r="CJ70" s="16">
        <v>176.2</v>
      </c>
    </row>
    <row r="71" spans="1:88" x14ac:dyDescent="0.25">
      <c r="A71" s="13">
        <v>68</v>
      </c>
      <c r="B71" s="14" t="s">
        <v>68</v>
      </c>
      <c r="C71" s="15" t="s">
        <v>188</v>
      </c>
      <c r="D71" s="14"/>
      <c r="E71" s="14"/>
      <c r="F71" s="14" t="s">
        <v>307</v>
      </c>
      <c r="G71" s="16" t="s">
        <v>1520</v>
      </c>
      <c r="H71" s="21" t="s">
        <v>363</v>
      </c>
      <c r="I71" s="15"/>
      <c r="J71" s="15">
        <v>6</v>
      </c>
      <c r="K71" s="14" t="s">
        <v>376</v>
      </c>
      <c r="L71" s="16">
        <v>167.25899999999999</v>
      </c>
      <c r="M71" s="13">
        <v>814</v>
      </c>
      <c r="N71" s="14">
        <v>44</v>
      </c>
      <c r="O71" s="14">
        <v>9066</v>
      </c>
      <c r="P71" s="14">
        <v>8860</v>
      </c>
      <c r="Q71" s="14"/>
      <c r="R71" s="14">
        <v>1.8449040370615487E-5</v>
      </c>
      <c r="S71" s="14">
        <v>0.24</v>
      </c>
      <c r="T71" s="14">
        <v>28</v>
      </c>
      <c r="U71" s="14">
        <v>2830</v>
      </c>
      <c r="V71" s="14">
        <v>15</v>
      </c>
      <c r="W71" s="14">
        <v>1.22E-5</v>
      </c>
      <c r="X71" s="14">
        <v>589</v>
      </c>
      <c r="Y71" s="16">
        <v>70</v>
      </c>
      <c r="Z71" s="13">
        <v>3141</v>
      </c>
      <c r="AA71" s="14">
        <v>1770</v>
      </c>
      <c r="AB71" s="14"/>
      <c r="AC71" s="14">
        <v>2868</v>
      </c>
      <c r="AD71" s="14"/>
      <c r="AE71" s="14"/>
      <c r="AF71" s="14">
        <v>32</v>
      </c>
      <c r="AG71" s="14">
        <v>19.899999999999999</v>
      </c>
      <c r="AH71" s="14">
        <v>1497</v>
      </c>
      <c r="AI71" s="14">
        <v>82</v>
      </c>
      <c r="AJ71" s="15" t="s">
        <v>396</v>
      </c>
      <c r="AK71" s="14">
        <v>168</v>
      </c>
      <c r="AL71" s="14"/>
      <c r="AM71" s="16">
        <v>285</v>
      </c>
      <c r="AN71" s="21" t="s">
        <v>47</v>
      </c>
      <c r="AO71" s="14">
        <v>1200000</v>
      </c>
      <c r="AP71" s="15" t="s">
        <v>419</v>
      </c>
      <c r="AQ71" s="15" t="s">
        <v>423</v>
      </c>
      <c r="AR71" s="14">
        <v>3.7699999999999999E-6</v>
      </c>
      <c r="AS71" s="24">
        <v>6.3056599999999996E-7</v>
      </c>
      <c r="AT71" s="14"/>
      <c r="AU71" s="14">
        <v>8.6000000000000002E-7</v>
      </c>
      <c r="AV71" s="14">
        <v>3.4178800000000002E-2</v>
      </c>
      <c r="AW71" s="27"/>
      <c r="AX71" s="13" t="s">
        <v>1640</v>
      </c>
      <c r="AY71" s="14">
        <v>50</v>
      </c>
      <c r="AZ71" s="14">
        <v>1.24</v>
      </c>
      <c r="BA71" s="14"/>
      <c r="BB71" s="16">
        <v>3</v>
      </c>
      <c r="BC71" s="13" t="s">
        <v>432</v>
      </c>
      <c r="BD71" s="14" t="s">
        <v>445</v>
      </c>
      <c r="BE71" s="14" t="s">
        <v>520</v>
      </c>
      <c r="BF71" s="14">
        <v>194</v>
      </c>
      <c r="BG71" s="16" t="s">
        <v>548</v>
      </c>
      <c r="BH71" s="13">
        <v>226</v>
      </c>
      <c r="BI71" s="14">
        <v>189</v>
      </c>
      <c r="BJ71" s="14" t="s">
        <v>635</v>
      </c>
      <c r="BK71" s="14" t="s">
        <v>753</v>
      </c>
      <c r="BL71" s="14" t="s">
        <v>870</v>
      </c>
      <c r="BM71" s="14" t="s">
        <v>988</v>
      </c>
      <c r="BN71" s="14" t="s">
        <v>1050</v>
      </c>
      <c r="BO71" s="16"/>
      <c r="BP71" s="13"/>
      <c r="BQ71" s="15" t="s">
        <v>1064</v>
      </c>
      <c r="BR71" s="14" t="s">
        <v>1130</v>
      </c>
      <c r="BS71" s="14" t="s">
        <v>1215</v>
      </c>
      <c r="BT71" s="14" t="s">
        <v>1064</v>
      </c>
      <c r="BU71" s="14">
        <v>165</v>
      </c>
      <c r="BV71" s="14">
        <v>3.5999999999999997E-2</v>
      </c>
      <c r="BW71" s="15" t="b">
        <v>0</v>
      </c>
      <c r="BX71" s="16" t="s">
        <v>1333</v>
      </c>
      <c r="BY71" s="13">
        <v>3.0000000000000001E-6</v>
      </c>
      <c r="BZ71" s="14"/>
      <c r="CA71" s="14">
        <v>1.8E-7</v>
      </c>
      <c r="CB71" s="24">
        <v>9E-13</v>
      </c>
      <c r="CC71" s="14">
        <v>1.0000000000000001E-9</v>
      </c>
      <c r="CD71" s="16">
        <v>2.0000000000000001E-9</v>
      </c>
      <c r="CE71" s="13">
        <v>175</v>
      </c>
      <c r="CF71" s="14">
        <v>226</v>
      </c>
      <c r="CG71" s="14"/>
      <c r="CH71" s="14"/>
      <c r="CI71" s="14"/>
      <c r="CJ71" s="16">
        <v>176.1</v>
      </c>
    </row>
    <row r="72" spans="1:88" x14ac:dyDescent="0.25">
      <c r="A72" s="13">
        <v>69</v>
      </c>
      <c r="B72" s="14" t="s">
        <v>69</v>
      </c>
      <c r="C72" s="15" t="s">
        <v>189</v>
      </c>
      <c r="D72" s="14"/>
      <c r="E72" s="14"/>
      <c r="F72" s="14" t="s">
        <v>308</v>
      </c>
      <c r="G72" s="16" t="s">
        <v>1521</v>
      </c>
      <c r="H72" s="21" t="s">
        <v>363</v>
      </c>
      <c r="I72" s="15"/>
      <c r="J72" s="15">
        <v>6</v>
      </c>
      <c r="K72" s="14" t="s">
        <v>376</v>
      </c>
      <c r="L72" s="16">
        <v>168.93421000000001</v>
      </c>
      <c r="M72" s="13">
        <v>471</v>
      </c>
      <c r="N72" s="14">
        <v>45</v>
      </c>
      <c r="O72" s="14">
        <v>9321</v>
      </c>
      <c r="P72" s="14">
        <v>8560</v>
      </c>
      <c r="Q72" s="14"/>
      <c r="R72" s="14">
        <v>1.8124043557558203E-5</v>
      </c>
      <c r="S72" s="14">
        <v>0.21</v>
      </c>
      <c r="T72" s="14">
        <v>31</v>
      </c>
      <c r="U72" s="14"/>
      <c r="V72" s="14">
        <v>17</v>
      </c>
      <c r="W72" s="14">
        <v>1.33E-5</v>
      </c>
      <c r="X72" s="14">
        <v>520</v>
      </c>
      <c r="Y72" s="16">
        <v>74</v>
      </c>
      <c r="Z72" s="13">
        <v>2223</v>
      </c>
      <c r="AA72" s="14">
        <v>1818</v>
      </c>
      <c r="AB72" s="14"/>
      <c r="AC72" s="14">
        <v>1950</v>
      </c>
      <c r="AD72" s="14"/>
      <c r="AE72" s="14"/>
      <c r="AF72" s="14">
        <v>25</v>
      </c>
      <c r="AG72" s="14">
        <v>16.8</v>
      </c>
      <c r="AH72" s="14">
        <v>1545</v>
      </c>
      <c r="AI72" s="14">
        <v>56</v>
      </c>
      <c r="AJ72" s="15" t="s">
        <v>396</v>
      </c>
      <c r="AK72" s="14">
        <v>160</v>
      </c>
      <c r="AL72" s="14"/>
      <c r="AM72" s="16">
        <v>250</v>
      </c>
      <c r="AN72" s="21" t="s">
        <v>47</v>
      </c>
      <c r="AO72" s="14">
        <v>1400000</v>
      </c>
      <c r="AP72" s="15" t="s">
        <v>419</v>
      </c>
      <c r="AQ72" s="15" t="s">
        <v>423</v>
      </c>
      <c r="AR72" s="14">
        <v>1.99E-6</v>
      </c>
      <c r="AS72" s="24">
        <v>3.3617900000000001E-7</v>
      </c>
      <c r="AT72" s="14"/>
      <c r="AU72" s="14">
        <v>6.9999999999999997E-7</v>
      </c>
      <c r="AV72" s="14">
        <v>1.8548800000000001E-2</v>
      </c>
      <c r="AW72" s="27"/>
      <c r="AX72" s="13" t="s">
        <v>1641</v>
      </c>
      <c r="AY72" s="14">
        <v>50</v>
      </c>
      <c r="AZ72" s="14">
        <v>1.25</v>
      </c>
      <c r="BA72" s="14"/>
      <c r="BB72" s="16">
        <v>3</v>
      </c>
      <c r="BC72" s="13" t="s">
        <v>432</v>
      </c>
      <c r="BD72" s="14" t="s">
        <v>445</v>
      </c>
      <c r="BE72" s="14" t="s">
        <v>521</v>
      </c>
      <c r="BF72" s="14">
        <v>194</v>
      </c>
      <c r="BG72" s="16" t="s">
        <v>548</v>
      </c>
      <c r="BH72" s="13">
        <v>222</v>
      </c>
      <c r="BI72" s="14">
        <v>190</v>
      </c>
      <c r="BJ72" s="14" t="s">
        <v>636</v>
      </c>
      <c r="BK72" s="14" t="s">
        <v>754</v>
      </c>
      <c r="BL72" s="14" t="s">
        <v>871</v>
      </c>
      <c r="BM72" s="14" t="s">
        <v>989</v>
      </c>
      <c r="BN72" s="14" t="s">
        <v>1051</v>
      </c>
      <c r="BO72" s="16"/>
      <c r="BP72" s="13"/>
      <c r="BQ72" s="15" t="s">
        <v>1064</v>
      </c>
      <c r="BR72" s="14" t="s">
        <v>1131</v>
      </c>
      <c r="BS72" s="14" t="s">
        <v>1216</v>
      </c>
      <c r="BT72" s="14" t="s">
        <v>1064</v>
      </c>
      <c r="BU72" s="14">
        <v>105</v>
      </c>
      <c r="BV72" s="14">
        <v>2.5000000000000001E-2</v>
      </c>
      <c r="BW72" s="15" t="b">
        <v>0</v>
      </c>
      <c r="BX72" s="16" t="s">
        <v>1334</v>
      </c>
      <c r="BY72" s="13">
        <v>4.4999999999999998E-7</v>
      </c>
      <c r="BZ72" s="14"/>
      <c r="CA72" s="14">
        <v>2.9000000000000002E-8</v>
      </c>
      <c r="CB72" s="24">
        <v>2.0000000000000001E-13</v>
      </c>
      <c r="CC72" s="24">
        <v>2.0000000000000001E-10</v>
      </c>
      <c r="CD72" s="26">
        <v>1E-10</v>
      </c>
      <c r="CE72" s="13">
        <v>175</v>
      </c>
      <c r="CF72" s="14">
        <v>222</v>
      </c>
      <c r="CG72" s="14"/>
      <c r="CH72" s="14"/>
      <c r="CI72" s="14"/>
      <c r="CJ72" s="16">
        <v>175.9</v>
      </c>
    </row>
    <row r="73" spans="1:88" x14ac:dyDescent="0.25">
      <c r="A73" s="13">
        <v>70</v>
      </c>
      <c r="B73" s="14" t="s">
        <v>70</v>
      </c>
      <c r="C73" s="15" t="s">
        <v>190</v>
      </c>
      <c r="D73" s="14"/>
      <c r="E73" s="14"/>
      <c r="F73" s="14" t="s">
        <v>309</v>
      </c>
      <c r="G73" s="16" t="s">
        <v>1522</v>
      </c>
      <c r="H73" s="21" t="s">
        <v>363</v>
      </c>
      <c r="I73" s="15"/>
      <c r="J73" s="15">
        <v>6</v>
      </c>
      <c r="K73" s="14" t="s">
        <v>376</v>
      </c>
      <c r="L73" s="16">
        <v>173.054</v>
      </c>
      <c r="M73" s="13">
        <v>343</v>
      </c>
      <c r="N73" s="14">
        <v>31</v>
      </c>
      <c r="O73" s="14">
        <v>6570</v>
      </c>
      <c r="P73" s="14">
        <v>6210</v>
      </c>
      <c r="Q73" s="14"/>
      <c r="R73" s="14">
        <v>2.6340030441400304E-5</v>
      </c>
      <c r="S73" s="14">
        <v>0.21</v>
      </c>
      <c r="T73" s="14">
        <v>9.9</v>
      </c>
      <c r="U73" s="14">
        <v>1590</v>
      </c>
      <c r="V73" s="14">
        <v>39</v>
      </c>
      <c r="W73" s="14">
        <v>2.6299999999999999E-5</v>
      </c>
      <c r="X73" s="14">
        <v>206</v>
      </c>
      <c r="Y73" s="16">
        <v>24</v>
      </c>
      <c r="Z73" s="13">
        <v>1469</v>
      </c>
      <c r="AA73" s="14">
        <v>1092</v>
      </c>
      <c r="AB73" s="14"/>
      <c r="AC73" s="14">
        <v>1196</v>
      </c>
      <c r="AD73" s="14"/>
      <c r="AE73" s="14"/>
      <c r="AF73" s="14"/>
      <c r="AG73" s="14">
        <v>7.7</v>
      </c>
      <c r="AH73" s="14">
        <v>819</v>
      </c>
      <c r="AI73" s="14"/>
      <c r="AJ73" s="15" t="s">
        <v>396</v>
      </c>
      <c r="AK73" s="14">
        <v>154</v>
      </c>
      <c r="AL73" s="14"/>
      <c r="AM73" s="16">
        <v>160</v>
      </c>
      <c r="AN73" s="21" t="s">
        <v>47</v>
      </c>
      <c r="AO73" s="14">
        <v>3600000</v>
      </c>
      <c r="AP73" s="15" t="s">
        <v>419</v>
      </c>
      <c r="AQ73" s="15" t="s">
        <v>423</v>
      </c>
      <c r="AR73" s="24">
        <v>5.8999999999999999E-9</v>
      </c>
      <c r="AS73" s="24">
        <v>1.02E-9</v>
      </c>
      <c r="AT73" s="14"/>
      <c r="AU73" s="14">
        <v>2.8000000000000002E-7</v>
      </c>
      <c r="AV73" s="14">
        <v>3.8800000000000001E-5</v>
      </c>
      <c r="AW73" s="27"/>
      <c r="AX73" s="13" t="s">
        <v>1642</v>
      </c>
      <c r="AY73" s="14">
        <v>50</v>
      </c>
      <c r="AZ73" s="14"/>
      <c r="BA73" s="14"/>
      <c r="BB73" s="16">
        <v>3</v>
      </c>
      <c r="BC73" s="13" t="s">
        <v>433</v>
      </c>
      <c r="BD73" s="14" t="s">
        <v>446</v>
      </c>
      <c r="BE73" s="14" t="s">
        <v>522</v>
      </c>
      <c r="BF73" s="14">
        <v>225</v>
      </c>
      <c r="BG73" s="16" t="s">
        <v>549</v>
      </c>
      <c r="BH73" s="13">
        <v>222</v>
      </c>
      <c r="BI73" s="14">
        <v>187</v>
      </c>
      <c r="BJ73" s="14" t="s">
        <v>637</v>
      </c>
      <c r="BK73" s="14" t="s">
        <v>755</v>
      </c>
      <c r="BL73" s="14" t="s">
        <v>872</v>
      </c>
      <c r="BM73" s="14" t="s">
        <v>990</v>
      </c>
      <c r="BN73" s="14" t="s">
        <v>1024</v>
      </c>
      <c r="BO73" s="16"/>
      <c r="BP73" s="13"/>
      <c r="BQ73" s="15" t="s">
        <v>1064</v>
      </c>
      <c r="BR73" s="14" t="s">
        <v>1132</v>
      </c>
      <c r="BS73" s="14" t="s">
        <v>1217</v>
      </c>
      <c r="BT73" s="14" t="s">
        <v>1064</v>
      </c>
      <c r="BU73" s="14">
        <v>35</v>
      </c>
      <c r="BV73" s="14">
        <v>7.6E-3</v>
      </c>
      <c r="BW73" s="15" t="b">
        <v>0</v>
      </c>
      <c r="BX73" s="16" t="s">
        <v>1335</v>
      </c>
      <c r="BY73" s="13">
        <v>2.7999999999999999E-6</v>
      </c>
      <c r="BZ73" s="14"/>
      <c r="CA73" s="14">
        <v>1.8E-7</v>
      </c>
      <c r="CB73" s="24">
        <v>8.0000000000000002E-13</v>
      </c>
      <c r="CC73" s="14">
        <v>1.0000000000000001E-9</v>
      </c>
      <c r="CD73" s="16">
        <v>2.0000000000000001E-9</v>
      </c>
      <c r="CE73" s="13">
        <v>175</v>
      </c>
      <c r="CF73" s="14">
        <v>222</v>
      </c>
      <c r="CG73" s="14"/>
      <c r="CH73" s="14"/>
      <c r="CI73" s="14"/>
      <c r="CJ73" s="16">
        <v>176</v>
      </c>
    </row>
    <row r="74" spans="1:88" x14ac:dyDescent="0.25">
      <c r="A74" s="13">
        <v>71</v>
      </c>
      <c r="B74" s="14" t="s">
        <v>71</v>
      </c>
      <c r="C74" s="15" t="s">
        <v>191</v>
      </c>
      <c r="D74" s="14"/>
      <c r="E74" s="14"/>
      <c r="F74" s="14" t="s">
        <v>310</v>
      </c>
      <c r="G74" s="16" t="s">
        <v>1523</v>
      </c>
      <c r="H74" s="21" t="s">
        <v>362</v>
      </c>
      <c r="I74" s="15">
        <v>3</v>
      </c>
      <c r="J74" s="15">
        <v>6</v>
      </c>
      <c r="K74" s="14" t="s">
        <v>375</v>
      </c>
      <c r="L74" s="16">
        <v>174.96680000000001</v>
      </c>
      <c r="M74" s="13">
        <v>893</v>
      </c>
      <c r="N74" s="14">
        <v>48</v>
      </c>
      <c r="O74" s="14">
        <v>9841</v>
      </c>
      <c r="P74" s="14">
        <v>9300</v>
      </c>
      <c r="Q74" s="14"/>
      <c r="R74" s="14">
        <v>1.7779372015039122E-5</v>
      </c>
      <c r="S74" s="14">
        <v>0.26</v>
      </c>
      <c r="T74" s="14">
        <v>27</v>
      </c>
      <c r="U74" s="14"/>
      <c r="V74" s="14">
        <v>16</v>
      </c>
      <c r="W74" s="14">
        <v>9.9000000000000001E-6</v>
      </c>
      <c r="X74" s="14">
        <v>1160</v>
      </c>
      <c r="Y74" s="16">
        <v>69</v>
      </c>
      <c r="Z74" s="13">
        <v>3675</v>
      </c>
      <c r="AA74" s="14">
        <v>1936</v>
      </c>
      <c r="AB74" s="14"/>
      <c r="AC74" s="14">
        <v>3402</v>
      </c>
      <c r="AD74" s="14"/>
      <c r="AE74" s="14"/>
      <c r="AF74" s="14"/>
      <c r="AG74" s="14">
        <v>22</v>
      </c>
      <c r="AH74" s="14">
        <v>1663</v>
      </c>
      <c r="AI74" s="14"/>
      <c r="AJ74" s="15" t="s">
        <v>396</v>
      </c>
      <c r="AK74" s="14">
        <v>154</v>
      </c>
      <c r="AL74" s="14">
        <v>0.1</v>
      </c>
      <c r="AM74" s="16">
        <v>415</v>
      </c>
      <c r="AN74" s="21" t="s">
        <v>47</v>
      </c>
      <c r="AO74" s="14">
        <v>1800000</v>
      </c>
      <c r="AP74" s="15" t="s">
        <v>419</v>
      </c>
      <c r="AQ74" s="15" t="s">
        <v>423</v>
      </c>
      <c r="AR74" s="24">
        <v>1.2E-9</v>
      </c>
      <c r="AS74" s="24">
        <v>2.1E-10</v>
      </c>
      <c r="AT74" s="14"/>
      <c r="AU74" s="14">
        <v>5.6000000000000004E-7</v>
      </c>
      <c r="AV74" s="14">
        <v>1.1800000000000001E-5</v>
      </c>
      <c r="AW74" s="27"/>
      <c r="AX74" s="13" t="s">
        <v>1643</v>
      </c>
      <c r="AY74" s="14">
        <v>50</v>
      </c>
      <c r="AZ74" s="14">
        <v>1.27</v>
      </c>
      <c r="BA74" s="14"/>
      <c r="BB74" s="16">
        <v>3</v>
      </c>
      <c r="BC74" s="13" t="s">
        <v>432</v>
      </c>
      <c r="BD74" s="14" t="s">
        <v>445</v>
      </c>
      <c r="BE74" s="14" t="s">
        <v>523</v>
      </c>
      <c r="BF74" s="14">
        <v>194</v>
      </c>
      <c r="BG74" s="16" t="s">
        <v>548</v>
      </c>
      <c r="BH74" s="13">
        <v>217</v>
      </c>
      <c r="BI74" s="14">
        <v>187</v>
      </c>
      <c r="BJ74" s="14" t="s">
        <v>638</v>
      </c>
      <c r="BK74" s="14" t="s">
        <v>756</v>
      </c>
      <c r="BL74" s="14" t="s">
        <v>873</v>
      </c>
      <c r="BM74" s="14" t="s">
        <v>991</v>
      </c>
      <c r="BN74" s="14" t="s">
        <v>1030</v>
      </c>
      <c r="BO74" s="16"/>
      <c r="BP74" s="13"/>
      <c r="BQ74" s="15" t="s">
        <v>1064</v>
      </c>
      <c r="BR74" s="14" t="s">
        <v>1133</v>
      </c>
      <c r="BS74" s="14" t="s">
        <v>1218</v>
      </c>
      <c r="BT74" s="14" t="s">
        <v>1064</v>
      </c>
      <c r="BU74" s="14">
        <v>84</v>
      </c>
      <c r="BV74" s="14">
        <v>2.1999999999999999E-2</v>
      </c>
      <c r="BW74" s="15" t="b">
        <v>0</v>
      </c>
      <c r="BX74" s="16" t="s">
        <v>1336</v>
      </c>
      <c r="BY74" s="13">
        <v>5.6000000000000004E-7</v>
      </c>
      <c r="BZ74" s="14"/>
      <c r="CA74" s="14">
        <v>2.9000000000000002E-8</v>
      </c>
      <c r="CB74" s="24">
        <v>1.4999999999999999E-13</v>
      </c>
      <c r="CC74" s="14">
        <v>1.0000000000000001E-9</v>
      </c>
      <c r="CD74" s="26">
        <v>1E-10</v>
      </c>
      <c r="CE74" s="13">
        <v>175</v>
      </c>
      <c r="CF74" s="14">
        <v>217</v>
      </c>
      <c r="CG74" s="14"/>
      <c r="CH74" s="14">
        <v>160</v>
      </c>
      <c r="CI74" s="14">
        <v>131</v>
      </c>
      <c r="CJ74" s="16">
        <v>173.8</v>
      </c>
    </row>
    <row r="75" spans="1:88" x14ac:dyDescent="0.25">
      <c r="A75" s="13">
        <v>72</v>
      </c>
      <c r="B75" s="14" t="s">
        <v>72</v>
      </c>
      <c r="C75" s="15" t="s">
        <v>192</v>
      </c>
      <c r="D75" s="14"/>
      <c r="E75" s="14"/>
      <c r="F75" s="14" t="s">
        <v>311</v>
      </c>
      <c r="G75" s="16" t="s">
        <v>1524</v>
      </c>
      <c r="H75" s="21" t="s">
        <v>362</v>
      </c>
      <c r="I75" s="15">
        <v>4</v>
      </c>
      <c r="J75" s="15">
        <v>6</v>
      </c>
      <c r="K75" s="14" t="s">
        <v>375</v>
      </c>
      <c r="L75" s="16">
        <v>178.49</v>
      </c>
      <c r="M75" s="13">
        <v>1700</v>
      </c>
      <c r="N75" s="14">
        <v>110</v>
      </c>
      <c r="O75" s="14">
        <v>13310</v>
      </c>
      <c r="P75" s="14">
        <v>12000</v>
      </c>
      <c r="Q75" s="14">
        <v>5.5</v>
      </c>
      <c r="R75" s="14">
        <v>1.3410217881292261E-5</v>
      </c>
      <c r="S75" s="14">
        <v>0.37</v>
      </c>
      <c r="T75" s="14">
        <v>30</v>
      </c>
      <c r="U75" s="14">
        <v>3010</v>
      </c>
      <c r="V75" s="14">
        <v>23</v>
      </c>
      <c r="W75" s="14">
        <v>5.9000000000000003E-6</v>
      </c>
      <c r="X75" s="14">
        <v>1760</v>
      </c>
      <c r="Y75" s="16">
        <v>78</v>
      </c>
      <c r="Z75" s="13">
        <v>4876</v>
      </c>
      <c r="AA75" s="14">
        <v>2506</v>
      </c>
      <c r="AB75" s="14"/>
      <c r="AC75" s="14">
        <v>4603</v>
      </c>
      <c r="AD75" s="14"/>
      <c r="AE75" s="14"/>
      <c r="AF75" s="14"/>
      <c r="AG75" s="14">
        <v>25.5</v>
      </c>
      <c r="AH75" s="14">
        <v>2233</v>
      </c>
      <c r="AI75" s="14"/>
      <c r="AJ75" s="15" t="s">
        <v>396</v>
      </c>
      <c r="AK75" s="14">
        <v>144</v>
      </c>
      <c r="AL75" s="14">
        <v>0.128</v>
      </c>
      <c r="AM75" s="16">
        <v>630</v>
      </c>
      <c r="AN75" s="21" t="s">
        <v>416</v>
      </c>
      <c r="AO75" s="14">
        <v>3300000</v>
      </c>
      <c r="AP75" s="15" t="s">
        <v>419</v>
      </c>
      <c r="AQ75" s="15" t="s">
        <v>423</v>
      </c>
      <c r="AR75" s="24">
        <v>5.3000000000000003E-9</v>
      </c>
      <c r="AS75" s="24">
        <v>9.4600000000000004E-10</v>
      </c>
      <c r="AT75" s="14"/>
      <c r="AU75" s="14">
        <v>2.9999999999999999E-7</v>
      </c>
      <c r="AV75" s="14">
        <v>7.0500000000000006E-5</v>
      </c>
      <c r="AW75" s="27"/>
      <c r="AX75" s="13" t="s">
        <v>1644</v>
      </c>
      <c r="AY75" s="14">
        <v>0</v>
      </c>
      <c r="AZ75" s="14">
        <v>1.3</v>
      </c>
      <c r="BA75" s="14"/>
      <c r="BB75" s="16">
        <v>4</v>
      </c>
      <c r="BC75" s="13" t="s">
        <v>432</v>
      </c>
      <c r="BD75" s="14" t="s">
        <v>445</v>
      </c>
      <c r="BE75" s="14" t="s">
        <v>524</v>
      </c>
      <c r="BF75" s="14">
        <v>194</v>
      </c>
      <c r="BG75" s="16" t="s">
        <v>548</v>
      </c>
      <c r="BH75" s="13">
        <v>208</v>
      </c>
      <c r="BI75" s="14">
        <v>175</v>
      </c>
      <c r="BJ75" s="14" t="s">
        <v>639</v>
      </c>
      <c r="BK75" s="14" t="s">
        <v>757</v>
      </c>
      <c r="BL75" s="14" t="s">
        <v>874</v>
      </c>
      <c r="BM75" s="14" t="s">
        <v>992</v>
      </c>
      <c r="BN75" s="14" t="s">
        <v>1031</v>
      </c>
      <c r="BO75" s="16"/>
      <c r="BP75" s="13"/>
      <c r="BQ75" s="15" t="s">
        <v>1064</v>
      </c>
      <c r="BR75" s="14" t="s">
        <v>1134</v>
      </c>
      <c r="BS75" s="14" t="s">
        <v>1219</v>
      </c>
      <c r="BT75" s="14" t="s">
        <v>1064</v>
      </c>
      <c r="BU75" s="14">
        <v>104</v>
      </c>
      <c r="BV75" s="14">
        <v>0.02</v>
      </c>
      <c r="BW75" s="15" t="b">
        <v>0</v>
      </c>
      <c r="BX75" s="16" t="s">
        <v>1337</v>
      </c>
      <c r="BY75" s="13">
        <v>3.3000000000000002E-6</v>
      </c>
      <c r="BZ75" s="14"/>
      <c r="CA75" s="14">
        <v>1.6999999999999999E-7</v>
      </c>
      <c r="CB75" s="24">
        <v>7.9999999999999998E-12</v>
      </c>
      <c r="CC75" s="14">
        <v>1.0000000000000001E-9</v>
      </c>
      <c r="CD75" s="26">
        <v>6.9999999999999996E-10</v>
      </c>
      <c r="CE75" s="13">
        <v>155</v>
      </c>
      <c r="CF75" s="14">
        <v>208</v>
      </c>
      <c r="CG75" s="14"/>
      <c r="CH75" s="14">
        <v>150</v>
      </c>
      <c r="CI75" s="14">
        <v>122</v>
      </c>
      <c r="CJ75" s="16">
        <v>159</v>
      </c>
    </row>
    <row r="76" spans="1:88" x14ac:dyDescent="0.25">
      <c r="A76" s="13">
        <v>73</v>
      </c>
      <c r="B76" s="14" t="s">
        <v>73</v>
      </c>
      <c r="C76" s="15" t="s">
        <v>193</v>
      </c>
      <c r="D76" s="14"/>
      <c r="E76" s="14"/>
      <c r="F76" s="14" t="s">
        <v>312</v>
      </c>
      <c r="G76" s="16" t="s">
        <v>1525</v>
      </c>
      <c r="H76" s="21" t="s">
        <v>362</v>
      </c>
      <c r="I76" s="15">
        <v>5</v>
      </c>
      <c r="J76" s="15">
        <v>6</v>
      </c>
      <c r="K76" s="14" t="s">
        <v>375</v>
      </c>
      <c r="L76" s="16">
        <v>180.94788</v>
      </c>
      <c r="M76" s="13">
        <v>800</v>
      </c>
      <c r="N76" s="14">
        <v>200</v>
      </c>
      <c r="O76" s="14">
        <v>16650</v>
      </c>
      <c r="P76" s="14">
        <v>15000</v>
      </c>
      <c r="Q76" s="14">
        <v>6.5</v>
      </c>
      <c r="R76" s="14">
        <v>1.086774054054054E-5</v>
      </c>
      <c r="S76" s="14">
        <v>0.34</v>
      </c>
      <c r="T76" s="14">
        <v>69</v>
      </c>
      <c r="U76" s="14">
        <v>3400</v>
      </c>
      <c r="V76" s="14">
        <v>57</v>
      </c>
      <c r="W76" s="14">
        <v>6.2999999999999998E-6</v>
      </c>
      <c r="X76" s="14">
        <v>873</v>
      </c>
      <c r="Y76" s="16">
        <v>186</v>
      </c>
      <c r="Z76" s="13">
        <v>5731</v>
      </c>
      <c r="AA76" s="14">
        <v>3290</v>
      </c>
      <c r="AB76" s="14"/>
      <c r="AC76" s="14">
        <v>5458</v>
      </c>
      <c r="AD76" s="14"/>
      <c r="AE76" s="14"/>
      <c r="AF76" s="14"/>
      <c r="AG76" s="14">
        <v>36</v>
      </c>
      <c r="AH76" s="14">
        <v>3017</v>
      </c>
      <c r="AI76" s="14"/>
      <c r="AJ76" s="15" t="s">
        <v>396</v>
      </c>
      <c r="AK76" s="14">
        <v>140</v>
      </c>
      <c r="AL76" s="14">
        <v>4.47</v>
      </c>
      <c r="AM76" s="16">
        <v>735</v>
      </c>
      <c r="AN76" s="21" t="s">
        <v>416</v>
      </c>
      <c r="AO76" s="14">
        <v>7700000</v>
      </c>
      <c r="AP76" s="15" t="s">
        <v>419</v>
      </c>
      <c r="AQ76" s="15" t="s">
        <v>423</v>
      </c>
      <c r="AR76" s="24">
        <v>1.07E-8</v>
      </c>
      <c r="AS76" s="24">
        <v>1.9359999999999999E-9</v>
      </c>
      <c r="AT76" s="14"/>
      <c r="AU76" s="14">
        <v>1.3E-7</v>
      </c>
      <c r="AV76" s="14">
        <v>1.7819999999999999E-4</v>
      </c>
      <c r="AW76" s="27"/>
      <c r="AX76" s="13" t="s">
        <v>1645</v>
      </c>
      <c r="AY76" s="14">
        <v>31</v>
      </c>
      <c r="AZ76" s="14">
        <v>1.5</v>
      </c>
      <c r="BA76" s="14"/>
      <c r="BB76" s="16">
        <v>5</v>
      </c>
      <c r="BC76" s="13" t="s">
        <v>434</v>
      </c>
      <c r="BD76" s="14" t="s">
        <v>446</v>
      </c>
      <c r="BE76" s="14" t="s">
        <v>525</v>
      </c>
      <c r="BF76" s="14">
        <v>229</v>
      </c>
      <c r="BG76" s="16" t="s">
        <v>550</v>
      </c>
      <c r="BH76" s="13">
        <v>200</v>
      </c>
      <c r="BI76" s="14">
        <v>170</v>
      </c>
      <c r="BJ76" s="14" t="s">
        <v>640</v>
      </c>
      <c r="BK76" s="14" t="s">
        <v>758</v>
      </c>
      <c r="BL76" s="14" t="s">
        <v>875</v>
      </c>
      <c r="BM76" s="14" t="s">
        <v>993</v>
      </c>
      <c r="BN76" s="14" t="s">
        <v>1032</v>
      </c>
      <c r="BO76" s="16"/>
      <c r="BP76" s="13"/>
      <c r="BQ76" s="15" t="s">
        <v>1064</v>
      </c>
      <c r="BR76" s="14" t="s">
        <v>1135</v>
      </c>
      <c r="BS76" s="14" t="s">
        <v>1220</v>
      </c>
      <c r="BT76" s="14" t="s">
        <v>1064</v>
      </c>
      <c r="BU76" s="14">
        <v>20.5</v>
      </c>
      <c r="BV76" s="14">
        <v>4.1000000000000003E-3</v>
      </c>
      <c r="BW76" s="15" t="b">
        <v>0</v>
      </c>
      <c r="BX76" s="16" t="s">
        <v>1338</v>
      </c>
      <c r="BY76" s="13">
        <v>1.7E-6</v>
      </c>
      <c r="BZ76" s="14"/>
      <c r="CA76" s="14">
        <v>2E-8</v>
      </c>
      <c r="CB76" s="24">
        <v>2E-12</v>
      </c>
      <c r="CC76" s="14"/>
      <c r="CD76" s="26">
        <v>7.9999999999999995E-11</v>
      </c>
      <c r="CE76" s="13">
        <v>145</v>
      </c>
      <c r="CF76" s="14">
        <v>200</v>
      </c>
      <c r="CG76" s="14"/>
      <c r="CH76" s="14">
        <v>138</v>
      </c>
      <c r="CI76" s="14">
        <v>119</v>
      </c>
      <c r="CJ76" s="16">
        <v>146</v>
      </c>
    </row>
    <row r="77" spans="1:88" x14ac:dyDescent="0.25">
      <c r="A77" s="13">
        <v>74</v>
      </c>
      <c r="B77" s="14" t="s">
        <v>74</v>
      </c>
      <c r="C77" s="15" t="s">
        <v>194</v>
      </c>
      <c r="D77" s="14"/>
      <c r="E77" s="14" t="s">
        <v>1449</v>
      </c>
      <c r="F77" s="14" t="s">
        <v>313</v>
      </c>
      <c r="G77" s="16" t="s">
        <v>1526</v>
      </c>
      <c r="H77" s="21" t="s">
        <v>362</v>
      </c>
      <c r="I77" s="15">
        <v>6</v>
      </c>
      <c r="J77" s="15">
        <v>6</v>
      </c>
      <c r="K77" s="14" t="s">
        <v>375</v>
      </c>
      <c r="L77" s="16">
        <v>183.84</v>
      </c>
      <c r="M77" s="13">
        <v>2570</v>
      </c>
      <c r="N77" s="14">
        <v>310</v>
      </c>
      <c r="O77" s="14">
        <v>19250</v>
      </c>
      <c r="P77" s="14">
        <v>17600</v>
      </c>
      <c r="Q77" s="14">
        <v>7.5</v>
      </c>
      <c r="R77" s="14">
        <v>9.55012987012987E-6</v>
      </c>
      <c r="S77" s="14">
        <v>0.28000000000000003</v>
      </c>
      <c r="T77" s="14">
        <v>161</v>
      </c>
      <c r="U77" s="14">
        <v>5174</v>
      </c>
      <c r="V77" s="14">
        <v>170</v>
      </c>
      <c r="W77" s="14">
        <v>4.5000000000000001E-6</v>
      </c>
      <c r="X77" s="14">
        <v>3430</v>
      </c>
      <c r="Y77" s="16">
        <v>411</v>
      </c>
      <c r="Z77" s="13">
        <v>5828</v>
      </c>
      <c r="AA77" s="14">
        <v>3695</v>
      </c>
      <c r="AB77" s="14"/>
      <c r="AC77" s="14">
        <v>5555</v>
      </c>
      <c r="AD77" s="14"/>
      <c r="AE77" s="14"/>
      <c r="AF77" s="14"/>
      <c r="AG77" s="14">
        <v>35</v>
      </c>
      <c r="AH77" s="14">
        <v>3422</v>
      </c>
      <c r="AI77" s="14"/>
      <c r="AJ77" s="15" t="s">
        <v>396</v>
      </c>
      <c r="AK77" s="14">
        <v>132</v>
      </c>
      <c r="AL77" s="14">
        <v>1.4999999999999999E-2</v>
      </c>
      <c r="AM77" s="16">
        <v>800</v>
      </c>
      <c r="AN77" s="21" t="s">
        <v>416</v>
      </c>
      <c r="AO77" s="14">
        <v>20000000</v>
      </c>
      <c r="AP77" s="15" t="s">
        <v>419</v>
      </c>
      <c r="AQ77" s="15" t="s">
        <v>423</v>
      </c>
      <c r="AR77" s="24">
        <v>4.5900000000000001E-9</v>
      </c>
      <c r="AS77" s="24">
        <v>8.4399999999999998E-10</v>
      </c>
      <c r="AT77" s="14"/>
      <c r="AU77" s="14">
        <v>4.9999999999999998E-8</v>
      </c>
      <c r="AV77" s="14">
        <v>8.8399999999999994E-5</v>
      </c>
      <c r="AW77" s="27"/>
      <c r="AX77" s="13" t="s">
        <v>1646</v>
      </c>
      <c r="AY77" s="14">
        <v>78.599999999999994</v>
      </c>
      <c r="AZ77" s="14">
        <v>2.36</v>
      </c>
      <c r="BA77" s="14"/>
      <c r="BB77" s="16">
        <v>6</v>
      </c>
      <c r="BC77" s="13" t="s">
        <v>434</v>
      </c>
      <c r="BD77" s="14" t="s">
        <v>446</v>
      </c>
      <c r="BE77" s="14" t="s">
        <v>526</v>
      </c>
      <c r="BF77" s="14">
        <v>229</v>
      </c>
      <c r="BG77" s="16" t="s">
        <v>550</v>
      </c>
      <c r="BH77" s="13">
        <v>193</v>
      </c>
      <c r="BI77" s="14">
        <v>162</v>
      </c>
      <c r="BJ77" s="14" t="s">
        <v>641</v>
      </c>
      <c r="BK77" s="14" t="s">
        <v>759</v>
      </c>
      <c r="BL77" s="14" t="s">
        <v>876</v>
      </c>
      <c r="BM77" s="14" t="s">
        <v>994</v>
      </c>
      <c r="BN77" s="14" t="s">
        <v>1052</v>
      </c>
      <c r="BO77" s="16"/>
      <c r="BP77" s="13"/>
      <c r="BQ77" s="15" t="s">
        <v>1064</v>
      </c>
      <c r="BR77" s="14" t="s">
        <v>1136</v>
      </c>
      <c r="BS77" s="14" t="s">
        <v>1221</v>
      </c>
      <c r="BT77" s="14" t="s">
        <v>1064</v>
      </c>
      <c r="BU77" s="14">
        <v>18.399999999999999</v>
      </c>
      <c r="BV77" s="14">
        <v>3.5999999999999999E-3</v>
      </c>
      <c r="BW77" s="15" t="b">
        <v>0</v>
      </c>
      <c r="BX77" s="16" t="s">
        <v>1339</v>
      </c>
      <c r="BY77" s="13">
        <v>1.1000000000000001E-6</v>
      </c>
      <c r="BZ77" s="14"/>
      <c r="CA77" s="14">
        <v>1.1999999999999999E-7</v>
      </c>
      <c r="CB77" s="24">
        <v>1.2E-10</v>
      </c>
      <c r="CC77" s="14">
        <v>4.0000000000000002E-9</v>
      </c>
      <c r="CD77" s="26">
        <v>5.0000000000000003E-10</v>
      </c>
      <c r="CE77" s="13">
        <v>135</v>
      </c>
      <c r="CF77" s="14">
        <v>193</v>
      </c>
      <c r="CG77" s="14"/>
      <c r="CH77" s="14">
        <v>146</v>
      </c>
      <c r="CI77" s="14">
        <v>115</v>
      </c>
      <c r="CJ77" s="16">
        <v>139</v>
      </c>
    </row>
    <row r="78" spans="1:88" x14ac:dyDescent="0.25">
      <c r="A78" s="13">
        <v>75</v>
      </c>
      <c r="B78" s="14" t="s">
        <v>75</v>
      </c>
      <c r="C78" s="15" t="s">
        <v>195</v>
      </c>
      <c r="D78" s="14"/>
      <c r="E78" s="14"/>
      <c r="F78" s="14" t="s">
        <v>314</v>
      </c>
      <c r="G78" s="16" t="s">
        <v>1527</v>
      </c>
      <c r="H78" s="21" t="s">
        <v>362</v>
      </c>
      <c r="I78" s="15">
        <v>7</v>
      </c>
      <c r="J78" s="15">
        <v>6</v>
      </c>
      <c r="K78" s="14" t="s">
        <v>375</v>
      </c>
      <c r="L78" s="16">
        <v>186.20699999999999</v>
      </c>
      <c r="M78" s="13">
        <v>1320</v>
      </c>
      <c r="N78" s="14">
        <v>370</v>
      </c>
      <c r="O78" s="14">
        <v>21020</v>
      </c>
      <c r="P78" s="14">
        <v>18900</v>
      </c>
      <c r="Q78" s="14">
        <v>7</v>
      </c>
      <c r="R78" s="14">
        <v>8.8585632730732635E-6</v>
      </c>
      <c r="S78" s="14">
        <v>0.3</v>
      </c>
      <c r="T78" s="14">
        <v>178</v>
      </c>
      <c r="U78" s="14">
        <v>4700</v>
      </c>
      <c r="V78" s="14">
        <v>48</v>
      </c>
      <c r="W78" s="14">
        <v>6.1999999999999999E-6</v>
      </c>
      <c r="X78" s="14">
        <v>2450</v>
      </c>
      <c r="Y78" s="16">
        <v>463</v>
      </c>
      <c r="Z78" s="13">
        <v>5869</v>
      </c>
      <c r="AA78" s="14">
        <v>3459</v>
      </c>
      <c r="AB78" s="14"/>
      <c r="AC78" s="14">
        <v>5596</v>
      </c>
      <c r="AD78" s="14"/>
      <c r="AE78" s="14"/>
      <c r="AF78" s="14"/>
      <c r="AG78" s="14">
        <v>33</v>
      </c>
      <c r="AH78" s="14">
        <v>3186</v>
      </c>
      <c r="AI78" s="14"/>
      <c r="AJ78" s="15" t="s">
        <v>396</v>
      </c>
      <c r="AK78" s="14">
        <v>137</v>
      </c>
      <c r="AL78" s="14">
        <v>1.7</v>
      </c>
      <c r="AM78" s="16">
        <v>705</v>
      </c>
      <c r="AN78" s="21" t="s">
        <v>416</v>
      </c>
      <c r="AO78" s="14">
        <v>5600000</v>
      </c>
      <c r="AP78" s="15" t="s">
        <v>419</v>
      </c>
      <c r="AQ78" s="15" t="s">
        <v>423</v>
      </c>
      <c r="AR78" s="24">
        <v>4.56E-9</v>
      </c>
      <c r="AS78" s="24">
        <v>8.4899999999999996E-10</v>
      </c>
      <c r="AT78" s="14"/>
      <c r="AU78" s="14">
        <v>1.8E-7</v>
      </c>
      <c r="AV78" s="14">
        <v>9.59E-5</v>
      </c>
      <c r="AW78" s="27"/>
      <c r="AX78" s="13" t="s">
        <v>1647</v>
      </c>
      <c r="AY78" s="14">
        <v>14.5</v>
      </c>
      <c r="AZ78" s="14">
        <v>1.9</v>
      </c>
      <c r="BA78" s="14"/>
      <c r="BB78" s="16">
        <v>7</v>
      </c>
      <c r="BC78" s="13" t="s">
        <v>432</v>
      </c>
      <c r="BD78" s="14" t="s">
        <v>445</v>
      </c>
      <c r="BE78" s="14" t="s">
        <v>527</v>
      </c>
      <c r="BF78" s="14">
        <v>194</v>
      </c>
      <c r="BG78" s="16" t="s">
        <v>548</v>
      </c>
      <c r="BH78" s="13">
        <v>188</v>
      </c>
      <c r="BI78" s="14">
        <v>151</v>
      </c>
      <c r="BJ78" s="14" t="s">
        <v>642</v>
      </c>
      <c r="BK78" s="14" t="s">
        <v>760</v>
      </c>
      <c r="BL78" s="14" t="s">
        <v>877</v>
      </c>
      <c r="BM78" s="14" t="s">
        <v>995</v>
      </c>
      <c r="BN78" s="14" t="s">
        <v>1034</v>
      </c>
      <c r="BO78" s="16"/>
      <c r="BP78" s="13"/>
      <c r="BQ78" s="15" t="s">
        <v>1064</v>
      </c>
      <c r="BR78" s="14" t="s">
        <v>1137</v>
      </c>
      <c r="BS78" s="14" t="s">
        <v>1222</v>
      </c>
      <c r="BT78" s="14" t="s">
        <v>1064</v>
      </c>
      <c r="BU78" s="14">
        <v>90</v>
      </c>
      <c r="BV78" s="14">
        <v>1.6E-2</v>
      </c>
      <c r="BW78" s="15" t="b">
        <v>0</v>
      </c>
      <c r="BX78" s="16" t="s">
        <v>1340</v>
      </c>
      <c r="BY78" s="25">
        <v>2.6000000000000001E-9</v>
      </c>
      <c r="BZ78" s="14"/>
      <c r="CA78" s="14">
        <v>4.9000000000000002E-8</v>
      </c>
      <c r="CB78" s="24">
        <v>9.9999999999999998E-13</v>
      </c>
      <c r="CC78" s="24">
        <v>1E-10</v>
      </c>
      <c r="CD78" s="26">
        <v>2.0000000000000001E-10</v>
      </c>
      <c r="CE78" s="13">
        <v>135</v>
      </c>
      <c r="CF78" s="14">
        <v>188</v>
      </c>
      <c r="CG78" s="14"/>
      <c r="CH78" s="14">
        <v>159</v>
      </c>
      <c r="CI78" s="14">
        <v>110</v>
      </c>
      <c r="CJ78" s="16">
        <v>137</v>
      </c>
    </row>
    <row r="79" spans="1:88" x14ac:dyDescent="0.25">
      <c r="A79" s="13">
        <v>76</v>
      </c>
      <c r="B79" s="14" t="s">
        <v>76</v>
      </c>
      <c r="C79" s="15" t="s">
        <v>196</v>
      </c>
      <c r="D79" s="14"/>
      <c r="E79" s="14"/>
      <c r="F79" s="14" t="s">
        <v>315</v>
      </c>
      <c r="G79" s="16" t="s">
        <v>1528</v>
      </c>
      <c r="H79" s="21" t="s">
        <v>362</v>
      </c>
      <c r="I79" s="15">
        <v>8</v>
      </c>
      <c r="J79" s="15">
        <v>6</v>
      </c>
      <c r="K79" s="14" t="s">
        <v>375</v>
      </c>
      <c r="L79" s="16">
        <v>190.23</v>
      </c>
      <c r="M79" s="13">
        <v>3920</v>
      </c>
      <c r="N79" s="14"/>
      <c r="O79" s="14">
        <v>22590</v>
      </c>
      <c r="P79" s="14">
        <v>20000</v>
      </c>
      <c r="Q79" s="14">
        <v>7</v>
      </c>
      <c r="R79" s="14">
        <v>8.420982735723772E-6</v>
      </c>
      <c r="S79" s="14">
        <v>0.25</v>
      </c>
      <c r="T79" s="14">
        <v>222</v>
      </c>
      <c r="U79" s="14">
        <v>4940</v>
      </c>
      <c r="V79" s="14">
        <v>88</v>
      </c>
      <c r="W79" s="14">
        <v>5.1000000000000003E-6</v>
      </c>
      <c r="X79" s="14"/>
      <c r="Y79" s="16"/>
      <c r="Z79" s="13">
        <v>5285</v>
      </c>
      <c r="AA79" s="14">
        <v>3306</v>
      </c>
      <c r="AB79" s="14"/>
      <c r="AC79" s="14">
        <v>5012</v>
      </c>
      <c r="AD79" s="14"/>
      <c r="AE79" s="14"/>
      <c r="AF79" s="14"/>
      <c r="AG79" s="14">
        <v>31</v>
      </c>
      <c r="AH79" s="14">
        <v>3033</v>
      </c>
      <c r="AI79" s="14"/>
      <c r="AJ79" s="15" t="s">
        <v>396</v>
      </c>
      <c r="AK79" s="14">
        <v>130</v>
      </c>
      <c r="AL79" s="14">
        <v>0.66</v>
      </c>
      <c r="AM79" s="16">
        <v>630</v>
      </c>
      <c r="AN79" s="21" t="s">
        <v>414</v>
      </c>
      <c r="AO79" s="14">
        <v>12000000</v>
      </c>
      <c r="AP79" s="15" t="s">
        <v>419</v>
      </c>
      <c r="AQ79" s="15" t="s">
        <v>423</v>
      </c>
      <c r="AR79" s="24">
        <v>6E-10</v>
      </c>
      <c r="AS79" s="24">
        <v>1.0999999999999999E-10</v>
      </c>
      <c r="AT79" s="14"/>
      <c r="AU79" s="14">
        <v>8.0999999999999997E-8</v>
      </c>
      <c r="AV79" s="14">
        <v>1.4E-5</v>
      </c>
      <c r="AW79" s="27"/>
      <c r="AX79" s="13" t="s">
        <v>1648</v>
      </c>
      <c r="AY79" s="14">
        <v>106.1</v>
      </c>
      <c r="AZ79" s="14">
        <v>2.2000000000000002</v>
      </c>
      <c r="BA79" s="14"/>
      <c r="BB79" s="16">
        <v>6</v>
      </c>
      <c r="BC79" s="13" t="s">
        <v>432</v>
      </c>
      <c r="BD79" s="14" t="s">
        <v>445</v>
      </c>
      <c r="BE79" s="14" t="s">
        <v>528</v>
      </c>
      <c r="BF79" s="14">
        <v>194</v>
      </c>
      <c r="BG79" s="16" t="s">
        <v>548</v>
      </c>
      <c r="BH79" s="13">
        <v>185</v>
      </c>
      <c r="BI79" s="14">
        <v>144</v>
      </c>
      <c r="BJ79" s="14" t="s">
        <v>643</v>
      </c>
      <c r="BK79" s="14" t="s">
        <v>761</v>
      </c>
      <c r="BL79" s="14" t="s">
        <v>878</v>
      </c>
      <c r="BM79" s="14" t="s">
        <v>996</v>
      </c>
      <c r="BN79" s="14" t="s">
        <v>1035</v>
      </c>
      <c r="BO79" s="16"/>
      <c r="BP79" s="13"/>
      <c r="BQ79" s="15" t="s">
        <v>1064</v>
      </c>
      <c r="BR79" s="14" t="s">
        <v>1138</v>
      </c>
      <c r="BS79" s="14" t="s">
        <v>1223</v>
      </c>
      <c r="BT79" s="14" t="s">
        <v>1064</v>
      </c>
      <c r="BU79" s="14">
        <v>15</v>
      </c>
      <c r="BV79" s="14">
        <v>2.3E-3</v>
      </c>
      <c r="BW79" s="15" t="b">
        <v>0</v>
      </c>
      <c r="BX79" s="16" t="s">
        <v>1341</v>
      </c>
      <c r="BY79" s="25">
        <v>1.8E-9</v>
      </c>
      <c r="BZ79" s="14"/>
      <c r="CA79" s="14">
        <v>6.6000000000000003E-7</v>
      </c>
      <c r="CB79" s="14"/>
      <c r="CC79" s="14">
        <v>2.0000000000000001E-9</v>
      </c>
      <c r="CD79" s="16">
        <v>3E-9</v>
      </c>
      <c r="CE79" s="13">
        <v>130</v>
      </c>
      <c r="CF79" s="14">
        <v>185</v>
      </c>
      <c r="CG79" s="14"/>
      <c r="CH79" s="14">
        <v>128</v>
      </c>
      <c r="CI79" s="14">
        <v>109</v>
      </c>
      <c r="CJ79" s="16">
        <v>135</v>
      </c>
    </row>
    <row r="80" spans="1:88" x14ac:dyDescent="0.25">
      <c r="A80" s="13">
        <v>77</v>
      </c>
      <c r="B80" s="14" t="s">
        <v>77</v>
      </c>
      <c r="C80" s="15" t="s">
        <v>197</v>
      </c>
      <c r="D80" s="14"/>
      <c r="E80" s="14"/>
      <c r="F80" s="14" t="s">
        <v>316</v>
      </c>
      <c r="G80" s="16" t="s">
        <v>1529</v>
      </c>
      <c r="H80" s="21" t="s">
        <v>362</v>
      </c>
      <c r="I80" s="15">
        <v>9</v>
      </c>
      <c r="J80" s="15">
        <v>6</v>
      </c>
      <c r="K80" s="14" t="s">
        <v>375</v>
      </c>
      <c r="L80" s="16">
        <v>192.21700000000001</v>
      </c>
      <c r="M80" s="13">
        <v>1670</v>
      </c>
      <c r="N80" s="14">
        <v>320</v>
      </c>
      <c r="O80" s="14">
        <v>22560</v>
      </c>
      <c r="P80" s="14">
        <v>19000</v>
      </c>
      <c r="Q80" s="14">
        <v>6.5</v>
      </c>
      <c r="R80" s="14">
        <v>8.520257092198582E-6</v>
      </c>
      <c r="S80" s="14">
        <v>0.26</v>
      </c>
      <c r="T80" s="14">
        <v>210</v>
      </c>
      <c r="U80" s="14">
        <v>4825</v>
      </c>
      <c r="V80" s="14">
        <v>150</v>
      </c>
      <c r="W80" s="14">
        <v>6.3999999999999997E-6</v>
      </c>
      <c r="X80" s="14">
        <v>1760</v>
      </c>
      <c r="Y80" s="16">
        <v>528</v>
      </c>
      <c r="Z80" s="13">
        <v>4701</v>
      </c>
      <c r="AA80" s="14">
        <v>2739</v>
      </c>
      <c r="AB80" s="14"/>
      <c r="AC80" s="14">
        <v>4428</v>
      </c>
      <c r="AD80" s="14"/>
      <c r="AE80" s="14"/>
      <c r="AF80" s="14"/>
      <c r="AG80" s="14">
        <v>26</v>
      </c>
      <c r="AH80" s="14">
        <v>2466</v>
      </c>
      <c r="AI80" s="14"/>
      <c r="AJ80" s="15" t="s">
        <v>396</v>
      </c>
      <c r="AK80" s="14">
        <v>131</v>
      </c>
      <c r="AL80" s="14">
        <v>0.11</v>
      </c>
      <c r="AM80" s="16">
        <v>560</v>
      </c>
      <c r="AN80" s="21" t="s">
        <v>47</v>
      </c>
      <c r="AO80" s="14">
        <v>21000000</v>
      </c>
      <c r="AP80" s="15" t="s">
        <v>419</v>
      </c>
      <c r="AQ80" s="15" t="s">
        <v>423</v>
      </c>
      <c r="AR80" s="24">
        <v>1.67E-9</v>
      </c>
      <c r="AS80" s="24">
        <v>3.2099999999999998E-10</v>
      </c>
      <c r="AT80" s="14"/>
      <c r="AU80" s="14">
        <v>4.6999999999999997E-8</v>
      </c>
      <c r="AV80" s="14">
        <v>3.7700000000000002E-5</v>
      </c>
      <c r="AW80" s="27"/>
      <c r="AX80" s="13" t="s">
        <v>1649</v>
      </c>
      <c r="AY80" s="14">
        <v>151</v>
      </c>
      <c r="AZ80" s="14">
        <v>2.2000000000000002</v>
      </c>
      <c r="BA80" s="14"/>
      <c r="BB80" s="16">
        <v>6</v>
      </c>
      <c r="BC80" s="13" t="s">
        <v>433</v>
      </c>
      <c r="BD80" s="14" t="s">
        <v>446</v>
      </c>
      <c r="BE80" s="14" t="s">
        <v>529</v>
      </c>
      <c r="BF80" s="14">
        <v>225</v>
      </c>
      <c r="BG80" s="16" t="s">
        <v>549</v>
      </c>
      <c r="BH80" s="13">
        <v>180</v>
      </c>
      <c r="BI80" s="14">
        <v>141</v>
      </c>
      <c r="BJ80" s="14" t="s">
        <v>644</v>
      </c>
      <c r="BK80" s="14" t="s">
        <v>762</v>
      </c>
      <c r="BL80" s="14" t="s">
        <v>879</v>
      </c>
      <c r="BM80" s="14" t="s">
        <v>997</v>
      </c>
      <c r="BN80" s="14" t="s">
        <v>1036</v>
      </c>
      <c r="BO80" s="16"/>
      <c r="BP80" s="13"/>
      <c r="BQ80" s="15" t="s">
        <v>1064</v>
      </c>
      <c r="BR80" s="14" t="s">
        <v>1139</v>
      </c>
      <c r="BS80" s="14" t="s">
        <v>1224</v>
      </c>
      <c r="BT80" s="14" t="s">
        <v>1064</v>
      </c>
      <c r="BU80" s="14">
        <v>425</v>
      </c>
      <c r="BV80" s="14">
        <v>0.08</v>
      </c>
      <c r="BW80" s="15" t="b">
        <v>0</v>
      </c>
      <c r="BX80" s="16" t="s">
        <v>1342</v>
      </c>
      <c r="BY80" s="25">
        <v>4.0000000000000001E-10</v>
      </c>
      <c r="BZ80" s="14"/>
      <c r="CA80" s="14">
        <v>5.4000000000000002E-7</v>
      </c>
      <c r="CB80" s="14"/>
      <c r="CC80" s="14">
        <v>2.0000000000000001E-9</v>
      </c>
      <c r="CD80" s="16">
        <v>2.0000000000000001E-9</v>
      </c>
      <c r="CE80" s="13">
        <v>135</v>
      </c>
      <c r="CF80" s="14">
        <v>180</v>
      </c>
      <c r="CG80" s="14"/>
      <c r="CH80" s="14">
        <v>137</v>
      </c>
      <c r="CI80" s="14">
        <v>107</v>
      </c>
      <c r="CJ80" s="16">
        <v>135.5</v>
      </c>
    </row>
    <row r="81" spans="1:88" x14ac:dyDescent="0.25">
      <c r="A81" s="13">
        <v>78</v>
      </c>
      <c r="B81" s="14" t="s">
        <v>78</v>
      </c>
      <c r="C81" s="15" t="s">
        <v>198</v>
      </c>
      <c r="D81" s="14"/>
      <c r="E81" s="14"/>
      <c r="F81" s="14" t="s">
        <v>317</v>
      </c>
      <c r="G81" s="16" t="s">
        <v>1530</v>
      </c>
      <c r="H81" s="21" t="s">
        <v>362</v>
      </c>
      <c r="I81" s="15">
        <v>10</v>
      </c>
      <c r="J81" s="15">
        <v>6</v>
      </c>
      <c r="K81" s="14" t="s">
        <v>375</v>
      </c>
      <c r="L81" s="16">
        <v>195.084</v>
      </c>
      <c r="M81" s="13">
        <v>392</v>
      </c>
      <c r="N81" s="14">
        <v>230</v>
      </c>
      <c r="O81" s="14">
        <v>21090</v>
      </c>
      <c r="P81" s="14">
        <v>19770</v>
      </c>
      <c r="Q81" s="14">
        <v>3.5</v>
      </c>
      <c r="R81" s="14">
        <v>9.2500711237553341E-6</v>
      </c>
      <c r="S81" s="14">
        <v>0.38</v>
      </c>
      <c r="T81" s="14">
        <v>61</v>
      </c>
      <c r="U81" s="14">
        <v>2680</v>
      </c>
      <c r="V81" s="14">
        <v>72</v>
      </c>
      <c r="W81" s="14">
        <v>8.8000000000000004E-6</v>
      </c>
      <c r="X81" s="14">
        <v>549</v>
      </c>
      <c r="Y81" s="16">
        <v>168</v>
      </c>
      <c r="Z81" s="13">
        <v>4098</v>
      </c>
      <c r="AA81" s="14">
        <v>2041.4</v>
      </c>
      <c r="AB81" s="14"/>
      <c r="AC81" s="14">
        <v>3825</v>
      </c>
      <c r="AD81" s="14"/>
      <c r="AE81" s="14"/>
      <c r="AF81" s="14"/>
      <c r="AG81" s="14">
        <v>20</v>
      </c>
      <c r="AH81" s="14">
        <v>1768.3</v>
      </c>
      <c r="AI81" s="14"/>
      <c r="AJ81" s="15" t="s">
        <v>396</v>
      </c>
      <c r="AK81" s="14">
        <v>133</v>
      </c>
      <c r="AL81" s="14"/>
      <c r="AM81" s="16">
        <v>490</v>
      </c>
      <c r="AN81" s="21" t="s">
        <v>416</v>
      </c>
      <c r="AO81" s="14">
        <v>9400000</v>
      </c>
      <c r="AP81" s="15" t="s">
        <v>419</v>
      </c>
      <c r="AQ81" s="15" t="s">
        <v>423</v>
      </c>
      <c r="AR81" s="24">
        <v>1.22E-8</v>
      </c>
      <c r="AS81" s="24">
        <v>2.3800000000000001E-9</v>
      </c>
      <c r="AT81" s="14"/>
      <c r="AU81" s="14">
        <v>1.1000000000000001E-7</v>
      </c>
      <c r="AV81" s="14">
        <v>2.5730000000000002E-4</v>
      </c>
      <c r="AW81" s="27"/>
      <c r="AX81" s="13" t="s">
        <v>1650</v>
      </c>
      <c r="AY81" s="14">
        <v>205.3</v>
      </c>
      <c r="AZ81" s="14">
        <v>2.2799999999999998</v>
      </c>
      <c r="BA81" s="14"/>
      <c r="BB81" s="16">
        <v>6</v>
      </c>
      <c r="BC81" s="13" t="s">
        <v>433</v>
      </c>
      <c r="BD81" s="14" t="s">
        <v>446</v>
      </c>
      <c r="BE81" s="14" t="s">
        <v>530</v>
      </c>
      <c r="BF81" s="14">
        <v>225</v>
      </c>
      <c r="BG81" s="16" t="s">
        <v>549</v>
      </c>
      <c r="BH81" s="13">
        <v>177</v>
      </c>
      <c r="BI81" s="14">
        <v>136</v>
      </c>
      <c r="BJ81" s="14" t="s">
        <v>645</v>
      </c>
      <c r="BK81" s="14" t="s">
        <v>763</v>
      </c>
      <c r="BL81" s="14" t="s">
        <v>880</v>
      </c>
      <c r="BM81" s="14" t="s">
        <v>998</v>
      </c>
      <c r="BN81" s="14" t="s">
        <v>1053</v>
      </c>
      <c r="BO81" s="16">
        <v>175</v>
      </c>
      <c r="BP81" s="13"/>
      <c r="BQ81" s="15" t="s">
        <v>1064</v>
      </c>
      <c r="BR81" s="14" t="s">
        <v>1140</v>
      </c>
      <c r="BS81" s="14" t="s">
        <v>1225</v>
      </c>
      <c r="BT81" s="14" t="s">
        <v>1064</v>
      </c>
      <c r="BU81" s="14">
        <v>10</v>
      </c>
      <c r="BV81" s="14">
        <v>2E-3</v>
      </c>
      <c r="BW81" s="15" t="b">
        <v>0</v>
      </c>
      <c r="BX81" s="16" t="s">
        <v>1343</v>
      </c>
      <c r="BY81" s="13">
        <v>3.7E-8</v>
      </c>
      <c r="BZ81" s="14"/>
      <c r="CA81" s="14">
        <v>9.7999999999999993E-7</v>
      </c>
      <c r="CB81" s="14"/>
      <c r="CC81" s="14">
        <v>8.9999999999999995E-9</v>
      </c>
      <c r="CD81" s="16">
        <v>5.0000000000000001E-9</v>
      </c>
      <c r="CE81" s="13">
        <v>135</v>
      </c>
      <c r="CF81" s="14">
        <v>177</v>
      </c>
      <c r="CG81" s="14">
        <v>175</v>
      </c>
      <c r="CH81" s="14">
        <v>128</v>
      </c>
      <c r="CI81" s="14">
        <v>110</v>
      </c>
      <c r="CJ81" s="16">
        <v>138.5</v>
      </c>
    </row>
    <row r="82" spans="1:88" x14ac:dyDescent="0.25">
      <c r="A82" s="13">
        <v>79</v>
      </c>
      <c r="B82" s="14" t="s">
        <v>79</v>
      </c>
      <c r="C82" s="15" t="s">
        <v>199</v>
      </c>
      <c r="D82" s="14"/>
      <c r="E82" s="14" t="s">
        <v>1450</v>
      </c>
      <c r="F82" s="14" t="s">
        <v>318</v>
      </c>
      <c r="G82" s="16" t="s">
        <v>1531</v>
      </c>
      <c r="H82" s="21" t="s">
        <v>362</v>
      </c>
      <c r="I82" s="15">
        <v>11</v>
      </c>
      <c r="J82" s="15">
        <v>6</v>
      </c>
      <c r="K82" s="14" t="s">
        <v>375</v>
      </c>
      <c r="L82" s="16">
        <v>196.96656899999999</v>
      </c>
      <c r="M82" s="13">
        <v>2450</v>
      </c>
      <c r="N82" s="14">
        <v>220</v>
      </c>
      <c r="O82" s="14">
        <v>19300</v>
      </c>
      <c r="P82" s="14">
        <v>17310</v>
      </c>
      <c r="Q82" s="14">
        <v>2.5</v>
      </c>
      <c r="R82" s="14">
        <v>1.020552170984456E-5</v>
      </c>
      <c r="S82" s="14">
        <v>0.44</v>
      </c>
      <c r="T82" s="14">
        <v>27</v>
      </c>
      <c r="U82" s="14">
        <v>1740</v>
      </c>
      <c r="V82" s="14">
        <v>320</v>
      </c>
      <c r="W82" s="14">
        <v>1.42E-5</v>
      </c>
      <c r="X82" s="14">
        <v>216</v>
      </c>
      <c r="Y82" s="16">
        <v>78</v>
      </c>
      <c r="Z82" s="13">
        <v>3129</v>
      </c>
      <c r="AA82" s="14">
        <v>1337.33</v>
      </c>
      <c r="AB82" s="14"/>
      <c r="AC82" s="14">
        <v>2856</v>
      </c>
      <c r="AD82" s="14"/>
      <c r="AE82" s="14"/>
      <c r="AF82" s="14"/>
      <c r="AG82" s="14">
        <v>12.5</v>
      </c>
      <c r="AH82" s="14">
        <v>1064.18</v>
      </c>
      <c r="AI82" s="14"/>
      <c r="AJ82" s="15" t="s">
        <v>396</v>
      </c>
      <c r="AK82" s="14">
        <v>129.1</v>
      </c>
      <c r="AL82" s="14"/>
      <c r="AM82" s="16">
        <v>330</v>
      </c>
      <c r="AN82" s="21" t="s">
        <v>79</v>
      </c>
      <c r="AO82" s="14">
        <v>45000000</v>
      </c>
      <c r="AP82" s="15" t="s">
        <v>419</v>
      </c>
      <c r="AQ82" s="15" t="s">
        <v>422</v>
      </c>
      <c r="AR82" s="24">
        <v>-1.7800000000000001E-9</v>
      </c>
      <c r="AS82" s="24">
        <v>-3.5099999999999998E-10</v>
      </c>
      <c r="AT82" s="14"/>
      <c r="AU82" s="14">
        <v>2.1999999999999998E-8</v>
      </c>
      <c r="AV82" s="14">
        <v>-3.4400000000000003E-5</v>
      </c>
      <c r="AW82" s="27"/>
      <c r="AX82" s="13" t="s">
        <v>1651</v>
      </c>
      <c r="AY82" s="14">
        <v>222.8</v>
      </c>
      <c r="AZ82" s="14">
        <v>2.54</v>
      </c>
      <c r="BA82" s="14"/>
      <c r="BB82" s="16">
        <v>5</v>
      </c>
      <c r="BC82" s="13" t="s">
        <v>433</v>
      </c>
      <c r="BD82" s="14" t="s">
        <v>446</v>
      </c>
      <c r="BE82" s="14" t="s">
        <v>531</v>
      </c>
      <c r="BF82" s="14">
        <v>225</v>
      </c>
      <c r="BG82" s="16" t="s">
        <v>549</v>
      </c>
      <c r="BH82" s="13">
        <v>174</v>
      </c>
      <c r="BI82" s="14">
        <v>136</v>
      </c>
      <c r="BJ82" s="14" t="s">
        <v>646</v>
      </c>
      <c r="BK82" s="14" t="s">
        <v>764</v>
      </c>
      <c r="BL82" s="14" t="s">
        <v>881</v>
      </c>
      <c r="BM82" s="14" t="s">
        <v>999</v>
      </c>
      <c r="BN82" s="14" t="s">
        <v>1023</v>
      </c>
      <c r="BO82" s="16">
        <v>166</v>
      </c>
      <c r="BP82" s="13"/>
      <c r="BQ82" s="15" t="s">
        <v>1064</v>
      </c>
      <c r="BR82" s="14" t="s">
        <v>1141</v>
      </c>
      <c r="BS82" s="14" t="s">
        <v>1226</v>
      </c>
      <c r="BT82" s="14" t="s">
        <v>1064</v>
      </c>
      <c r="BU82" s="14">
        <v>98.7</v>
      </c>
      <c r="BV82" s="14">
        <v>1.7000000000000001E-2</v>
      </c>
      <c r="BW82" s="15" t="b">
        <v>0</v>
      </c>
      <c r="BX82" s="16" t="s">
        <v>1344</v>
      </c>
      <c r="BY82" s="25">
        <v>3.1E-9</v>
      </c>
      <c r="BZ82" s="14">
        <v>9.9999999999999995E-8</v>
      </c>
      <c r="CA82" s="14">
        <v>1.6999999999999999E-7</v>
      </c>
      <c r="CB82" s="24">
        <v>5.0000000000000002E-11</v>
      </c>
      <c r="CC82" s="14">
        <v>1.0000000000000001E-9</v>
      </c>
      <c r="CD82" s="26">
        <v>6E-10</v>
      </c>
      <c r="CE82" s="13">
        <v>135</v>
      </c>
      <c r="CF82" s="14">
        <v>174</v>
      </c>
      <c r="CG82" s="14">
        <v>166</v>
      </c>
      <c r="CH82" s="14">
        <v>144</v>
      </c>
      <c r="CI82" s="14">
        <v>123</v>
      </c>
      <c r="CJ82" s="16">
        <v>144</v>
      </c>
    </row>
    <row r="83" spans="1:88" x14ac:dyDescent="0.25">
      <c r="A83" s="13">
        <v>80</v>
      </c>
      <c r="B83" s="14" t="s">
        <v>80</v>
      </c>
      <c r="C83" s="15" t="s">
        <v>200</v>
      </c>
      <c r="D83" s="14"/>
      <c r="E83" s="14" t="s">
        <v>1451</v>
      </c>
      <c r="F83" s="14" t="s">
        <v>319</v>
      </c>
      <c r="G83" s="16" t="s">
        <v>1532</v>
      </c>
      <c r="H83" s="21" t="s">
        <v>362</v>
      </c>
      <c r="I83" s="15">
        <v>12</v>
      </c>
      <c r="J83" s="15">
        <v>6</v>
      </c>
      <c r="K83" s="14" t="s">
        <v>375</v>
      </c>
      <c r="L83" s="16">
        <v>200.59</v>
      </c>
      <c r="M83" s="13"/>
      <c r="N83" s="14">
        <v>25</v>
      </c>
      <c r="O83" s="14">
        <v>13534</v>
      </c>
      <c r="P83" s="14">
        <v>13534</v>
      </c>
      <c r="Q83" s="14"/>
      <c r="R83" s="14">
        <v>1.4821191074331314E-5</v>
      </c>
      <c r="S83" s="14"/>
      <c r="T83" s="14"/>
      <c r="U83" s="14">
        <v>1407</v>
      </c>
      <c r="V83" s="14">
        <v>8.3000000000000007</v>
      </c>
      <c r="W83" s="14"/>
      <c r="X83" s="14"/>
      <c r="Y83" s="16"/>
      <c r="Z83" s="13">
        <v>629.88</v>
      </c>
      <c r="AA83" s="14">
        <v>234.32</v>
      </c>
      <c r="AB83" s="14"/>
      <c r="AC83" s="14">
        <v>356.73</v>
      </c>
      <c r="AD83" s="14">
        <v>172</v>
      </c>
      <c r="AE83" s="14">
        <v>1750</v>
      </c>
      <c r="AF83" s="14"/>
      <c r="AG83" s="14">
        <v>2.29</v>
      </c>
      <c r="AH83" s="14">
        <v>-38.83</v>
      </c>
      <c r="AI83" s="14"/>
      <c r="AJ83" s="15" t="s">
        <v>397</v>
      </c>
      <c r="AK83" s="14">
        <v>139.5</v>
      </c>
      <c r="AL83" s="14">
        <v>4.1539999999999999</v>
      </c>
      <c r="AM83" s="16">
        <v>59.2</v>
      </c>
      <c r="AN83" s="21" t="s">
        <v>47</v>
      </c>
      <c r="AO83" s="14">
        <v>1000000</v>
      </c>
      <c r="AP83" s="15" t="s">
        <v>419</v>
      </c>
      <c r="AQ83" s="15" t="s">
        <v>422</v>
      </c>
      <c r="AR83" s="24">
        <v>-2.1000000000000002E-9</v>
      </c>
      <c r="AS83" s="24">
        <v>-4.2099999999999999E-10</v>
      </c>
      <c r="AT83" s="14">
        <v>1.0009330000000001</v>
      </c>
      <c r="AU83" s="14">
        <v>9.5999999999999991E-7</v>
      </c>
      <c r="AV83" s="14">
        <v>-2.8399999999999999E-5</v>
      </c>
      <c r="AW83" s="27"/>
      <c r="AX83" s="13" t="s">
        <v>1652</v>
      </c>
      <c r="AY83" s="14">
        <v>0</v>
      </c>
      <c r="AZ83" s="14">
        <v>2</v>
      </c>
      <c r="BA83" s="14"/>
      <c r="BB83" s="16">
        <v>2</v>
      </c>
      <c r="BC83" s="13" t="s">
        <v>435</v>
      </c>
      <c r="BD83" s="14" t="s">
        <v>451</v>
      </c>
      <c r="BE83" s="14" t="s">
        <v>532</v>
      </c>
      <c r="BF83" s="14">
        <v>166</v>
      </c>
      <c r="BG83" s="16" t="s">
        <v>551</v>
      </c>
      <c r="BH83" s="13">
        <v>171</v>
      </c>
      <c r="BI83" s="14">
        <v>132</v>
      </c>
      <c r="BJ83" s="14" t="s">
        <v>647</v>
      </c>
      <c r="BK83" s="14" t="s">
        <v>765</v>
      </c>
      <c r="BL83" s="14" t="s">
        <v>882</v>
      </c>
      <c r="BM83" s="14" t="s">
        <v>1000</v>
      </c>
      <c r="BN83" s="14" t="s">
        <v>1024</v>
      </c>
      <c r="BO83" s="16">
        <v>155</v>
      </c>
      <c r="BP83" s="13"/>
      <c r="BQ83" s="15" t="s">
        <v>1064</v>
      </c>
      <c r="BR83" s="14" t="s">
        <v>1142</v>
      </c>
      <c r="BS83" s="14" t="s">
        <v>1227</v>
      </c>
      <c r="BT83" s="14" t="s">
        <v>1064</v>
      </c>
      <c r="BU83" s="14">
        <v>374</v>
      </c>
      <c r="BV83" s="14">
        <v>6.3E-2</v>
      </c>
      <c r="BW83" s="15" t="b">
        <v>0</v>
      </c>
      <c r="BX83" s="16" t="s">
        <v>1345</v>
      </c>
      <c r="BY83" s="13">
        <v>6.7000000000000004E-8</v>
      </c>
      <c r="BZ83" s="14"/>
      <c r="CA83" s="14">
        <v>2.4999999999999999E-7</v>
      </c>
      <c r="CB83" s="24">
        <v>5.0000000000000002E-11</v>
      </c>
      <c r="CC83" s="14">
        <v>2E-8</v>
      </c>
      <c r="CD83" s="16">
        <v>1.0000000000000001E-9</v>
      </c>
      <c r="CE83" s="13">
        <v>150</v>
      </c>
      <c r="CF83" s="14">
        <v>171</v>
      </c>
      <c r="CG83" s="14">
        <v>155</v>
      </c>
      <c r="CH83" s="14">
        <v>149</v>
      </c>
      <c r="CI83" s="14"/>
      <c r="CJ83" s="16">
        <v>151</v>
      </c>
    </row>
    <row r="84" spans="1:88" x14ac:dyDescent="0.25">
      <c r="A84" s="13">
        <v>81</v>
      </c>
      <c r="B84" s="14" t="s">
        <v>81</v>
      </c>
      <c r="C84" s="15" t="s">
        <v>201</v>
      </c>
      <c r="D84" s="14"/>
      <c r="E84" s="14"/>
      <c r="F84" s="14" t="s">
        <v>320</v>
      </c>
      <c r="G84" s="16" t="s">
        <v>1533</v>
      </c>
      <c r="H84" s="21" t="s">
        <v>361</v>
      </c>
      <c r="I84" s="15">
        <v>13</v>
      </c>
      <c r="J84" s="15">
        <v>6</v>
      </c>
      <c r="K84" s="14" t="s">
        <v>374</v>
      </c>
      <c r="L84" s="16">
        <v>204.38329999999999</v>
      </c>
      <c r="M84" s="13">
        <v>26.4</v>
      </c>
      <c r="N84" s="14">
        <v>43</v>
      </c>
      <c r="O84" s="14">
        <v>11850</v>
      </c>
      <c r="P84" s="14">
        <v>11220</v>
      </c>
      <c r="Q84" s="14">
        <v>1.2</v>
      </c>
      <c r="R84" s="14">
        <v>1.7247535864978902E-5</v>
      </c>
      <c r="S84" s="14">
        <v>0.45</v>
      </c>
      <c r="T84" s="14">
        <v>2.8</v>
      </c>
      <c r="U84" s="14">
        <v>818</v>
      </c>
      <c r="V84" s="14">
        <v>46</v>
      </c>
      <c r="W84" s="14">
        <v>2.9899999999999998E-5</v>
      </c>
      <c r="X84" s="14"/>
      <c r="Y84" s="16">
        <v>8</v>
      </c>
      <c r="Z84" s="13">
        <v>1746</v>
      </c>
      <c r="AA84" s="14">
        <v>577</v>
      </c>
      <c r="AB84" s="14"/>
      <c r="AC84" s="14">
        <v>1473</v>
      </c>
      <c r="AD84" s="14"/>
      <c r="AE84" s="14"/>
      <c r="AF84" s="14"/>
      <c r="AG84" s="14">
        <v>4.2</v>
      </c>
      <c r="AH84" s="14">
        <v>304</v>
      </c>
      <c r="AI84" s="14"/>
      <c r="AJ84" s="15" t="s">
        <v>396</v>
      </c>
      <c r="AK84" s="14">
        <v>129</v>
      </c>
      <c r="AL84" s="14">
        <v>2.38</v>
      </c>
      <c r="AM84" s="16">
        <v>165</v>
      </c>
      <c r="AN84" s="21" t="s">
        <v>47</v>
      </c>
      <c r="AO84" s="14">
        <v>6700000</v>
      </c>
      <c r="AP84" s="15" t="s">
        <v>419</v>
      </c>
      <c r="AQ84" s="15" t="s">
        <v>422</v>
      </c>
      <c r="AR84" s="14">
        <v>-3E-9</v>
      </c>
      <c r="AS84" s="24">
        <v>-6.1299999999999995E-10</v>
      </c>
      <c r="AT84" s="14"/>
      <c r="AU84" s="14">
        <v>1.4999999999999999E-7</v>
      </c>
      <c r="AV84" s="14">
        <v>-3.5599999999999998E-5</v>
      </c>
      <c r="AW84" s="27"/>
      <c r="AX84" s="13" t="s">
        <v>1653</v>
      </c>
      <c r="AY84" s="14">
        <v>19.2</v>
      </c>
      <c r="AZ84" s="14">
        <v>1.62</v>
      </c>
      <c r="BA84" s="14"/>
      <c r="BB84" s="16">
        <v>3</v>
      </c>
      <c r="BC84" s="13" t="s">
        <v>432</v>
      </c>
      <c r="BD84" s="14" t="s">
        <v>445</v>
      </c>
      <c r="BE84" s="14" t="s">
        <v>533</v>
      </c>
      <c r="BF84" s="14">
        <v>194</v>
      </c>
      <c r="BG84" s="16" t="s">
        <v>548</v>
      </c>
      <c r="BH84" s="13">
        <v>156</v>
      </c>
      <c r="BI84" s="14">
        <v>145</v>
      </c>
      <c r="BJ84" s="14" t="s">
        <v>648</v>
      </c>
      <c r="BK84" s="14" t="s">
        <v>766</v>
      </c>
      <c r="BL84" s="14" t="s">
        <v>883</v>
      </c>
      <c r="BM84" s="14" t="s">
        <v>1001</v>
      </c>
      <c r="BN84" s="14" t="s">
        <v>1025</v>
      </c>
      <c r="BO84" s="16">
        <v>196</v>
      </c>
      <c r="BP84" s="13"/>
      <c r="BQ84" s="15" t="s">
        <v>1064</v>
      </c>
      <c r="BR84" s="14" t="s">
        <v>1143</v>
      </c>
      <c r="BS84" s="14" t="s">
        <v>1228</v>
      </c>
      <c r="BT84" s="14" t="s">
        <v>1064</v>
      </c>
      <c r="BU84" s="14">
        <v>3.4</v>
      </c>
      <c r="BV84" s="14">
        <v>5.9999999999999995E-4</v>
      </c>
      <c r="BW84" s="15" t="b">
        <v>0</v>
      </c>
      <c r="BX84" s="16" t="s">
        <v>1346</v>
      </c>
      <c r="BY84" s="13">
        <v>5.3000000000000001E-7</v>
      </c>
      <c r="BZ84" s="14"/>
      <c r="CA84" s="14">
        <v>7.7999999999999997E-8</v>
      </c>
      <c r="CB84" s="24">
        <v>9.9999999999999998E-13</v>
      </c>
      <c r="CC84" s="14">
        <v>1.0000000000000001E-9</v>
      </c>
      <c r="CD84" s="26">
        <v>5.0000000000000003E-10</v>
      </c>
      <c r="CE84" s="13">
        <v>190</v>
      </c>
      <c r="CF84" s="14">
        <v>156</v>
      </c>
      <c r="CG84" s="14">
        <v>196</v>
      </c>
      <c r="CH84" s="14">
        <v>148</v>
      </c>
      <c r="CI84" s="14">
        <v>150</v>
      </c>
      <c r="CJ84" s="16">
        <v>170</v>
      </c>
    </row>
    <row r="85" spans="1:88" x14ac:dyDescent="0.25">
      <c r="A85" s="13">
        <v>82</v>
      </c>
      <c r="B85" s="14" t="s">
        <v>82</v>
      </c>
      <c r="C85" s="15" t="s">
        <v>202</v>
      </c>
      <c r="D85" s="14"/>
      <c r="E85" s="14" t="s">
        <v>1452</v>
      </c>
      <c r="F85" s="14" t="s">
        <v>321</v>
      </c>
      <c r="G85" s="16" t="s">
        <v>1534</v>
      </c>
      <c r="H85" s="21" t="s">
        <v>361</v>
      </c>
      <c r="I85" s="15">
        <v>14</v>
      </c>
      <c r="J85" s="15">
        <v>6</v>
      </c>
      <c r="K85" s="14" t="s">
        <v>374</v>
      </c>
      <c r="L85" s="16">
        <v>207.2</v>
      </c>
      <c r="M85" s="13">
        <v>38.299999999999997</v>
      </c>
      <c r="N85" s="14">
        <v>46</v>
      </c>
      <c r="O85" s="14">
        <v>11340</v>
      </c>
      <c r="P85" s="14">
        <v>10660</v>
      </c>
      <c r="Q85" s="14">
        <v>1.5</v>
      </c>
      <c r="R85" s="14">
        <v>1.8271604938271603E-5</v>
      </c>
      <c r="S85" s="14">
        <v>0.44</v>
      </c>
      <c r="T85" s="14">
        <v>5.6</v>
      </c>
      <c r="U85" s="14">
        <v>1260</v>
      </c>
      <c r="V85" s="14">
        <v>35</v>
      </c>
      <c r="W85" s="14">
        <v>2.8900000000000001E-5</v>
      </c>
      <c r="X85" s="14"/>
      <c r="Y85" s="16">
        <v>16</v>
      </c>
      <c r="Z85" s="13">
        <v>2022</v>
      </c>
      <c r="AA85" s="14">
        <v>600.61</v>
      </c>
      <c r="AB85" s="14"/>
      <c r="AC85" s="14">
        <v>1749</v>
      </c>
      <c r="AD85" s="14"/>
      <c r="AE85" s="14"/>
      <c r="AF85" s="14"/>
      <c r="AG85" s="14">
        <v>4.7699999999999996</v>
      </c>
      <c r="AH85" s="14">
        <v>327.45999999999998</v>
      </c>
      <c r="AI85" s="14"/>
      <c r="AJ85" s="15" t="s">
        <v>396</v>
      </c>
      <c r="AK85" s="14">
        <v>127</v>
      </c>
      <c r="AL85" s="14">
        <v>7.2</v>
      </c>
      <c r="AM85" s="16">
        <v>178</v>
      </c>
      <c r="AN85" s="21" t="s">
        <v>414</v>
      </c>
      <c r="AO85" s="14">
        <v>4800000</v>
      </c>
      <c r="AP85" s="15" t="s">
        <v>419</v>
      </c>
      <c r="AQ85" s="15" t="s">
        <v>422</v>
      </c>
      <c r="AR85" s="24">
        <v>-1.5E-9</v>
      </c>
      <c r="AS85" s="24">
        <v>-3.1100000000000001E-10</v>
      </c>
      <c r="AT85" s="14"/>
      <c r="AU85" s="14">
        <v>2.1E-7</v>
      </c>
      <c r="AV85" s="14">
        <v>-1.7E-5</v>
      </c>
      <c r="AW85" s="27"/>
      <c r="AX85" s="13" t="s">
        <v>1654</v>
      </c>
      <c r="AY85" s="14">
        <v>35.1</v>
      </c>
      <c r="AZ85" s="14">
        <v>2.33</v>
      </c>
      <c r="BA85" s="14"/>
      <c r="BB85" s="16">
        <v>4</v>
      </c>
      <c r="BC85" s="13" t="s">
        <v>433</v>
      </c>
      <c r="BD85" s="14" t="s">
        <v>446</v>
      </c>
      <c r="BE85" s="14" t="s">
        <v>534</v>
      </c>
      <c r="BF85" s="14">
        <v>225</v>
      </c>
      <c r="BG85" s="16" t="s">
        <v>549</v>
      </c>
      <c r="BH85" s="13">
        <v>154</v>
      </c>
      <c r="BI85" s="14">
        <v>146</v>
      </c>
      <c r="BJ85" s="14" t="s">
        <v>649</v>
      </c>
      <c r="BK85" s="14" t="s">
        <v>767</v>
      </c>
      <c r="BL85" s="14" t="s">
        <v>884</v>
      </c>
      <c r="BM85" s="14" t="s">
        <v>1002</v>
      </c>
      <c r="BN85" s="14" t="s">
        <v>1026</v>
      </c>
      <c r="BO85" s="16">
        <v>202</v>
      </c>
      <c r="BP85" s="13"/>
      <c r="BQ85" s="15" t="s">
        <v>1064</v>
      </c>
      <c r="BR85" s="14" t="s">
        <v>1144</v>
      </c>
      <c r="BS85" s="14" t="s">
        <v>1229</v>
      </c>
      <c r="BT85" s="14" t="s">
        <v>1064</v>
      </c>
      <c r="BU85" s="14">
        <v>0.17100000000000001</v>
      </c>
      <c r="BV85" s="14">
        <v>3.0000000000000001E-5</v>
      </c>
      <c r="BW85" s="15" t="b">
        <v>0</v>
      </c>
      <c r="BX85" s="16" t="s">
        <v>1347</v>
      </c>
      <c r="BY85" s="13">
        <v>9.9000000000000001E-6</v>
      </c>
      <c r="BZ85" s="14">
        <v>1.7E-6</v>
      </c>
      <c r="CA85" s="14">
        <v>1.3999999999999999E-6</v>
      </c>
      <c r="CB85" s="24">
        <v>3E-11</v>
      </c>
      <c r="CC85" s="14">
        <v>1E-8</v>
      </c>
      <c r="CD85" s="16">
        <v>1E-8</v>
      </c>
      <c r="CE85" s="13">
        <v>180</v>
      </c>
      <c r="CF85" s="14">
        <v>154</v>
      </c>
      <c r="CG85" s="14">
        <v>202</v>
      </c>
      <c r="CH85" s="14">
        <v>147</v>
      </c>
      <c r="CI85" s="14">
        <v>137</v>
      </c>
      <c r="CJ85" s="16"/>
    </row>
    <row r="86" spans="1:88" x14ac:dyDescent="0.25">
      <c r="A86" s="13">
        <v>83</v>
      </c>
      <c r="B86" s="14" t="s">
        <v>83</v>
      </c>
      <c r="C86" s="15" t="s">
        <v>203</v>
      </c>
      <c r="D86" s="14"/>
      <c r="E86" s="14"/>
      <c r="F86" s="14" t="s">
        <v>322</v>
      </c>
      <c r="G86" s="16" t="s">
        <v>1535</v>
      </c>
      <c r="H86" s="21" t="s">
        <v>361</v>
      </c>
      <c r="I86" s="15">
        <v>15</v>
      </c>
      <c r="J86" s="15">
        <v>6</v>
      </c>
      <c r="K86" s="14" t="s">
        <v>374</v>
      </c>
      <c r="L86" s="16">
        <v>208.9804</v>
      </c>
      <c r="M86" s="13">
        <v>94.2</v>
      </c>
      <c r="N86" s="14">
        <v>31</v>
      </c>
      <c r="O86" s="14">
        <v>9780</v>
      </c>
      <c r="P86" s="14">
        <v>10050</v>
      </c>
      <c r="Q86" s="14">
        <v>2.25</v>
      </c>
      <c r="R86" s="14">
        <v>2.1368139059304703E-5</v>
      </c>
      <c r="S86" s="14">
        <v>0.33</v>
      </c>
      <c r="T86" s="14">
        <v>12</v>
      </c>
      <c r="U86" s="14">
        <v>1790</v>
      </c>
      <c r="V86" s="14">
        <v>8</v>
      </c>
      <c r="W86" s="14">
        <v>1.34E-5</v>
      </c>
      <c r="X86" s="14"/>
      <c r="Y86" s="16">
        <v>32</v>
      </c>
      <c r="Z86" s="13">
        <v>1837</v>
      </c>
      <c r="AA86" s="14">
        <v>544.4</v>
      </c>
      <c r="AB86" s="14"/>
      <c r="AC86" s="14">
        <v>1564</v>
      </c>
      <c r="AD86" s="14"/>
      <c r="AE86" s="14"/>
      <c r="AF86" s="14"/>
      <c r="AG86" s="14">
        <v>10.9</v>
      </c>
      <c r="AH86" s="14">
        <v>271.3</v>
      </c>
      <c r="AI86" s="14"/>
      <c r="AJ86" s="15" t="s">
        <v>396</v>
      </c>
      <c r="AK86" s="14">
        <v>122</v>
      </c>
      <c r="AL86" s="14"/>
      <c r="AM86" s="16">
        <v>160</v>
      </c>
      <c r="AN86" s="21" t="s">
        <v>416</v>
      </c>
      <c r="AO86" s="14">
        <v>770000</v>
      </c>
      <c r="AP86" s="15" t="s">
        <v>419</v>
      </c>
      <c r="AQ86" s="15" t="s">
        <v>422</v>
      </c>
      <c r="AR86" s="14">
        <v>-1.7E-8</v>
      </c>
      <c r="AS86" s="24">
        <v>-3.6E-9</v>
      </c>
      <c r="AT86" s="14"/>
      <c r="AU86" s="14">
        <v>1.3E-6</v>
      </c>
      <c r="AV86" s="14">
        <v>-1.7000000000000001E-4</v>
      </c>
      <c r="AW86" s="27"/>
      <c r="AX86" s="13" t="s">
        <v>1655</v>
      </c>
      <c r="AY86" s="14">
        <v>91.2</v>
      </c>
      <c r="AZ86" s="14">
        <v>2.02</v>
      </c>
      <c r="BA86" s="14"/>
      <c r="BB86" s="16">
        <v>5</v>
      </c>
      <c r="BC86" s="13" t="s">
        <v>436</v>
      </c>
      <c r="BD86" s="14" t="s">
        <v>452</v>
      </c>
      <c r="BE86" s="14" t="s">
        <v>535</v>
      </c>
      <c r="BF86" s="14">
        <v>12</v>
      </c>
      <c r="BG86" s="16" t="s">
        <v>552</v>
      </c>
      <c r="BH86" s="13">
        <v>143</v>
      </c>
      <c r="BI86" s="14">
        <v>148</v>
      </c>
      <c r="BJ86" s="14" t="s">
        <v>650</v>
      </c>
      <c r="BK86" s="14" t="s">
        <v>768</v>
      </c>
      <c r="BL86" s="14" t="s">
        <v>885</v>
      </c>
      <c r="BM86" s="14" t="s">
        <v>1003</v>
      </c>
      <c r="BN86" s="14" t="s">
        <v>1027</v>
      </c>
      <c r="BO86" s="16"/>
      <c r="BP86" s="13" t="s">
        <v>1061</v>
      </c>
      <c r="BQ86" s="23">
        <v>5.9999999999999999E+26</v>
      </c>
      <c r="BR86" s="14" t="s">
        <v>1145</v>
      </c>
      <c r="BS86" s="14" t="s">
        <v>1230</v>
      </c>
      <c r="BT86" s="24">
        <v>8.7000000000000006E+26</v>
      </c>
      <c r="BU86" s="14">
        <v>3.4000000000000002E-2</v>
      </c>
      <c r="BV86" s="14">
        <v>6.0000000000000002E-6</v>
      </c>
      <c r="BW86" s="15" t="b">
        <v>0</v>
      </c>
      <c r="BX86" s="16" t="s">
        <v>239</v>
      </c>
      <c r="BY86" s="13">
        <v>2.4999999999999999E-8</v>
      </c>
      <c r="BZ86" s="14"/>
      <c r="CA86" s="14">
        <v>6.8999999999999996E-8</v>
      </c>
      <c r="CB86" s="24">
        <v>1.9999999999999999E-11</v>
      </c>
      <c r="CC86" s="14">
        <v>1E-8</v>
      </c>
      <c r="CD86" s="26">
        <v>6.9999999999999996E-10</v>
      </c>
      <c r="CE86" s="13">
        <v>160</v>
      </c>
      <c r="CF86" s="14">
        <v>143</v>
      </c>
      <c r="CG86" s="14">
        <v>207</v>
      </c>
      <c r="CH86" s="14">
        <v>146</v>
      </c>
      <c r="CI86" s="14">
        <v>135</v>
      </c>
      <c r="CJ86" s="16"/>
    </row>
    <row r="87" spans="1:88" x14ac:dyDescent="0.25">
      <c r="A87" s="13">
        <v>84</v>
      </c>
      <c r="B87" s="14" t="s">
        <v>84</v>
      </c>
      <c r="C87" s="15" t="s">
        <v>204</v>
      </c>
      <c r="D87" s="14" t="s">
        <v>1437</v>
      </c>
      <c r="E87" s="14"/>
      <c r="F87" s="14" t="s">
        <v>323</v>
      </c>
      <c r="G87" s="16" t="s">
        <v>1536</v>
      </c>
      <c r="H87" s="21" t="s">
        <v>361</v>
      </c>
      <c r="I87" s="15">
        <v>16</v>
      </c>
      <c r="J87" s="15">
        <v>6</v>
      </c>
      <c r="K87" s="14" t="s">
        <v>372</v>
      </c>
      <c r="L87" s="16">
        <v>209</v>
      </c>
      <c r="M87" s="13"/>
      <c r="N87" s="14"/>
      <c r="O87" s="14">
        <v>9196</v>
      </c>
      <c r="P87" s="14"/>
      <c r="Q87" s="14"/>
      <c r="R87" s="14">
        <v>2.2727272727272726E-5</v>
      </c>
      <c r="S87" s="14"/>
      <c r="T87" s="14"/>
      <c r="U87" s="14"/>
      <c r="V87" s="14"/>
      <c r="W87" s="14"/>
      <c r="X87" s="14"/>
      <c r="Y87" s="16"/>
      <c r="Z87" s="13">
        <v>1235</v>
      </c>
      <c r="AA87" s="14">
        <v>527</v>
      </c>
      <c r="AB87" s="14"/>
      <c r="AC87" s="14">
        <v>962</v>
      </c>
      <c r="AD87" s="14"/>
      <c r="AE87" s="14"/>
      <c r="AF87" s="14"/>
      <c r="AG87" s="14">
        <v>13</v>
      </c>
      <c r="AH87" s="14">
        <v>254</v>
      </c>
      <c r="AI87" s="14"/>
      <c r="AJ87" s="15" t="s">
        <v>396</v>
      </c>
      <c r="AK87" s="14"/>
      <c r="AL87" s="14"/>
      <c r="AM87" s="16">
        <v>100</v>
      </c>
      <c r="AN87" s="21" t="s">
        <v>47</v>
      </c>
      <c r="AO87" s="14">
        <v>2300000</v>
      </c>
      <c r="AP87" s="15" t="s">
        <v>419</v>
      </c>
      <c r="AQ87" s="15"/>
      <c r="AR87" s="14"/>
      <c r="AS87" s="14"/>
      <c r="AT87" s="14"/>
      <c r="AU87" s="14">
        <v>4.3000000000000001E-7</v>
      </c>
      <c r="AV87" s="14"/>
      <c r="AW87" s="27"/>
      <c r="AX87" s="13"/>
      <c r="AY87" s="14">
        <v>183.3</v>
      </c>
      <c r="AZ87" s="14">
        <v>2</v>
      </c>
      <c r="BA87" s="14"/>
      <c r="BB87" s="16">
        <v>6</v>
      </c>
      <c r="BC87" s="13" t="s">
        <v>443</v>
      </c>
      <c r="BD87" s="14" t="s">
        <v>446</v>
      </c>
      <c r="BE87" s="14" t="s">
        <v>536</v>
      </c>
      <c r="BF87" s="14">
        <v>221</v>
      </c>
      <c r="BG87" s="16" t="s">
        <v>563</v>
      </c>
      <c r="BH87" s="13">
        <v>135</v>
      </c>
      <c r="BI87" s="14">
        <v>140</v>
      </c>
      <c r="BJ87" s="14" t="s">
        <v>651</v>
      </c>
      <c r="BK87" s="14" t="s">
        <v>769</v>
      </c>
      <c r="BL87" s="14" t="s">
        <v>886</v>
      </c>
      <c r="BM87" s="14" t="s">
        <v>1004</v>
      </c>
      <c r="BN87" s="14" t="s">
        <v>1028</v>
      </c>
      <c r="BO87" s="16"/>
      <c r="BP87" s="13" t="s">
        <v>1061</v>
      </c>
      <c r="BQ87" s="15">
        <v>3220000000</v>
      </c>
      <c r="BR87" s="14" t="s">
        <v>239</v>
      </c>
      <c r="BS87" s="14" t="s">
        <v>1231</v>
      </c>
      <c r="BT87" s="14">
        <v>4640000000</v>
      </c>
      <c r="BU87" s="14">
        <v>0.5</v>
      </c>
      <c r="BV87" s="14"/>
      <c r="BW87" s="15" t="b">
        <v>1</v>
      </c>
      <c r="BX87" s="16" t="s">
        <v>239</v>
      </c>
      <c r="BY87" s="13"/>
      <c r="BZ87" s="14">
        <v>0</v>
      </c>
      <c r="CA87" s="14"/>
      <c r="CB87" s="24">
        <v>1.9999999999999999E-20</v>
      </c>
      <c r="CC87" s="14"/>
      <c r="CD87" s="16"/>
      <c r="CE87" s="13">
        <v>190</v>
      </c>
      <c r="CF87" s="14">
        <v>135</v>
      </c>
      <c r="CG87" s="14">
        <v>197</v>
      </c>
      <c r="CH87" s="14"/>
      <c r="CI87" s="14">
        <v>129</v>
      </c>
      <c r="CJ87" s="16"/>
    </row>
    <row r="88" spans="1:88" x14ac:dyDescent="0.25">
      <c r="A88" s="13">
        <v>85</v>
      </c>
      <c r="B88" s="14" t="s">
        <v>85</v>
      </c>
      <c r="C88" s="15" t="s">
        <v>205</v>
      </c>
      <c r="D88" s="14"/>
      <c r="E88" s="14"/>
      <c r="F88" s="14" t="s">
        <v>324</v>
      </c>
      <c r="G88" s="16" t="s">
        <v>1537</v>
      </c>
      <c r="H88" s="21" t="s">
        <v>361</v>
      </c>
      <c r="I88" s="15">
        <v>17</v>
      </c>
      <c r="J88" s="15">
        <v>6</v>
      </c>
      <c r="K88" s="14" t="s">
        <v>373</v>
      </c>
      <c r="L88" s="16">
        <v>210</v>
      </c>
      <c r="M88" s="13"/>
      <c r="N88" s="14"/>
      <c r="O88" s="14"/>
      <c r="P88" s="14"/>
      <c r="Q88" s="14"/>
      <c r="R88" s="14"/>
      <c r="S88" s="14"/>
      <c r="T88" s="14"/>
      <c r="U88" s="14"/>
      <c r="V88" s="14">
        <v>2</v>
      </c>
      <c r="W88" s="14"/>
      <c r="X88" s="14"/>
      <c r="Y88" s="16"/>
      <c r="Z88" s="13"/>
      <c r="AA88" s="14">
        <v>575</v>
      </c>
      <c r="AB88" s="14"/>
      <c r="AC88" s="14"/>
      <c r="AD88" s="14"/>
      <c r="AE88" s="14"/>
      <c r="AF88" s="14"/>
      <c r="AG88" s="14">
        <v>6</v>
      </c>
      <c r="AH88" s="14">
        <v>302</v>
      </c>
      <c r="AI88" s="14"/>
      <c r="AJ88" s="15" t="s">
        <v>396</v>
      </c>
      <c r="AK88" s="14"/>
      <c r="AL88" s="14"/>
      <c r="AM88" s="16">
        <v>40</v>
      </c>
      <c r="AN88" s="21" t="s">
        <v>47</v>
      </c>
      <c r="AO88" s="14"/>
      <c r="AP88" s="15"/>
      <c r="AQ88" s="15"/>
      <c r="AR88" s="14"/>
      <c r="AS88" s="14"/>
      <c r="AT88" s="14"/>
      <c r="AU88" s="14"/>
      <c r="AV88" s="14"/>
      <c r="AW88" s="27"/>
      <c r="AX88" s="13"/>
      <c r="AY88" s="14">
        <v>270.10000000000002</v>
      </c>
      <c r="AZ88" s="14">
        <v>2.2000000000000002</v>
      </c>
      <c r="BA88" s="14"/>
      <c r="BB88" s="16">
        <v>7</v>
      </c>
      <c r="BC88" s="13"/>
      <c r="BD88" s="14"/>
      <c r="BE88" s="14"/>
      <c r="BF88" s="14"/>
      <c r="BG88" s="16"/>
      <c r="BH88" s="13">
        <v>127</v>
      </c>
      <c r="BI88" s="14">
        <v>150</v>
      </c>
      <c r="BJ88" s="14" t="s">
        <v>652</v>
      </c>
      <c r="BK88" s="14" t="s">
        <v>770</v>
      </c>
      <c r="BL88" s="14" t="s">
        <v>887</v>
      </c>
      <c r="BM88" s="14" t="s">
        <v>1005</v>
      </c>
      <c r="BN88" s="14" t="s">
        <v>1029</v>
      </c>
      <c r="BO88" s="16"/>
      <c r="BP88" s="13" t="s">
        <v>1062</v>
      </c>
      <c r="BQ88" s="15">
        <v>29000</v>
      </c>
      <c r="BR88" s="14" t="s">
        <v>239</v>
      </c>
      <c r="BS88" s="14" t="s">
        <v>1232</v>
      </c>
      <c r="BT88" s="14">
        <v>42000</v>
      </c>
      <c r="BU88" s="14"/>
      <c r="BV88" s="14"/>
      <c r="BW88" s="15" t="b">
        <v>1</v>
      </c>
      <c r="BX88" s="16" t="s">
        <v>239</v>
      </c>
      <c r="BY88" s="13">
        <v>0</v>
      </c>
      <c r="BZ88" s="14">
        <v>0</v>
      </c>
      <c r="CA88" s="14">
        <v>0</v>
      </c>
      <c r="CB88" s="14">
        <v>0</v>
      </c>
      <c r="CC88" s="14"/>
      <c r="CD88" s="16"/>
      <c r="CE88" s="13"/>
      <c r="CF88" s="14"/>
      <c r="CG88" s="14">
        <v>202</v>
      </c>
      <c r="CH88" s="14"/>
      <c r="CI88" s="14">
        <v>138</v>
      </c>
      <c r="CJ88" s="16"/>
    </row>
    <row r="89" spans="1:88" x14ac:dyDescent="0.25">
      <c r="A89" s="13">
        <v>86</v>
      </c>
      <c r="B89" s="14" t="s">
        <v>86</v>
      </c>
      <c r="C89" s="15" t="s">
        <v>206</v>
      </c>
      <c r="D89" s="14"/>
      <c r="E89" s="14"/>
      <c r="F89" s="14" t="s">
        <v>325</v>
      </c>
      <c r="G89" s="16" t="s">
        <v>1538</v>
      </c>
      <c r="H89" s="21" t="s">
        <v>361</v>
      </c>
      <c r="I89" s="15">
        <v>18</v>
      </c>
      <c r="J89" s="15">
        <v>6</v>
      </c>
      <c r="K89" s="14" t="s">
        <v>368</v>
      </c>
      <c r="L89" s="16">
        <v>222</v>
      </c>
      <c r="M89" s="13"/>
      <c r="N89" s="14"/>
      <c r="O89" s="14">
        <v>9.73</v>
      </c>
      <c r="P89" s="14"/>
      <c r="Q89" s="14"/>
      <c r="R89" s="14">
        <v>2.2816032887975336E-2</v>
      </c>
      <c r="S89" s="14"/>
      <c r="T89" s="14"/>
      <c r="U89" s="14"/>
      <c r="V89" s="14">
        <v>3.6099999999999999E-3</v>
      </c>
      <c r="W89" s="14"/>
      <c r="X89" s="14"/>
      <c r="Y89" s="16"/>
      <c r="Z89" s="13">
        <v>211.3</v>
      </c>
      <c r="AA89" s="14">
        <v>202</v>
      </c>
      <c r="AB89" s="14">
        <v>1.6666666670000001</v>
      </c>
      <c r="AC89" s="14">
        <v>-61.7</v>
      </c>
      <c r="AD89" s="14">
        <v>6.28</v>
      </c>
      <c r="AE89" s="14">
        <v>377</v>
      </c>
      <c r="AF89" s="14"/>
      <c r="AG89" s="14">
        <v>3</v>
      </c>
      <c r="AH89" s="14">
        <v>-71</v>
      </c>
      <c r="AI89" s="14"/>
      <c r="AJ89" s="15" t="s">
        <v>395</v>
      </c>
      <c r="AK89" s="14">
        <v>93.65</v>
      </c>
      <c r="AL89" s="14"/>
      <c r="AM89" s="16">
        <v>17</v>
      </c>
      <c r="AN89" s="21" t="s">
        <v>413</v>
      </c>
      <c r="AO89" s="14"/>
      <c r="AP89" s="15"/>
      <c r="AQ89" s="15"/>
      <c r="AR89" s="14"/>
      <c r="AS89" s="14"/>
      <c r="AT89" s="14"/>
      <c r="AU89" s="14"/>
      <c r="AV89" s="14"/>
      <c r="AW89" s="27"/>
      <c r="AX89" s="13"/>
      <c r="AY89" s="14">
        <v>0</v>
      </c>
      <c r="AZ89" s="14"/>
      <c r="BA89" s="14">
        <v>1</v>
      </c>
      <c r="BB89" s="16">
        <v>6</v>
      </c>
      <c r="BC89" s="13"/>
      <c r="BD89" s="14"/>
      <c r="BE89" s="14"/>
      <c r="BF89" s="14"/>
      <c r="BG89" s="16"/>
      <c r="BH89" s="13">
        <v>120</v>
      </c>
      <c r="BI89" s="14">
        <v>150</v>
      </c>
      <c r="BJ89" s="14" t="s">
        <v>653</v>
      </c>
      <c r="BK89" s="14" t="s">
        <v>771</v>
      </c>
      <c r="BL89" s="14" t="s">
        <v>888</v>
      </c>
      <c r="BM89" s="14" t="s">
        <v>1006</v>
      </c>
      <c r="BN89" s="14" t="s">
        <v>1024</v>
      </c>
      <c r="BO89" s="16"/>
      <c r="BP89" s="13" t="s">
        <v>1061</v>
      </c>
      <c r="BQ89" s="15">
        <v>330350</v>
      </c>
      <c r="BR89" s="14" t="s">
        <v>239</v>
      </c>
      <c r="BS89" s="14" t="s">
        <v>1233</v>
      </c>
      <c r="BT89" s="14">
        <v>476590</v>
      </c>
      <c r="BU89" s="14">
        <v>0.7</v>
      </c>
      <c r="BV89" s="14"/>
      <c r="BW89" s="15" t="b">
        <v>1</v>
      </c>
      <c r="BX89" s="16" t="s">
        <v>239</v>
      </c>
      <c r="BY89" s="13"/>
      <c r="BZ89" s="14"/>
      <c r="CA89" s="14"/>
      <c r="CB89" s="24">
        <v>5.9999999999999998E-22</v>
      </c>
      <c r="CC89" s="14"/>
      <c r="CD89" s="16"/>
      <c r="CE89" s="13"/>
      <c r="CF89" s="14">
        <v>120</v>
      </c>
      <c r="CG89" s="14">
        <v>220</v>
      </c>
      <c r="CH89" s="14">
        <v>145</v>
      </c>
      <c r="CI89" s="14">
        <v>133</v>
      </c>
      <c r="CJ89" s="16"/>
    </row>
    <row r="90" spans="1:88" x14ac:dyDescent="0.25">
      <c r="A90" s="13">
        <v>87</v>
      </c>
      <c r="B90" s="14" t="s">
        <v>87</v>
      </c>
      <c r="C90" s="15" t="s">
        <v>207</v>
      </c>
      <c r="D90" s="14"/>
      <c r="E90" s="14"/>
      <c r="F90" s="14" t="s">
        <v>326</v>
      </c>
      <c r="G90" s="16" t="s">
        <v>1539</v>
      </c>
      <c r="H90" s="21" t="s">
        <v>360</v>
      </c>
      <c r="I90" s="15">
        <v>1</v>
      </c>
      <c r="J90" s="15">
        <v>7</v>
      </c>
      <c r="K90" s="14" t="s">
        <v>369</v>
      </c>
      <c r="L90" s="16">
        <v>223</v>
      </c>
      <c r="M90" s="13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6"/>
      <c r="Z90" s="13"/>
      <c r="AA90" s="14"/>
      <c r="AB90" s="14"/>
      <c r="AC90" s="14"/>
      <c r="AD90" s="14"/>
      <c r="AE90" s="14"/>
      <c r="AF90" s="14"/>
      <c r="AG90" s="14">
        <v>2</v>
      </c>
      <c r="AH90" s="14"/>
      <c r="AI90" s="14"/>
      <c r="AJ90" s="15" t="s">
        <v>396</v>
      </c>
      <c r="AK90" s="14"/>
      <c r="AL90" s="14"/>
      <c r="AM90" s="16">
        <v>65</v>
      </c>
      <c r="AN90" s="21" t="s">
        <v>47</v>
      </c>
      <c r="AO90" s="14"/>
      <c r="AP90" s="15"/>
      <c r="AQ90" s="15"/>
      <c r="AR90" s="14"/>
      <c r="AS90" s="14"/>
      <c r="AT90" s="14"/>
      <c r="AU90" s="14"/>
      <c r="AV90" s="14"/>
      <c r="AW90" s="27"/>
      <c r="AX90" s="13"/>
      <c r="AY90" s="14"/>
      <c r="AZ90" s="14">
        <v>0.7</v>
      </c>
      <c r="BA90" s="14"/>
      <c r="BB90" s="16">
        <v>1</v>
      </c>
      <c r="BC90" s="13"/>
      <c r="BD90" s="14"/>
      <c r="BE90" s="14"/>
      <c r="BF90" s="14"/>
      <c r="BG90" s="16"/>
      <c r="BH90" s="13"/>
      <c r="BI90" s="14">
        <v>260</v>
      </c>
      <c r="BJ90" s="14" t="s">
        <v>654</v>
      </c>
      <c r="BK90" s="14" t="s">
        <v>772</v>
      </c>
      <c r="BL90" s="14" t="s">
        <v>889</v>
      </c>
      <c r="BM90" s="14" t="s">
        <v>1007</v>
      </c>
      <c r="BN90" s="14" t="s">
        <v>1023</v>
      </c>
      <c r="BO90" s="16"/>
      <c r="BP90" s="13" t="s">
        <v>1059</v>
      </c>
      <c r="BQ90" s="15">
        <v>1300</v>
      </c>
      <c r="BR90" s="14" t="s">
        <v>239</v>
      </c>
      <c r="BS90" s="14" t="s">
        <v>1234</v>
      </c>
      <c r="BT90" s="14">
        <v>1900</v>
      </c>
      <c r="BU90" s="14"/>
      <c r="BV90" s="14"/>
      <c r="BW90" s="15" t="b">
        <v>1</v>
      </c>
      <c r="BX90" s="16" t="s">
        <v>239</v>
      </c>
      <c r="BY90" s="13"/>
      <c r="BZ90" s="14">
        <v>0</v>
      </c>
      <c r="CA90" s="14"/>
      <c r="CB90" s="14"/>
      <c r="CC90" s="14"/>
      <c r="CD90" s="16"/>
      <c r="CE90" s="13"/>
      <c r="CF90" s="14"/>
      <c r="CG90" s="14">
        <v>348</v>
      </c>
      <c r="CH90" s="14"/>
      <c r="CI90" s="14"/>
      <c r="CJ90" s="16"/>
    </row>
    <row r="91" spans="1:88" x14ac:dyDescent="0.25">
      <c r="A91" s="13">
        <v>88</v>
      </c>
      <c r="B91" s="14" t="s">
        <v>88</v>
      </c>
      <c r="C91" s="15" t="s">
        <v>208</v>
      </c>
      <c r="D91" s="14"/>
      <c r="E91" s="14"/>
      <c r="F91" s="14" t="s">
        <v>327</v>
      </c>
      <c r="G91" s="16" t="s">
        <v>1540</v>
      </c>
      <c r="H91" s="21" t="s">
        <v>360</v>
      </c>
      <c r="I91" s="15">
        <v>2</v>
      </c>
      <c r="J91" s="15">
        <v>7</v>
      </c>
      <c r="K91" s="14" t="s">
        <v>370</v>
      </c>
      <c r="L91" s="16">
        <v>226</v>
      </c>
      <c r="M91" s="13"/>
      <c r="N91" s="14"/>
      <c r="O91" s="14">
        <v>5000</v>
      </c>
      <c r="P91" s="14"/>
      <c r="Q91" s="14"/>
      <c r="R91" s="14">
        <v>4.5200000000000001E-5</v>
      </c>
      <c r="S91" s="14"/>
      <c r="T91" s="14"/>
      <c r="U91" s="14"/>
      <c r="V91" s="14">
        <v>19</v>
      </c>
      <c r="W91" s="14"/>
      <c r="X91" s="14"/>
      <c r="Y91" s="16"/>
      <c r="Z91" s="13">
        <v>2010</v>
      </c>
      <c r="AA91" s="14">
        <v>973</v>
      </c>
      <c r="AB91" s="14"/>
      <c r="AC91" s="14">
        <v>1737</v>
      </c>
      <c r="AD91" s="14"/>
      <c r="AE91" s="14"/>
      <c r="AF91" s="14"/>
      <c r="AG91" s="14">
        <v>8</v>
      </c>
      <c r="AH91" s="14">
        <v>700</v>
      </c>
      <c r="AI91" s="14"/>
      <c r="AJ91" s="15" t="s">
        <v>396</v>
      </c>
      <c r="AK91" s="14">
        <v>92</v>
      </c>
      <c r="AL91" s="14"/>
      <c r="AM91" s="16">
        <v>125</v>
      </c>
      <c r="AN91" s="21" t="s">
        <v>47</v>
      </c>
      <c r="AO91" s="14">
        <v>1000000</v>
      </c>
      <c r="AP91" s="15" t="s">
        <v>419</v>
      </c>
      <c r="AQ91" s="15"/>
      <c r="AR91" s="14"/>
      <c r="AS91" s="14"/>
      <c r="AT91" s="14"/>
      <c r="AU91" s="14">
        <v>9.9999999999999995E-7</v>
      </c>
      <c r="AV91" s="14"/>
      <c r="AW91" s="27"/>
      <c r="AX91" s="13" t="s">
        <v>1656</v>
      </c>
      <c r="AY91" s="14"/>
      <c r="AZ91" s="14">
        <v>0.9</v>
      </c>
      <c r="BA91" s="14"/>
      <c r="BB91" s="16">
        <v>2</v>
      </c>
      <c r="BC91" s="13" t="s">
        <v>434</v>
      </c>
      <c r="BD91" s="14" t="s">
        <v>446</v>
      </c>
      <c r="BE91" s="14" t="s">
        <v>537</v>
      </c>
      <c r="BF91" s="14">
        <v>229</v>
      </c>
      <c r="BG91" s="16" t="s">
        <v>550</v>
      </c>
      <c r="BH91" s="13"/>
      <c r="BI91" s="14">
        <v>221</v>
      </c>
      <c r="BJ91" s="14" t="s">
        <v>655</v>
      </c>
      <c r="BK91" s="14" t="s">
        <v>773</v>
      </c>
      <c r="BL91" s="14" t="s">
        <v>890</v>
      </c>
      <c r="BM91" s="14" t="s">
        <v>1008</v>
      </c>
      <c r="BN91" s="14" t="s">
        <v>1024</v>
      </c>
      <c r="BO91" s="16"/>
      <c r="BP91" s="13" t="s">
        <v>1061</v>
      </c>
      <c r="BQ91" s="15">
        <v>50000000000</v>
      </c>
      <c r="BR91" s="14" t="s">
        <v>239</v>
      </c>
      <c r="BS91" s="14" t="s">
        <v>1235</v>
      </c>
      <c r="BT91" s="14">
        <v>73000000000</v>
      </c>
      <c r="BU91" s="14">
        <v>20</v>
      </c>
      <c r="BV91" s="14"/>
      <c r="BW91" s="15" t="b">
        <v>1</v>
      </c>
      <c r="BX91" s="16" t="s">
        <v>239</v>
      </c>
      <c r="BY91" s="25">
        <v>9.8999999999999995E-14</v>
      </c>
      <c r="BZ91" s="24">
        <v>1.0000000000000001E-15</v>
      </c>
      <c r="CA91" s="14"/>
      <c r="CB91" s="24">
        <v>1.0000000000000001E-17</v>
      </c>
      <c r="CC91" s="14"/>
      <c r="CD91" s="16"/>
      <c r="CE91" s="13">
        <v>215</v>
      </c>
      <c r="CF91" s="14"/>
      <c r="CG91" s="14">
        <v>283</v>
      </c>
      <c r="CH91" s="14"/>
      <c r="CI91" s="14">
        <v>159</v>
      </c>
      <c r="CJ91" s="16"/>
    </row>
    <row r="92" spans="1:88" x14ac:dyDescent="0.25">
      <c r="A92" s="13">
        <v>89</v>
      </c>
      <c r="B92" s="14" t="s">
        <v>89</v>
      </c>
      <c r="C92" s="15" t="s">
        <v>209</v>
      </c>
      <c r="D92" s="14"/>
      <c r="E92" s="14"/>
      <c r="F92" s="14" t="s">
        <v>328</v>
      </c>
      <c r="G92" s="16" t="s">
        <v>1541</v>
      </c>
      <c r="H92" s="21" t="s">
        <v>363</v>
      </c>
      <c r="I92" s="15"/>
      <c r="J92" s="15">
        <v>7</v>
      </c>
      <c r="K92" s="14" t="s">
        <v>377</v>
      </c>
      <c r="L92" s="16">
        <v>227</v>
      </c>
      <c r="M92" s="13"/>
      <c r="N92" s="14"/>
      <c r="O92" s="14">
        <v>10070</v>
      </c>
      <c r="P92" s="14"/>
      <c r="Q92" s="14"/>
      <c r="R92" s="14">
        <v>2.2542204568023832E-5</v>
      </c>
      <c r="S92" s="14"/>
      <c r="T92" s="14"/>
      <c r="U92" s="14"/>
      <c r="V92" s="14">
        <v>12</v>
      </c>
      <c r="W92" s="14"/>
      <c r="X92" s="14"/>
      <c r="Y92" s="16"/>
      <c r="Z92" s="13">
        <v>3473</v>
      </c>
      <c r="AA92" s="14">
        <v>1323</v>
      </c>
      <c r="AB92" s="14"/>
      <c r="AC92" s="14">
        <v>3200</v>
      </c>
      <c r="AD92" s="14"/>
      <c r="AE92" s="14"/>
      <c r="AF92" s="14"/>
      <c r="AG92" s="14">
        <v>14</v>
      </c>
      <c r="AH92" s="14">
        <v>1050</v>
      </c>
      <c r="AI92" s="14"/>
      <c r="AJ92" s="15" t="s">
        <v>396</v>
      </c>
      <c r="AK92" s="14">
        <v>120</v>
      </c>
      <c r="AL92" s="14"/>
      <c r="AM92" s="16">
        <v>400</v>
      </c>
      <c r="AN92" s="21" t="s">
        <v>47</v>
      </c>
      <c r="AO92" s="14"/>
      <c r="AP92" s="15"/>
      <c r="AQ92" s="15"/>
      <c r="AR92" s="14"/>
      <c r="AS92" s="14"/>
      <c r="AT92" s="14"/>
      <c r="AU92" s="14"/>
      <c r="AV92" s="14"/>
      <c r="AW92" s="27"/>
      <c r="AX92" s="13"/>
      <c r="AY92" s="14"/>
      <c r="AZ92" s="14">
        <v>1.1000000000000001</v>
      </c>
      <c r="BA92" s="14"/>
      <c r="BB92" s="16">
        <v>3</v>
      </c>
      <c r="BC92" s="13" t="s">
        <v>433</v>
      </c>
      <c r="BD92" s="14" t="s">
        <v>446</v>
      </c>
      <c r="BE92" s="14" t="s">
        <v>538</v>
      </c>
      <c r="BF92" s="14">
        <v>225</v>
      </c>
      <c r="BG92" s="16" t="s">
        <v>549</v>
      </c>
      <c r="BH92" s="13"/>
      <c r="BI92" s="14">
        <v>215</v>
      </c>
      <c r="BJ92" s="14" t="s">
        <v>656</v>
      </c>
      <c r="BK92" s="14" t="s">
        <v>774</v>
      </c>
      <c r="BL92" s="14" t="s">
        <v>891</v>
      </c>
      <c r="BM92" s="14" t="s">
        <v>1009</v>
      </c>
      <c r="BN92" s="14" t="s">
        <v>1030</v>
      </c>
      <c r="BO92" s="16"/>
      <c r="BP92" s="13" t="s">
        <v>1059</v>
      </c>
      <c r="BQ92" s="15">
        <v>687060000</v>
      </c>
      <c r="BR92" s="14" t="s">
        <v>239</v>
      </c>
      <c r="BS92" s="14" t="s">
        <v>1236</v>
      </c>
      <c r="BT92" s="14">
        <v>991210000</v>
      </c>
      <c r="BU92" s="14">
        <v>810</v>
      </c>
      <c r="BV92" s="14">
        <v>7.9000000000000001E-2</v>
      </c>
      <c r="BW92" s="15" t="b">
        <v>1</v>
      </c>
      <c r="BX92" s="16" t="s">
        <v>239</v>
      </c>
      <c r="BY92" s="13"/>
      <c r="BZ92" s="14">
        <v>0</v>
      </c>
      <c r="CA92" s="14"/>
      <c r="CB92" s="14"/>
      <c r="CC92" s="14">
        <v>0</v>
      </c>
      <c r="CD92" s="16"/>
      <c r="CE92" s="13">
        <v>195</v>
      </c>
      <c r="CF92" s="14"/>
      <c r="CG92" s="14"/>
      <c r="CH92" s="14"/>
      <c r="CI92" s="14">
        <v>140</v>
      </c>
      <c r="CJ92" s="16"/>
    </row>
    <row r="93" spans="1:88" x14ac:dyDescent="0.25">
      <c r="A93" s="13">
        <v>90</v>
      </c>
      <c r="B93" s="14" t="s">
        <v>90</v>
      </c>
      <c r="C93" s="15" t="s">
        <v>210</v>
      </c>
      <c r="D93" s="14"/>
      <c r="E93" s="14"/>
      <c r="F93" s="14" t="s">
        <v>329</v>
      </c>
      <c r="G93" s="16" t="s">
        <v>1542</v>
      </c>
      <c r="H93" s="21" t="s">
        <v>363</v>
      </c>
      <c r="I93" s="15"/>
      <c r="J93" s="15">
        <v>7</v>
      </c>
      <c r="K93" s="14" t="s">
        <v>377</v>
      </c>
      <c r="L93" s="16">
        <v>232.03806</v>
      </c>
      <c r="M93" s="13">
        <v>400</v>
      </c>
      <c r="N93" s="14">
        <v>54</v>
      </c>
      <c r="O93" s="14">
        <v>11724</v>
      </c>
      <c r="P93" s="14"/>
      <c r="Q93" s="14">
        <v>3</v>
      </c>
      <c r="R93" s="14">
        <v>1.9791714431934494E-5</v>
      </c>
      <c r="S93" s="14">
        <v>0.27</v>
      </c>
      <c r="T93" s="14">
        <v>31</v>
      </c>
      <c r="U93" s="14">
        <v>2490</v>
      </c>
      <c r="V93" s="14">
        <v>54</v>
      </c>
      <c r="W93" s="14">
        <v>1.1E-5</v>
      </c>
      <c r="X93" s="14">
        <v>350</v>
      </c>
      <c r="Y93" s="16">
        <v>79</v>
      </c>
      <c r="Z93" s="13">
        <v>5093</v>
      </c>
      <c r="AA93" s="14">
        <v>2023</v>
      </c>
      <c r="AB93" s="14"/>
      <c r="AC93" s="14">
        <v>4820</v>
      </c>
      <c r="AD93" s="14"/>
      <c r="AE93" s="14"/>
      <c r="AF93" s="14"/>
      <c r="AG93" s="14">
        <v>16</v>
      </c>
      <c r="AH93" s="14">
        <v>1750</v>
      </c>
      <c r="AI93" s="14"/>
      <c r="AJ93" s="15" t="s">
        <v>396</v>
      </c>
      <c r="AK93" s="14">
        <v>118</v>
      </c>
      <c r="AL93" s="14">
        <v>1.38</v>
      </c>
      <c r="AM93" s="16">
        <v>530</v>
      </c>
      <c r="AN93" s="21" t="s">
        <v>47</v>
      </c>
      <c r="AO93" s="14">
        <v>6700000</v>
      </c>
      <c r="AP93" s="15" t="s">
        <v>419</v>
      </c>
      <c r="AQ93" s="15" t="s">
        <v>423</v>
      </c>
      <c r="AR93" s="24">
        <v>7.2E-9</v>
      </c>
      <c r="AS93" s="24">
        <v>1.6999999999999999E-9</v>
      </c>
      <c r="AT93" s="14"/>
      <c r="AU93" s="14">
        <v>1.4999999999999999E-7</v>
      </c>
      <c r="AV93" s="14">
        <v>8.3999999999999995E-5</v>
      </c>
      <c r="AW93" s="27"/>
      <c r="AX93" s="13" t="s">
        <v>1657</v>
      </c>
      <c r="AY93" s="14"/>
      <c r="AZ93" s="14">
        <v>1.3</v>
      </c>
      <c r="BA93" s="14"/>
      <c r="BB93" s="16">
        <v>4</v>
      </c>
      <c r="BC93" s="13" t="s">
        <v>433</v>
      </c>
      <c r="BD93" s="14" t="s">
        <v>446</v>
      </c>
      <c r="BE93" s="14" t="s">
        <v>539</v>
      </c>
      <c r="BF93" s="14">
        <v>225</v>
      </c>
      <c r="BG93" s="16" t="s">
        <v>549</v>
      </c>
      <c r="BH93" s="13"/>
      <c r="BI93" s="14">
        <v>206</v>
      </c>
      <c r="BJ93" s="14" t="s">
        <v>657</v>
      </c>
      <c r="BK93" s="14" t="s">
        <v>775</v>
      </c>
      <c r="BL93" s="14" t="s">
        <v>892</v>
      </c>
      <c r="BM93" s="14" t="s">
        <v>1010</v>
      </c>
      <c r="BN93" s="14" t="s">
        <v>1031</v>
      </c>
      <c r="BO93" s="16"/>
      <c r="BP93" s="13" t="s">
        <v>1061</v>
      </c>
      <c r="BQ93" s="23">
        <v>4.434E+17</v>
      </c>
      <c r="BR93" s="14" t="s">
        <v>1146</v>
      </c>
      <c r="BS93" s="14" t="s">
        <v>1237</v>
      </c>
      <c r="BT93" s="24">
        <v>6.397E+17</v>
      </c>
      <c r="BU93" s="14">
        <v>7.4</v>
      </c>
      <c r="BV93" s="14">
        <v>1E-3</v>
      </c>
      <c r="BW93" s="15" t="b">
        <v>1</v>
      </c>
      <c r="BX93" s="16" t="s">
        <v>1348</v>
      </c>
      <c r="BY93" s="13">
        <v>6.0000000000000002E-6</v>
      </c>
      <c r="BZ93" s="14">
        <v>0</v>
      </c>
      <c r="CA93" s="14">
        <v>3.8999999999999998E-8</v>
      </c>
      <c r="CB93" s="24">
        <v>4E-14</v>
      </c>
      <c r="CC93" s="24">
        <v>3E-10</v>
      </c>
      <c r="CD93" s="26">
        <v>4.0000000000000001E-10</v>
      </c>
      <c r="CE93" s="13">
        <v>180</v>
      </c>
      <c r="CF93" s="14"/>
      <c r="CG93" s="14"/>
      <c r="CH93" s="14"/>
      <c r="CI93" s="14">
        <v>136</v>
      </c>
      <c r="CJ93" s="16">
        <v>179</v>
      </c>
    </row>
    <row r="94" spans="1:88" x14ac:dyDescent="0.25">
      <c r="A94" s="13">
        <v>91</v>
      </c>
      <c r="B94" s="14" t="s">
        <v>91</v>
      </c>
      <c r="C94" s="15" t="s">
        <v>211</v>
      </c>
      <c r="D94" s="14"/>
      <c r="E94" s="14"/>
      <c r="F94" s="14" t="s">
        <v>330</v>
      </c>
      <c r="G94" s="16" t="s">
        <v>1543</v>
      </c>
      <c r="H94" s="21" t="s">
        <v>363</v>
      </c>
      <c r="I94" s="15"/>
      <c r="J94" s="15">
        <v>7</v>
      </c>
      <c r="K94" s="14" t="s">
        <v>377</v>
      </c>
      <c r="L94" s="16">
        <v>231.03586000000001</v>
      </c>
      <c r="M94" s="13"/>
      <c r="N94" s="14"/>
      <c r="O94" s="14">
        <v>15370</v>
      </c>
      <c r="P94" s="14"/>
      <c r="Q94" s="14"/>
      <c r="R94" s="14">
        <v>1.5031610930383865E-5</v>
      </c>
      <c r="S94" s="14"/>
      <c r="T94" s="14"/>
      <c r="U94" s="14"/>
      <c r="V94" s="14">
        <v>47</v>
      </c>
      <c r="W94" s="14"/>
      <c r="X94" s="14"/>
      <c r="Y94" s="16"/>
      <c r="Z94" s="13">
        <v>4273</v>
      </c>
      <c r="AA94" s="14">
        <v>1845</v>
      </c>
      <c r="AB94" s="14"/>
      <c r="AC94" s="14">
        <v>4000</v>
      </c>
      <c r="AD94" s="14"/>
      <c r="AE94" s="14"/>
      <c r="AF94" s="14"/>
      <c r="AG94" s="14">
        <v>15</v>
      </c>
      <c r="AH94" s="14">
        <v>1572</v>
      </c>
      <c r="AI94" s="14"/>
      <c r="AJ94" s="15" t="s">
        <v>396</v>
      </c>
      <c r="AK94" s="14">
        <v>99.1</v>
      </c>
      <c r="AL94" s="14">
        <v>1.4</v>
      </c>
      <c r="AM94" s="16">
        <v>470</v>
      </c>
      <c r="AN94" s="21" t="s">
        <v>47</v>
      </c>
      <c r="AO94" s="14">
        <v>5600000</v>
      </c>
      <c r="AP94" s="15" t="s">
        <v>419</v>
      </c>
      <c r="AQ94" s="15" t="s">
        <v>423</v>
      </c>
      <c r="AR94" s="24">
        <v>3.25E-8</v>
      </c>
      <c r="AS94" s="24">
        <v>7.5089999999999996E-9</v>
      </c>
      <c r="AT94" s="14"/>
      <c r="AU94" s="14">
        <v>1.8E-7</v>
      </c>
      <c r="AV94" s="14">
        <v>4.9950000000000005E-4</v>
      </c>
      <c r="AW94" s="27"/>
      <c r="AX94" s="13"/>
      <c r="AY94" s="14"/>
      <c r="AZ94" s="14">
        <v>1.5</v>
      </c>
      <c r="BA94" s="14"/>
      <c r="BB94" s="16">
        <v>5</v>
      </c>
      <c r="BC94" s="13" t="s">
        <v>442</v>
      </c>
      <c r="BD94" s="14" t="s">
        <v>446</v>
      </c>
      <c r="BE94" s="14" t="s">
        <v>540</v>
      </c>
      <c r="BF94" s="14">
        <v>139</v>
      </c>
      <c r="BG94" s="16" t="s">
        <v>560</v>
      </c>
      <c r="BH94" s="13"/>
      <c r="BI94" s="14">
        <v>200</v>
      </c>
      <c r="BJ94" s="14" t="s">
        <v>658</v>
      </c>
      <c r="BK94" s="14" t="s">
        <v>776</v>
      </c>
      <c r="BL94" s="14" t="s">
        <v>893</v>
      </c>
      <c r="BM94" s="14" t="s">
        <v>1011</v>
      </c>
      <c r="BN94" s="14" t="s">
        <v>1054</v>
      </c>
      <c r="BO94" s="16"/>
      <c r="BP94" s="13" t="s">
        <v>1061</v>
      </c>
      <c r="BQ94" s="23">
        <v>1034000000000</v>
      </c>
      <c r="BR94" s="14" t="s">
        <v>239</v>
      </c>
      <c r="BS94" s="14" t="s">
        <v>1238</v>
      </c>
      <c r="BT94" s="24">
        <v>1491000000000</v>
      </c>
      <c r="BU94" s="14">
        <v>500</v>
      </c>
      <c r="BV94" s="14"/>
      <c r="BW94" s="15" t="b">
        <v>1</v>
      </c>
      <c r="BX94" s="16" t="s">
        <v>239</v>
      </c>
      <c r="BY94" s="25">
        <v>9.9000000000000007E-15</v>
      </c>
      <c r="BZ94" s="14">
        <v>0</v>
      </c>
      <c r="CA94" s="14"/>
      <c r="CB94" s="24">
        <v>2.0000000000000001E-25</v>
      </c>
      <c r="CC94" s="14"/>
      <c r="CD94" s="16"/>
      <c r="CE94" s="13">
        <v>180</v>
      </c>
      <c r="CF94" s="14"/>
      <c r="CG94" s="14"/>
      <c r="CH94" s="14"/>
      <c r="CI94" s="14">
        <v>129</v>
      </c>
      <c r="CJ94" s="16">
        <v>163</v>
      </c>
    </row>
    <row r="95" spans="1:88" x14ac:dyDescent="0.25">
      <c r="A95" s="13">
        <v>92</v>
      </c>
      <c r="B95" s="14" t="s">
        <v>92</v>
      </c>
      <c r="C95" s="15" t="s">
        <v>212</v>
      </c>
      <c r="D95" s="14"/>
      <c r="E95" s="14"/>
      <c r="F95" s="14" t="s">
        <v>331</v>
      </c>
      <c r="G95" s="16" t="s">
        <v>1544</v>
      </c>
      <c r="H95" s="21" t="s">
        <v>363</v>
      </c>
      <c r="I95" s="15"/>
      <c r="J95" s="15">
        <v>7</v>
      </c>
      <c r="K95" s="14" t="s">
        <v>377</v>
      </c>
      <c r="L95" s="16">
        <v>238.02891</v>
      </c>
      <c r="M95" s="13">
        <v>2400</v>
      </c>
      <c r="N95" s="14">
        <v>100</v>
      </c>
      <c r="O95" s="14">
        <v>19050</v>
      </c>
      <c r="P95" s="14">
        <v>17300</v>
      </c>
      <c r="Q95" s="14">
        <v>6</v>
      </c>
      <c r="R95" s="14">
        <v>1.2494955905511811E-5</v>
      </c>
      <c r="S95" s="14">
        <v>0.23</v>
      </c>
      <c r="T95" s="14">
        <v>111</v>
      </c>
      <c r="U95" s="14">
        <v>3155</v>
      </c>
      <c r="V95" s="14">
        <v>27</v>
      </c>
      <c r="W95" s="14">
        <v>1.3900000000000001E-5</v>
      </c>
      <c r="X95" s="14">
        <v>1960</v>
      </c>
      <c r="Y95" s="16">
        <v>208</v>
      </c>
      <c r="Z95" s="13">
        <v>4200</v>
      </c>
      <c r="AA95" s="14">
        <v>1408</v>
      </c>
      <c r="AB95" s="14"/>
      <c r="AC95" s="14">
        <v>3927</v>
      </c>
      <c r="AD95" s="14"/>
      <c r="AE95" s="14"/>
      <c r="AF95" s="14"/>
      <c r="AG95" s="14">
        <v>14</v>
      </c>
      <c r="AH95" s="14">
        <v>1135</v>
      </c>
      <c r="AI95" s="14"/>
      <c r="AJ95" s="15" t="s">
        <v>396</v>
      </c>
      <c r="AK95" s="14">
        <v>116</v>
      </c>
      <c r="AL95" s="14">
        <v>0.68</v>
      </c>
      <c r="AM95" s="16">
        <v>420</v>
      </c>
      <c r="AN95" s="21" t="s">
        <v>47</v>
      </c>
      <c r="AO95" s="14">
        <v>3600000</v>
      </c>
      <c r="AP95" s="15" t="s">
        <v>419</v>
      </c>
      <c r="AQ95" s="15" t="s">
        <v>423</v>
      </c>
      <c r="AR95" s="24">
        <v>2.1600000000000002E-8</v>
      </c>
      <c r="AS95" s="24">
        <v>5.14E-9</v>
      </c>
      <c r="AT95" s="14"/>
      <c r="AU95" s="14">
        <v>2.8000000000000002E-7</v>
      </c>
      <c r="AV95" s="14">
        <v>4.1100000000000002E-4</v>
      </c>
      <c r="AW95" s="27"/>
      <c r="AX95" s="13" t="s">
        <v>1658</v>
      </c>
      <c r="AY95" s="14"/>
      <c r="AZ95" s="14">
        <v>1.38</v>
      </c>
      <c r="BA95" s="14"/>
      <c r="BB95" s="16">
        <v>6</v>
      </c>
      <c r="BC95" s="13" t="s">
        <v>440</v>
      </c>
      <c r="BD95" s="14" t="s">
        <v>446</v>
      </c>
      <c r="BE95" s="14" t="s">
        <v>541</v>
      </c>
      <c r="BF95" s="14">
        <v>63</v>
      </c>
      <c r="BG95" s="16" t="s">
        <v>564</v>
      </c>
      <c r="BH95" s="13"/>
      <c r="BI95" s="14">
        <v>196</v>
      </c>
      <c r="BJ95" s="14" t="s">
        <v>659</v>
      </c>
      <c r="BK95" s="14" t="s">
        <v>777</v>
      </c>
      <c r="BL95" s="14" t="s">
        <v>894</v>
      </c>
      <c r="BM95" s="14" t="s">
        <v>1012</v>
      </c>
      <c r="BN95" s="14" t="s">
        <v>1055</v>
      </c>
      <c r="BO95" s="16">
        <v>186</v>
      </c>
      <c r="BP95" s="13" t="s">
        <v>1061</v>
      </c>
      <c r="BQ95" s="23">
        <v>1.41E+17</v>
      </c>
      <c r="BR95" s="14" t="s">
        <v>1147</v>
      </c>
      <c r="BS95" s="14" t="s">
        <v>1239</v>
      </c>
      <c r="BT95" s="24">
        <v>2.034E+17</v>
      </c>
      <c r="BU95" s="14">
        <v>7.57</v>
      </c>
      <c r="BV95" s="14">
        <v>5.0000000000000001E-4</v>
      </c>
      <c r="BW95" s="15" t="b">
        <v>1</v>
      </c>
      <c r="BX95" s="16" t="s">
        <v>239</v>
      </c>
      <c r="BY95" s="13">
        <v>1.7999999999999999E-6</v>
      </c>
      <c r="BZ95" s="14">
        <v>1.0000000000000001E-9</v>
      </c>
      <c r="CA95" s="24">
        <v>9.8000000000000001E-9</v>
      </c>
      <c r="CB95" s="24">
        <v>3.3000000000000002E-9</v>
      </c>
      <c r="CC95" s="14">
        <v>1.0000000000000001E-9</v>
      </c>
      <c r="CD95" s="26">
        <v>2.0000000000000001E-10</v>
      </c>
      <c r="CE95" s="13">
        <v>175</v>
      </c>
      <c r="CF95" s="14"/>
      <c r="CG95" s="14">
        <v>186</v>
      </c>
      <c r="CH95" s="14"/>
      <c r="CI95" s="14">
        <v>118</v>
      </c>
      <c r="CJ95" s="16">
        <v>156</v>
      </c>
    </row>
    <row r="96" spans="1:88" x14ac:dyDescent="0.25">
      <c r="A96" s="13">
        <v>93</v>
      </c>
      <c r="B96" s="14" t="s">
        <v>93</v>
      </c>
      <c r="C96" s="15" t="s">
        <v>213</v>
      </c>
      <c r="D96" s="14"/>
      <c r="E96" s="14"/>
      <c r="F96" s="14" t="s">
        <v>332</v>
      </c>
      <c r="G96" s="16" t="s">
        <v>1545</v>
      </c>
      <c r="H96" s="21" t="s">
        <v>363</v>
      </c>
      <c r="I96" s="15"/>
      <c r="J96" s="15">
        <v>7</v>
      </c>
      <c r="K96" s="14" t="s">
        <v>377</v>
      </c>
      <c r="L96" s="16">
        <v>237</v>
      </c>
      <c r="M96" s="13"/>
      <c r="N96" s="14"/>
      <c r="O96" s="14">
        <v>20450</v>
      </c>
      <c r="P96" s="14"/>
      <c r="Q96" s="14"/>
      <c r="R96" s="14">
        <v>1.158924205378973E-5</v>
      </c>
      <c r="S96" s="14"/>
      <c r="T96" s="14"/>
      <c r="U96" s="14"/>
      <c r="V96" s="14">
        <v>6</v>
      </c>
      <c r="W96" s="14"/>
      <c r="X96" s="14"/>
      <c r="Y96" s="16"/>
      <c r="Z96" s="13">
        <v>4273</v>
      </c>
      <c r="AA96" s="14">
        <v>917</v>
      </c>
      <c r="AB96" s="14"/>
      <c r="AC96" s="14">
        <v>4000</v>
      </c>
      <c r="AD96" s="14"/>
      <c r="AE96" s="14"/>
      <c r="AF96" s="14"/>
      <c r="AG96" s="14">
        <v>10</v>
      </c>
      <c r="AH96" s="14">
        <v>644</v>
      </c>
      <c r="AI96" s="14"/>
      <c r="AJ96" s="15" t="s">
        <v>396</v>
      </c>
      <c r="AK96" s="14"/>
      <c r="AL96" s="14"/>
      <c r="AM96" s="16">
        <v>335</v>
      </c>
      <c r="AN96" s="21" t="s">
        <v>47</v>
      </c>
      <c r="AO96" s="14">
        <v>830000</v>
      </c>
      <c r="AP96" s="15" t="s">
        <v>419</v>
      </c>
      <c r="AQ96" s="15"/>
      <c r="AR96" s="14"/>
      <c r="AS96" s="14"/>
      <c r="AT96" s="14"/>
      <c r="AU96" s="14">
        <v>1.1999999999999999E-6</v>
      </c>
      <c r="AV96" s="14"/>
      <c r="AW96" s="27"/>
      <c r="AX96" s="13"/>
      <c r="AY96" s="14"/>
      <c r="AZ96" s="14">
        <v>1.36</v>
      </c>
      <c r="BA96" s="14"/>
      <c r="BB96" s="16">
        <v>6</v>
      </c>
      <c r="BC96" s="13" t="s">
        <v>444</v>
      </c>
      <c r="BD96" s="14" t="s">
        <v>446</v>
      </c>
      <c r="BE96" s="14" t="s">
        <v>542</v>
      </c>
      <c r="BF96" s="14">
        <v>62</v>
      </c>
      <c r="BG96" s="16" t="s">
        <v>565</v>
      </c>
      <c r="BH96" s="13"/>
      <c r="BI96" s="14">
        <v>190</v>
      </c>
      <c r="BJ96" s="14" t="s">
        <v>660</v>
      </c>
      <c r="BK96" s="14" t="s">
        <v>778</v>
      </c>
      <c r="BL96" s="14" t="s">
        <v>895</v>
      </c>
      <c r="BM96" s="14" t="s">
        <v>1013</v>
      </c>
      <c r="BN96" s="14" t="s">
        <v>1056</v>
      </c>
      <c r="BO96" s="16"/>
      <c r="BP96" s="13" t="s">
        <v>1061</v>
      </c>
      <c r="BQ96" s="23">
        <v>67660000000000</v>
      </c>
      <c r="BR96" s="14" t="s">
        <v>239</v>
      </c>
      <c r="BS96" s="14" t="s">
        <v>1240</v>
      </c>
      <c r="BT96" s="24">
        <v>97610000000000</v>
      </c>
      <c r="BU96" s="14">
        <v>180</v>
      </c>
      <c r="BV96" s="14"/>
      <c r="BW96" s="15" t="b">
        <v>1</v>
      </c>
      <c r="BX96" s="16" t="s">
        <v>239</v>
      </c>
      <c r="BY96" s="13">
        <v>0</v>
      </c>
      <c r="BZ96" s="14">
        <v>0</v>
      </c>
      <c r="CA96" s="14">
        <v>0</v>
      </c>
      <c r="CB96" s="14">
        <v>0</v>
      </c>
      <c r="CC96" s="14">
        <v>0</v>
      </c>
      <c r="CD96" s="16"/>
      <c r="CE96" s="13">
        <v>175</v>
      </c>
      <c r="CF96" s="14"/>
      <c r="CG96" s="14"/>
      <c r="CH96" s="14"/>
      <c r="CI96" s="14">
        <v>116</v>
      </c>
      <c r="CJ96" s="16">
        <v>155</v>
      </c>
    </row>
    <row r="97" spans="1:88" x14ac:dyDescent="0.25">
      <c r="A97" s="13">
        <v>94</v>
      </c>
      <c r="B97" s="14" t="s">
        <v>94</v>
      </c>
      <c r="C97" s="15" t="s">
        <v>214</v>
      </c>
      <c r="D97" s="14"/>
      <c r="E97" s="14"/>
      <c r="F97" s="14" t="s">
        <v>333</v>
      </c>
      <c r="G97" s="16" t="s">
        <v>1546</v>
      </c>
      <c r="H97" s="21" t="s">
        <v>363</v>
      </c>
      <c r="I97" s="15"/>
      <c r="J97" s="15">
        <v>7</v>
      </c>
      <c r="K97" s="14" t="s">
        <v>377</v>
      </c>
      <c r="L97" s="16">
        <v>244</v>
      </c>
      <c r="M97" s="13"/>
      <c r="N97" s="14"/>
      <c r="O97" s="14">
        <v>19816</v>
      </c>
      <c r="P97" s="14">
        <v>16630</v>
      </c>
      <c r="Q97" s="14"/>
      <c r="R97" s="14">
        <v>1.2313282196205088E-5</v>
      </c>
      <c r="S97" s="14">
        <v>0.21</v>
      </c>
      <c r="T97" s="14">
        <v>43</v>
      </c>
      <c r="U97" s="14">
        <v>2260</v>
      </c>
      <c r="V97" s="14">
        <v>6</v>
      </c>
      <c r="W97" s="14"/>
      <c r="X97" s="14"/>
      <c r="Y97" s="16">
        <v>96</v>
      </c>
      <c r="Z97" s="13">
        <v>3503</v>
      </c>
      <c r="AA97" s="14">
        <v>913</v>
      </c>
      <c r="AB97" s="14"/>
      <c r="AC97" s="14">
        <v>3230</v>
      </c>
      <c r="AD97" s="14"/>
      <c r="AE97" s="14"/>
      <c r="AF97" s="14"/>
      <c r="AG97" s="14"/>
      <c r="AH97" s="14">
        <v>640</v>
      </c>
      <c r="AI97" s="14"/>
      <c r="AJ97" s="15" t="s">
        <v>396</v>
      </c>
      <c r="AK97" s="14"/>
      <c r="AL97" s="14"/>
      <c r="AM97" s="16">
        <v>325</v>
      </c>
      <c r="AN97" s="21" t="s">
        <v>47</v>
      </c>
      <c r="AO97" s="14">
        <v>670000</v>
      </c>
      <c r="AP97" s="15" t="s">
        <v>419</v>
      </c>
      <c r="AQ97" s="15" t="s">
        <v>423</v>
      </c>
      <c r="AR97" s="24">
        <v>3.1699999999999999E-8</v>
      </c>
      <c r="AS97" s="24">
        <v>7.7349999999999994E-9</v>
      </c>
      <c r="AT97" s="14"/>
      <c r="AU97" s="14">
        <v>1.5E-6</v>
      </c>
      <c r="AV97" s="14">
        <v>6.2819999999999998E-4</v>
      </c>
      <c r="AW97" s="27"/>
      <c r="AX97" s="13"/>
      <c r="AY97" s="14"/>
      <c r="AZ97" s="14">
        <v>1.28</v>
      </c>
      <c r="BA97" s="14"/>
      <c r="BB97" s="16">
        <v>6</v>
      </c>
      <c r="BC97" s="13" t="s">
        <v>441</v>
      </c>
      <c r="BD97" s="14" t="s">
        <v>453</v>
      </c>
      <c r="BE97" s="14" t="s">
        <v>543</v>
      </c>
      <c r="BF97" s="14">
        <v>11</v>
      </c>
      <c r="BG97" s="16" t="s">
        <v>566</v>
      </c>
      <c r="BH97" s="13"/>
      <c r="BI97" s="14">
        <v>187</v>
      </c>
      <c r="BJ97" s="14" t="s">
        <v>661</v>
      </c>
      <c r="BK97" s="14" t="s">
        <v>779</v>
      </c>
      <c r="BL97" s="14" t="s">
        <v>896</v>
      </c>
      <c r="BM97" s="14" t="s">
        <v>1014</v>
      </c>
      <c r="BN97" s="14" t="s">
        <v>1044</v>
      </c>
      <c r="BO97" s="16"/>
      <c r="BP97" s="13" t="s">
        <v>1061</v>
      </c>
      <c r="BQ97" s="23">
        <v>2500000000000000</v>
      </c>
      <c r="BR97" s="14" t="s">
        <v>239</v>
      </c>
      <c r="BS97" s="14" t="s">
        <v>1241</v>
      </c>
      <c r="BT97" s="24">
        <v>3600000000000000</v>
      </c>
      <c r="BU97" s="14">
        <v>1.7</v>
      </c>
      <c r="BV97" s="14"/>
      <c r="BW97" s="15" t="b">
        <v>1</v>
      </c>
      <c r="BX97" s="16" t="s">
        <v>239</v>
      </c>
      <c r="BY97" s="13">
        <v>0</v>
      </c>
      <c r="BZ97" s="14">
        <v>0</v>
      </c>
      <c r="CA97" s="14">
        <v>0</v>
      </c>
      <c r="CB97" s="14">
        <v>0</v>
      </c>
      <c r="CC97" s="14">
        <v>0</v>
      </c>
      <c r="CD97" s="16"/>
      <c r="CE97" s="13">
        <v>175</v>
      </c>
      <c r="CF97" s="14"/>
      <c r="CG97" s="14"/>
      <c r="CH97" s="14"/>
      <c r="CI97" s="14"/>
      <c r="CJ97" s="16">
        <v>159</v>
      </c>
    </row>
    <row r="98" spans="1:88" x14ac:dyDescent="0.25">
      <c r="A98" s="13">
        <v>95</v>
      </c>
      <c r="B98" s="14" t="s">
        <v>95</v>
      </c>
      <c r="C98" s="15" t="s">
        <v>215</v>
      </c>
      <c r="D98" s="14"/>
      <c r="E98" s="14"/>
      <c r="F98" s="14" t="s">
        <v>334</v>
      </c>
      <c r="G98" s="16" t="s">
        <v>1547</v>
      </c>
      <c r="H98" s="21" t="s">
        <v>363</v>
      </c>
      <c r="I98" s="15"/>
      <c r="J98" s="15">
        <v>7</v>
      </c>
      <c r="K98" s="14" t="s">
        <v>377</v>
      </c>
      <c r="L98" s="16">
        <v>243</v>
      </c>
      <c r="M98" s="13"/>
      <c r="N98" s="14"/>
      <c r="O98" s="14">
        <v>13670</v>
      </c>
      <c r="P98" s="14"/>
      <c r="Q98" s="14"/>
      <c r="R98" s="14">
        <v>1.7776152158010242E-5</v>
      </c>
      <c r="S98" s="14"/>
      <c r="T98" s="14"/>
      <c r="U98" s="14"/>
      <c r="V98" s="14">
        <v>10</v>
      </c>
      <c r="W98" s="14"/>
      <c r="X98" s="14"/>
      <c r="Y98" s="16"/>
      <c r="Z98" s="13">
        <v>2284</v>
      </c>
      <c r="AA98" s="14">
        <v>1449</v>
      </c>
      <c r="AB98" s="14"/>
      <c r="AC98" s="14">
        <v>2011</v>
      </c>
      <c r="AD98" s="14"/>
      <c r="AE98" s="14"/>
      <c r="AF98" s="14"/>
      <c r="AG98" s="14"/>
      <c r="AH98" s="14">
        <v>1176</v>
      </c>
      <c r="AI98" s="14"/>
      <c r="AJ98" s="15" t="s">
        <v>396</v>
      </c>
      <c r="AK98" s="14"/>
      <c r="AL98" s="14">
        <v>0.6</v>
      </c>
      <c r="AM98" s="16"/>
      <c r="AN98" s="21" t="s">
        <v>47</v>
      </c>
      <c r="AO98" s="14"/>
      <c r="AP98" s="15"/>
      <c r="AQ98" s="15" t="s">
        <v>423</v>
      </c>
      <c r="AR98" s="24">
        <v>5.1499999999999998E-8</v>
      </c>
      <c r="AS98" s="24">
        <v>1.2509999999999999E-8</v>
      </c>
      <c r="AT98" s="14"/>
      <c r="AU98" s="14"/>
      <c r="AV98" s="14">
        <v>7.0399999999999998E-4</v>
      </c>
      <c r="AW98" s="27"/>
      <c r="AX98" s="13"/>
      <c r="AY98" s="14"/>
      <c r="AZ98" s="14">
        <v>1.3</v>
      </c>
      <c r="BA98" s="14"/>
      <c r="BB98" s="16">
        <v>4</v>
      </c>
      <c r="BC98" s="13" t="s">
        <v>432</v>
      </c>
      <c r="BD98" s="14" t="s">
        <v>445</v>
      </c>
      <c r="BE98" s="14" t="s">
        <v>544</v>
      </c>
      <c r="BF98" s="14">
        <v>194</v>
      </c>
      <c r="BG98" s="16" t="s">
        <v>548</v>
      </c>
      <c r="BH98" s="13"/>
      <c r="BI98" s="14">
        <v>180</v>
      </c>
      <c r="BJ98" s="14" t="s">
        <v>662</v>
      </c>
      <c r="BK98" s="14" t="s">
        <v>780</v>
      </c>
      <c r="BL98" s="14" t="s">
        <v>897</v>
      </c>
      <c r="BM98" s="14" t="s">
        <v>1015</v>
      </c>
      <c r="BN98" s="14" t="s">
        <v>1045</v>
      </c>
      <c r="BO98" s="16"/>
      <c r="BP98" s="13" t="s">
        <v>1061</v>
      </c>
      <c r="BQ98" s="23">
        <v>233000000000</v>
      </c>
      <c r="BR98" s="14" t="s">
        <v>239</v>
      </c>
      <c r="BS98" s="14" t="s">
        <v>1242</v>
      </c>
      <c r="BT98" s="24">
        <v>336000000000</v>
      </c>
      <c r="BU98" s="14">
        <v>74</v>
      </c>
      <c r="BV98" s="14"/>
      <c r="BW98" s="15" t="b">
        <v>1</v>
      </c>
      <c r="BX98" s="16" t="s">
        <v>239</v>
      </c>
      <c r="BY98" s="13">
        <v>0</v>
      </c>
      <c r="BZ98" s="14">
        <v>0</v>
      </c>
      <c r="CA98" s="14">
        <v>0</v>
      </c>
      <c r="CB98" s="14">
        <v>0</v>
      </c>
      <c r="CC98" s="14">
        <v>0</v>
      </c>
      <c r="CD98" s="16"/>
      <c r="CE98" s="13">
        <v>175</v>
      </c>
      <c r="CF98" s="14"/>
      <c r="CG98" s="14"/>
      <c r="CH98" s="14"/>
      <c r="CI98" s="14"/>
      <c r="CJ98" s="16">
        <v>173</v>
      </c>
    </row>
    <row r="99" spans="1:88" x14ac:dyDescent="0.25">
      <c r="A99" s="13">
        <v>96</v>
      </c>
      <c r="B99" s="14" t="s">
        <v>96</v>
      </c>
      <c r="C99" s="15" t="s">
        <v>216</v>
      </c>
      <c r="D99" s="14"/>
      <c r="E99" s="14"/>
      <c r="F99" s="14" t="s">
        <v>335</v>
      </c>
      <c r="G99" s="16" t="s">
        <v>1548</v>
      </c>
      <c r="H99" s="21" t="s">
        <v>363</v>
      </c>
      <c r="I99" s="15"/>
      <c r="J99" s="15">
        <v>7</v>
      </c>
      <c r="K99" s="14" t="s">
        <v>377</v>
      </c>
      <c r="L99" s="16">
        <v>247</v>
      </c>
      <c r="M99" s="13"/>
      <c r="N99" s="14"/>
      <c r="O99" s="14">
        <v>13510</v>
      </c>
      <c r="P99" s="14"/>
      <c r="Q99" s="14"/>
      <c r="R99" s="14">
        <v>1.8282753515914136E-5</v>
      </c>
      <c r="S99" s="14"/>
      <c r="T99" s="14"/>
      <c r="U99" s="14"/>
      <c r="V99" s="14"/>
      <c r="W99" s="14"/>
      <c r="X99" s="14"/>
      <c r="Y99" s="16"/>
      <c r="Z99" s="13">
        <v>3383</v>
      </c>
      <c r="AA99" s="14">
        <v>1618</v>
      </c>
      <c r="AB99" s="14"/>
      <c r="AC99" s="14">
        <v>3110</v>
      </c>
      <c r="AD99" s="14"/>
      <c r="AE99" s="14"/>
      <c r="AF99" s="14"/>
      <c r="AG99" s="14"/>
      <c r="AH99" s="14">
        <v>1345</v>
      </c>
      <c r="AI99" s="14"/>
      <c r="AJ99" s="15" t="s">
        <v>396</v>
      </c>
      <c r="AK99" s="14"/>
      <c r="AL99" s="14"/>
      <c r="AM99" s="16"/>
      <c r="AN99" s="21" t="s">
        <v>47</v>
      </c>
      <c r="AO99" s="14"/>
      <c r="AP99" s="15"/>
      <c r="AQ99" s="15"/>
      <c r="AR99" s="14"/>
      <c r="AS99" s="14"/>
      <c r="AT99" s="14"/>
      <c r="AU99" s="14"/>
      <c r="AV99" s="14"/>
      <c r="AW99" s="27"/>
      <c r="AX99" s="13"/>
      <c r="AY99" s="14"/>
      <c r="AZ99" s="14">
        <v>1.3</v>
      </c>
      <c r="BA99" s="14"/>
      <c r="BB99" s="16">
        <v>4</v>
      </c>
      <c r="BC99" s="13" t="s">
        <v>432</v>
      </c>
      <c r="BD99" s="14" t="s">
        <v>445</v>
      </c>
      <c r="BE99" s="14" t="s">
        <v>545</v>
      </c>
      <c r="BF99" s="14">
        <v>194</v>
      </c>
      <c r="BG99" s="16" t="s">
        <v>548</v>
      </c>
      <c r="BH99" s="13"/>
      <c r="BI99" s="14">
        <v>169</v>
      </c>
      <c r="BJ99" s="14" t="s">
        <v>663</v>
      </c>
      <c r="BK99" s="14" t="s">
        <v>781</v>
      </c>
      <c r="BL99" s="14" t="s">
        <v>898</v>
      </c>
      <c r="BM99" s="14" t="s">
        <v>1016</v>
      </c>
      <c r="BN99" s="14" t="s">
        <v>1046</v>
      </c>
      <c r="BO99" s="16"/>
      <c r="BP99" s="13" t="s">
        <v>1061</v>
      </c>
      <c r="BQ99" s="23">
        <v>492000000000000</v>
      </c>
      <c r="BR99" s="14" t="s">
        <v>239</v>
      </c>
      <c r="BS99" s="14" t="s">
        <v>1243</v>
      </c>
      <c r="BT99" s="24">
        <v>710000000000000</v>
      </c>
      <c r="BU99" s="14">
        <v>60</v>
      </c>
      <c r="BV99" s="14"/>
      <c r="BW99" s="15" t="b">
        <v>1</v>
      </c>
      <c r="BX99" s="16" t="s">
        <v>239</v>
      </c>
      <c r="BY99" s="13">
        <v>0</v>
      </c>
      <c r="BZ99" s="14">
        <v>0</v>
      </c>
      <c r="CA99" s="14">
        <v>0</v>
      </c>
      <c r="CB99" s="14">
        <v>0</v>
      </c>
      <c r="CC99" s="14">
        <v>0</v>
      </c>
      <c r="CD99" s="16"/>
      <c r="CE99" s="13"/>
      <c r="CF99" s="14"/>
      <c r="CG99" s="14"/>
      <c r="CH99" s="14"/>
      <c r="CI99" s="14"/>
      <c r="CJ99" s="16">
        <v>174</v>
      </c>
    </row>
    <row r="100" spans="1:88" x14ac:dyDescent="0.25">
      <c r="A100" s="13">
        <v>97</v>
      </c>
      <c r="B100" s="14" t="s">
        <v>97</v>
      </c>
      <c r="C100" s="15" t="s">
        <v>217</v>
      </c>
      <c r="D100" s="14"/>
      <c r="E100" s="14"/>
      <c r="F100" s="14" t="s">
        <v>336</v>
      </c>
      <c r="G100" s="16" t="s">
        <v>1549</v>
      </c>
      <c r="H100" s="21" t="s">
        <v>363</v>
      </c>
      <c r="I100" s="15"/>
      <c r="J100" s="15">
        <v>7</v>
      </c>
      <c r="K100" s="14" t="s">
        <v>377</v>
      </c>
      <c r="L100" s="16">
        <v>247</v>
      </c>
      <c r="M100" s="13"/>
      <c r="N100" s="14"/>
      <c r="O100" s="14">
        <v>14780</v>
      </c>
      <c r="P100" s="14"/>
      <c r="Q100" s="14"/>
      <c r="R100" s="14">
        <v>1.6711772665764547E-5</v>
      </c>
      <c r="S100" s="14"/>
      <c r="T100" s="14"/>
      <c r="U100" s="14"/>
      <c r="V100" s="14">
        <v>10</v>
      </c>
      <c r="W100" s="14"/>
      <c r="X100" s="14"/>
      <c r="Y100" s="16"/>
      <c r="Z100" s="13"/>
      <c r="AA100" s="14">
        <v>1323</v>
      </c>
      <c r="AB100" s="14"/>
      <c r="AC100" s="14"/>
      <c r="AD100" s="14"/>
      <c r="AE100" s="14"/>
      <c r="AF100" s="14"/>
      <c r="AG100" s="14"/>
      <c r="AH100" s="14">
        <v>1050</v>
      </c>
      <c r="AI100" s="14"/>
      <c r="AJ100" s="15" t="s">
        <v>396</v>
      </c>
      <c r="AK100" s="14"/>
      <c r="AL100" s="14"/>
      <c r="AM100" s="16"/>
      <c r="AN100" s="21"/>
      <c r="AO100" s="14"/>
      <c r="AP100" s="15"/>
      <c r="AQ100" s="15"/>
      <c r="AR100" s="14"/>
      <c r="AS100" s="14"/>
      <c r="AT100" s="14"/>
      <c r="AU100" s="14"/>
      <c r="AV100" s="14"/>
      <c r="AW100" s="27"/>
      <c r="AX100" s="13" t="s">
        <v>1659</v>
      </c>
      <c r="AY100" s="14"/>
      <c r="AZ100" s="14">
        <v>1.3</v>
      </c>
      <c r="BA100" s="14"/>
      <c r="BB100" s="16">
        <v>4</v>
      </c>
      <c r="BC100" s="13" t="s">
        <v>432</v>
      </c>
      <c r="BD100" s="14" t="s">
        <v>445</v>
      </c>
      <c r="BE100" s="14" t="s">
        <v>546</v>
      </c>
      <c r="BF100" s="14">
        <v>194</v>
      </c>
      <c r="BG100" s="16" t="s">
        <v>548</v>
      </c>
      <c r="BH100" s="13"/>
      <c r="BI100" s="14"/>
      <c r="BJ100" s="14" t="s">
        <v>664</v>
      </c>
      <c r="BK100" s="14" t="s">
        <v>782</v>
      </c>
      <c r="BL100" s="14" t="s">
        <v>899</v>
      </c>
      <c r="BM100" s="14" t="s">
        <v>1017</v>
      </c>
      <c r="BN100" s="14" t="s">
        <v>1047</v>
      </c>
      <c r="BO100" s="16"/>
      <c r="BP100" s="13" t="s">
        <v>1061</v>
      </c>
      <c r="BQ100" s="15">
        <v>43500000000</v>
      </c>
      <c r="BR100" s="14" t="s">
        <v>239</v>
      </c>
      <c r="BS100" s="14" t="s">
        <v>1244</v>
      </c>
      <c r="BT100" s="14">
        <v>62800000000</v>
      </c>
      <c r="BU100" s="14">
        <v>710</v>
      </c>
      <c r="BV100" s="14"/>
      <c r="BW100" s="15" t="b">
        <v>1</v>
      </c>
      <c r="BX100" s="16" t="s">
        <v>239</v>
      </c>
      <c r="BY100" s="13">
        <v>0</v>
      </c>
      <c r="BZ100" s="14">
        <v>0</v>
      </c>
      <c r="CA100" s="14">
        <v>0</v>
      </c>
      <c r="CB100" s="14">
        <v>0</v>
      </c>
      <c r="CC100" s="14">
        <v>0</v>
      </c>
      <c r="CD100" s="16"/>
      <c r="CE100" s="13"/>
      <c r="CF100" s="14"/>
      <c r="CG100" s="14"/>
      <c r="CH100" s="14"/>
      <c r="CI100" s="14"/>
      <c r="CJ100" s="16">
        <v>170</v>
      </c>
    </row>
    <row r="101" spans="1:88" x14ac:dyDescent="0.25">
      <c r="A101" s="13">
        <v>98</v>
      </c>
      <c r="B101" s="14" t="s">
        <v>98</v>
      </c>
      <c r="C101" s="15" t="s">
        <v>218</v>
      </c>
      <c r="D101" s="14"/>
      <c r="E101" s="14"/>
      <c r="F101" s="14" t="s">
        <v>337</v>
      </c>
      <c r="G101" s="16" t="s">
        <v>1550</v>
      </c>
      <c r="H101" s="21" t="s">
        <v>363</v>
      </c>
      <c r="I101" s="15"/>
      <c r="J101" s="15">
        <v>7</v>
      </c>
      <c r="K101" s="14" t="s">
        <v>377</v>
      </c>
      <c r="L101" s="16">
        <v>251</v>
      </c>
      <c r="M101" s="13"/>
      <c r="N101" s="14"/>
      <c r="O101" s="14">
        <v>15100</v>
      </c>
      <c r="P101" s="14"/>
      <c r="Q101" s="14"/>
      <c r="R101" s="14">
        <v>1.6622516556291391E-5</v>
      </c>
      <c r="S101" s="14"/>
      <c r="T101" s="14"/>
      <c r="U101" s="14"/>
      <c r="V101" s="14"/>
      <c r="W101" s="14"/>
      <c r="X101" s="14"/>
      <c r="Y101" s="16"/>
      <c r="Z101" s="13"/>
      <c r="AA101" s="14">
        <v>1173</v>
      </c>
      <c r="AB101" s="14"/>
      <c r="AC101" s="14"/>
      <c r="AD101" s="14"/>
      <c r="AE101" s="14"/>
      <c r="AF101" s="14"/>
      <c r="AG101" s="14"/>
      <c r="AH101" s="14">
        <v>900</v>
      </c>
      <c r="AI101" s="14"/>
      <c r="AJ101" s="15" t="s">
        <v>396</v>
      </c>
      <c r="AK101" s="14"/>
      <c r="AL101" s="14"/>
      <c r="AM101" s="16"/>
      <c r="AN101" s="21"/>
      <c r="AO101" s="14"/>
      <c r="AP101" s="15"/>
      <c r="AQ101" s="15"/>
      <c r="AR101" s="14"/>
      <c r="AS101" s="14"/>
      <c r="AT101" s="14"/>
      <c r="AU101" s="14"/>
      <c r="AV101" s="14"/>
      <c r="AW101" s="27"/>
      <c r="AX101" s="13"/>
      <c r="AY101" s="14"/>
      <c r="AZ101" s="14">
        <v>1.3</v>
      </c>
      <c r="BA101" s="14"/>
      <c r="BB101" s="16">
        <v>4</v>
      </c>
      <c r="BC101" s="13" t="s">
        <v>432</v>
      </c>
      <c r="BD101" s="14" t="s">
        <v>445</v>
      </c>
      <c r="BE101" s="14" t="s">
        <v>547</v>
      </c>
      <c r="BF101" s="14">
        <v>194</v>
      </c>
      <c r="BG101" s="16" t="s">
        <v>548</v>
      </c>
      <c r="BH101" s="13"/>
      <c r="BI101" s="14"/>
      <c r="BJ101" s="14" t="s">
        <v>665</v>
      </c>
      <c r="BK101" s="14" t="s">
        <v>783</v>
      </c>
      <c r="BL101" s="14" t="s">
        <v>900</v>
      </c>
      <c r="BM101" s="14" t="s">
        <v>1018</v>
      </c>
      <c r="BN101" s="14" t="s">
        <v>1048</v>
      </c>
      <c r="BO101" s="16"/>
      <c r="BP101" s="13" t="s">
        <v>1061</v>
      </c>
      <c r="BQ101" s="15">
        <v>28400000000</v>
      </c>
      <c r="BR101" s="14" t="s">
        <v>239</v>
      </c>
      <c r="BS101" s="14" t="s">
        <v>1245</v>
      </c>
      <c r="BT101" s="14">
        <v>41000000000</v>
      </c>
      <c r="BU101" s="14">
        <v>2900</v>
      </c>
      <c r="BV101" s="14"/>
      <c r="BW101" s="15" t="b">
        <v>1</v>
      </c>
      <c r="BX101" s="16" t="s">
        <v>239</v>
      </c>
      <c r="BY101" s="13">
        <v>0</v>
      </c>
      <c r="BZ101" s="14">
        <v>0</v>
      </c>
      <c r="CA101" s="14">
        <v>0</v>
      </c>
      <c r="CB101" s="14">
        <v>0</v>
      </c>
      <c r="CC101" s="14">
        <v>0</v>
      </c>
      <c r="CD101" s="16"/>
      <c r="CE101" s="13"/>
      <c r="CF101" s="14"/>
      <c r="CG101" s="14"/>
      <c r="CH101" s="14"/>
      <c r="CI101" s="14"/>
      <c r="CJ101" s="16">
        <v>186</v>
      </c>
    </row>
    <row r="102" spans="1:88" x14ac:dyDescent="0.25">
      <c r="A102" s="13">
        <v>99</v>
      </c>
      <c r="B102" s="14" t="s">
        <v>99</v>
      </c>
      <c r="C102" s="15" t="s">
        <v>219</v>
      </c>
      <c r="D102" s="14"/>
      <c r="E102" s="14"/>
      <c r="F102" s="14" t="s">
        <v>338</v>
      </c>
      <c r="G102" s="16" t="s">
        <v>1551</v>
      </c>
      <c r="H102" s="21" t="s">
        <v>363</v>
      </c>
      <c r="I102" s="15"/>
      <c r="J102" s="15">
        <v>7</v>
      </c>
      <c r="K102" s="14" t="s">
        <v>377</v>
      </c>
      <c r="L102" s="16">
        <v>252</v>
      </c>
      <c r="M102" s="13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6"/>
      <c r="Z102" s="13"/>
      <c r="AA102" s="14">
        <v>1133</v>
      </c>
      <c r="AB102" s="14"/>
      <c r="AC102" s="14"/>
      <c r="AD102" s="14"/>
      <c r="AE102" s="14"/>
      <c r="AF102" s="14"/>
      <c r="AG102" s="14"/>
      <c r="AH102" s="14">
        <v>860</v>
      </c>
      <c r="AI102" s="14"/>
      <c r="AJ102" s="15" t="s">
        <v>396</v>
      </c>
      <c r="AK102" s="14"/>
      <c r="AL102" s="14"/>
      <c r="AM102" s="16"/>
      <c r="AN102" s="21"/>
      <c r="AO102" s="14"/>
      <c r="AP102" s="15"/>
      <c r="AQ102" s="15"/>
      <c r="AR102" s="14"/>
      <c r="AS102" s="14"/>
      <c r="AT102" s="14"/>
      <c r="AU102" s="14"/>
      <c r="AV102" s="14"/>
      <c r="AW102" s="27"/>
      <c r="AX102" s="13"/>
      <c r="AY102" s="14"/>
      <c r="AZ102" s="14">
        <v>1.3</v>
      </c>
      <c r="BA102" s="14"/>
      <c r="BB102" s="16">
        <v>4</v>
      </c>
      <c r="BC102" s="13"/>
      <c r="BD102" s="14"/>
      <c r="BE102" s="14"/>
      <c r="BF102" s="14"/>
      <c r="BG102" s="16"/>
      <c r="BH102" s="13"/>
      <c r="BI102" s="14"/>
      <c r="BJ102" s="14" t="s">
        <v>666</v>
      </c>
      <c r="BK102" s="14" t="s">
        <v>784</v>
      </c>
      <c r="BL102" s="14" t="s">
        <v>901</v>
      </c>
      <c r="BM102" s="14" t="s">
        <v>1019</v>
      </c>
      <c r="BN102" s="14" t="s">
        <v>1057</v>
      </c>
      <c r="BO102" s="16"/>
      <c r="BP102" s="13" t="s">
        <v>1061</v>
      </c>
      <c r="BQ102" s="15">
        <v>40750000</v>
      </c>
      <c r="BR102" s="14" t="s">
        <v>239</v>
      </c>
      <c r="BS102" s="14" t="s">
        <v>1246</v>
      </c>
      <c r="BT102" s="14">
        <v>58800000</v>
      </c>
      <c r="BU102" s="14">
        <v>160</v>
      </c>
      <c r="BV102" s="14"/>
      <c r="BW102" s="15" t="b">
        <v>1</v>
      </c>
      <c r="BX102" s="16" t="s">
        <v>239</v>
      </c>
      <c r="BY102" s="13">
        <v>0</v>
      </c>
      <c r="BZ102" s="14">
        <v>0</v>
      </c>
      <c r="CA102" s="14">
        <v>0</v>
      </c>
      <c r="CB102" s="14">
        <v>0</v>
      </c>
      <c r="CC102" s="14">
        <v>0</v>
      </c>
      <c r="CD102" s="16"/>
      <c r="CE102" s="13"/>
      <c r="CF102" s="14"/>
      <c r="CG102" s="14"/>
      <c r="CH102" s="14"/>
      <c r="CI102" s="14"/>
      <c r="CJ102" s="16">
        <v>186</v>
      </c>
    </row>
    <row r="103" spans="1:88" x14ac:dyDescent="0.25">
      <c r="A103" s="13">
        <v>100</v>
      </c>
      <c r="B103" s="14" t="s">
        <v>100</v>
      </c>
      <c r="C103" s="15" t="s">
        <v>220</v>
      </c>
      <c r="D103" s="14"/>
      <c r="E103" s="14"/>
      <c r="F103" s="14" t="s">
        <v>339</v>
      </c>
      <c r="G103" s="16" t="s">
        <v>1552</v>
      </c>
      <c r="H103" s="21" t="s">
        <v>363</v>
      </c>
      <c r="I103" s="15"/>
      <c r="J103" s="15">
        <v>7</v>
      </c>
      <c r="K103" s="14" t="s">
        <v>377</v>
      </c>
      <c r="L103" s="16">
        <v>257</v>
      </c>
      <c r="M103" s="13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6"/>
      <c r="Z103" s="13"/>
      <c r="AA103" s="14">
        <v>1800</v>
      </c>
      <c r="AB103" s="14"/>
      <c r="AC103" s="14"/>
      <c r="AD103" s="14"/>
      <c r="AE103" s="14"/>
      <c r="AF103" s="14"/>
      <c r="AG103" s="14"/>
      <c r="AH103" s="14">
        <v>1527</v>
      </c>
      <c r="AI103" s="14"/>
      <c r="AJ103" s="15"/>
      <c r="AK103" s="14"/>
      <c r="AL103" s="14"/>
      <c r="AM103" s="16"/>
      <c r="AN103" s="21"/>
      <c r="AO103" s="14"/>
      <c r="AP103" s="15"/>
      <c r="AQ103" s="15"/>
      <c r="AR103" s="14"/>
      <c r="AS103" s="14"/>
      <c r="AT103" s="14"/>
      <c r="AU103" s="14"/>
      <c r="AV103" s="14"/>
      <c r="AW103" s="27"/>
      <c r="AX103" s="13"/>
      <c r="AY103" s="14"/>
      <c r="AZ103" s="14">
        <v>1.3</v>
      </c>
      <c r="BA103" s="14"/>
      <c r="BB103" s="16">
        <v>3</v>
      </c>
      <c r="BC103" s="13"/>
      <c r="BD103" s="14"/>
      <c r="BE103" s="14"/>
      <c r="BF103" s="14"/>
      <c r="BG103" s="16"/>
      <c r="BH103" s="13"/>
      <c r="BI103" s="14"/>
      <c r="BJ103" s="14" t="s">
        <v>667</v>
      </c>
      <c r="BK103" s="14" t="s">
        <v>785</v>
      </c>
      <c r="BL103" s="14" t="s">
        <v>902</v>
      </c>
      <c r="BM103" s="14" t="s">
        <v>1020</v>
      </c>
      <c r="BN103" s="14" t="s">
        <v>1050</v>
      </c>
      <c r="BO103" s="16"/>
      <c r="BP103" s="13" t="s">
        <v>1061</v>
      </c>
      <c r="BQ103" s="15">
        <v>8683000</v>
      </c>
      <c r="BR103" s="14" t="s">
        <v>239</v>
      </c>
      <c r="BS103" s="14" t="s">
        <v>1247</v>
      </c>
      <c r="BT103" s="14">
        <v>12530000</v>
      </c>
      <c r="BU103" s="14">
        <v>5800</v>
      </c>
      <c r="BV103" s="14"/>
      <c r="BW103" s="15" t="b">
        <v>1</v>
      </c>
      <c r="BX103" s="16" t="s">
        <v>239</v>
      </c>
      <c r="BY103" s="13">
        <v>0</v>
      </c>
      <c r="BZ103" s="14">
        <v>0</v>
      </c>
      <c r="CA103" s="14">
        <v>0</v>
      </c>
      <c r="CB103" s="14">
        <v>0</v>
      </c>
      <c r="CC103" s="14">
        <v>0</v>
      </c>
      <c r="CD103" s="16"/>
      <c r="CE103" s="13"/>
      <c r="CF103" s="14"/>
      <c r="CG103" s="14"/>
      <c r="CH103" s="14"/>
      <c r="CI103" s="14"/>
      <c r="CJ103" s="16"/>
    </row>
    <row r="104" spans="1:88" x14ac:dyDescent="0.25">
      <c r="A104" s="13">
        <v>101</v>
      </c>
      <c r="B104" s="14" t="s">
        <v>101</v>
      </c>
      <c r="C104" s="15" t="s">
        <v>221</v>
      </c>
      <c r="D104" s="14"/>
      <c r="E104" s="14"/>
      <c r="F104" s="14" t="s">
        <v>340</v>
      </c>
      <c r="G104" s="16" t="s">
        <v>1553</v>
      </c>
      <c r="H104" s="21" t="s">
        <v>363</v>
      </c>
      <c r="I104" s="15"/>
      <c r="J104" s="15">
        <v>7</v>
      </c>
      <c r="K104" s="14" t="s">
        <v>377</v>
      </c>
      <c r="L104" s="16">
        <v>258</v>
      </c>
      <c r="M104" s="13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6"/>
      <c r="Z104" s="13"/>
      <c r="AA104" s="14">
        <v>1100</v>
      </c>
      <c r="AB104" s="14"/>
      <c r="AC104" s="14"/>
      <c r="AD104" s="14"/>
      <c r="AE104" s="14"/>
      <c r="AF104" s="14"/>
      <c r="AG104" s="14"/>
      <c r="AH104" s="14">
        <v>827</v>
      </c>
      <c r="AI104" s="14"/>
      <c r="AJ104" s="15"/>
      <c r="AK104" s="14"/>
      <c r="AL104" s="14"/>
      <c r="AM104" s="16"/>
      <c r="AN104" s="21"/>
      <c r="AO104" s="14"/>
      <c r="AP104" s="15"/>
      <c r="AQ104" s="15"/>
      <c r="AR104" s="14"/>
      <c r="AS104" s="14"/>
      <c r="AT104" s="14"/>
      <c r="AU104" s="14"/>
      <c r="AV104" s="14"/>
      <c r="AW104" s="27"/>
      <c r="AX104" s="13"/>
      <c r="AY104" s="14"/>
      <c r="AZ104" s="14">
        <v>1.3</v>
      </c>
      <c r="BA104" s="14"/>
      <c r="BB104" s="16">
        <v>3</v>
      </c>
      <c r="BC104" s="13"/>
      <c r="BD104" s="14"/>
      <c r="BE104" s="14"/>
      <c r="BF104" s="14"/>
      <c r="BG104" s="16"/>
      <c r="BH104" s="13"/>
      <c r="BI104" s="14"/>
      <c r="BJ104" s="14" t="s">
        <v>668</v>
      </c>
      <c r="BK104" s="14" t="s">
        <v>786</v>
      </c>
      <c r="BL104" s="14" t="s">
        <v>903</v>
      </c>
      <c r="BM104" s="14" t="s">
        <v>1021</v>
      </c>
      <c r="BN104" s="14" t="s">
        <v>1051</v>
      </c>
      <c r="BO104" s="16"/>
      <c r="BP104" s="13" t="s">
        <v>1061</v>
      </c>
      <c r="BQ104" s="15">
        <v>4450000</v>
      </c>
      <c r="BR104" s="14" t="s">
        <v>239</v>
      </c>
      <c r="BS104" s="14" t="s">
        <v>1248</v>
      </c>
      <c r="BT104" s="14">
        <v>6420000</v>
      </c>
      <c r="BU104" s="14"/>
      <c r="BV104" s="14"/>
      <c r="BW104" s="15" t="b">
        <v>1</v>
      </c>
      <c r="BX104" s="16" t="s">
        <v>239</v>
      </c>
      <c r="BY104" s="13">
        <v>0</v>
      </c>
      <c r="BZ104" s="14">
        <v>0</v>
      </c>
      <c r="CA104" s="14">
        <v>0</v>
      </c>
      <c r="CB104" s="14">
        <v>0</v>
      </c>
      <c r="CC104" s="14">
        <v>0</v>
      </c>
      <c r="CD104" s="16"/>
      <c r="CE104" s="13"/>
      <c r="CF104" s="14"/>
      <c r="CG104" s="14"/>
      <c r="CH104" s="14"/>
      <c r="CI104" s="14"/>
      <c r="CJ104" s="16"/>
    </row>
    <row r="105" spans="1:88" x14ac:dyDescent="0.25">
      <c r="A105" s="13">
        <v>102</v>
      </c>
      <c r="B105" s="14" t="s">
        <v>102</v>
      </c>
      <c r="C105" s="15" t="s">
        <v>222</v>
      </c>
      <c r="D105" s="14"/>
      <c r="E105" s="14"/>
      <c r="F105" s="14" t="s">
        <v>341</v>
      </c>
      <c r="G105" s="16" t="s">
        <v>1554</v>
      </c>
      <c r="H105" s="21" t="s">
        <v>363</v>
      </c>
      <c r="I105" s="15"/>
      <c r="J105" s="15">
        <v>7</v>
      </c>
      <c r="K105" s="14" t="s">
        <v>377</v>
      </c>
      <c r="L105" s="16">
        <v>259</v>
      </c>
      <c r="M105" s="13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6"/>
      <c r="Z105" s="13"/>
      <c r="AA105" s="14">
        <v>1100</v>
      </c>
      <c r="AB105" s="14"/>
      <c r="AC105" s="14"/>
      <c r="AD105" s="14"/>
      <c r="AE105" s="14"/>
      <c r="AF105" s="14"/>
      <c r="AG105" s="14"/>
      <c r="AH105" s="14">
        <v>827</v>
      </c>
      <c r="AI105" s="14"/>
      <c r="AJ105" s="15"/>
      <c r="AK105" s="14"/>
      <c r="AL105" s="14"/>
      <c r="AM105" s="16"/>
      <c r="AN105" s="21"/>
      <c r="AO105" s="14"/>
      <c r="AP105" s="15"/>
      <c r="AQ105" s="15"/>
      <c r="AR105" s="14"/>
      <c r="AS105" s="14"/>
      <c r="AT105" s="14"/>
      <c r="AU105" s="14"/>
      <c r="AV105" s="14"/>
      <c r="AW105" s="27"/>
      <c r="AX105" s="13"/>
      <c r="AY105" s="14"/>
      <c r="AZ105" s="14">
        <v>1.3</v>
      </c>
      <c r="BA105" s="14"/>
      <c r="BB105" s="16">
        <v>3</v>
      </c>
      <c r="BC105" s="13"/>
      <c r="BD105" s="14"/>
      <c r="BE105" s="14"/>
      <c r="BF105" s="14"/>
      <c r="BG105" s="16"/>
      <c r="BH105" s="13"/>
      <c r="BI105" s="14"/>
      <c r="BJ105" s="14" t="s">
        <v>669</v>
      </c>
      <c r="BK105" s="14" t="s">
        <v>787</v>
      </c>
      <c r="BL105" s="14" t="s">
        <v>904</v>
      </c>
      <c r="BM105" s="14" t="s">
        <v>1022</v>
      </c>
      <c r="BN105" s="14" t="s">
        <v>1024</v>
      </c>
      <c r="BO105" s="16"/>
      <c r="BP105" s="13" t="s">
        <v>1061</v>
      </c>
      <c r="BQ105" s="15">
        <v>10000</v>
      </c>
      <c r="BR105" s="14" t="s">
        <v>239</v>
      </c>
      <c r="BS105" s="14" t="s">
        <v>1249</v>
      </c>
      <c r="BT105" s="14">
        <v>20000</v>
      </c>
      <c r="BU105" s="14"/>
      <c r="BV105" s="14"/>
      <c r="BW105" s="15" t="b">
        <v>1</v>
      </c>
      <c r="BX105" s="16" t="s">
        <v>239</v>
      </c>
      <c r="BY105" s="13">
        <v>0</v>
      </c>
      <c r="BZ105" s="14">
        <v>0</v>
      </c>
      <c r="CA105" s="14">
        <v>0</v>
      </c>
      <c r="CB105" s="14">
        <v>0</v>
      </c>
      <c r="CC105" s="14">
        <v>0</v>
      </c>
      <c r="CD105" s="16"/>
      <c r="CE105" s="13"/>
      <c r="CF105" s="14"/>
      <c r="CG105" s="14"/>
      <c r="CH105" s="14"/>
      <c r="CI105" s="14"/>
      <c r="CJ105" s="16"/>
    </row>
    <row r="106" spans="1:88" x14ac:dyDescent="0.25">
      <c r="A106" s="13">
        <v>103</v>
      </c>
      <c r="B106" s="14" t="s">
        <v>103</v>
      </c>
      <c r="C106" s="15" t="s">
        <v>223</v>
      </c>
      <c r="D106" s="14"/>
      <c r="E106" s="14"/>
      <c r="F106" s="14" t="s">
        <v>342</v>
      </c>
      <c r="G106" s="16" t="s">
        <v>1555</v>
      </c>
      <c r="H106" s="21" t="s">
        <v>362</v>
      </c>
      <c r="I106" s="15">
        <v>3</v>
      </c>
      <c r="J106" s="15">
        <v>7</v>
      </c>
      <c r="K106" s="14" t="s">
        <v>375</v>
      </c>
      <c r="L106" s="16">
        <v>262</v>
      </c>
      <c r="M106" s="13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6"/>
      <c r="Z106" s="13"/>
      <c r="AA106" s="14">
        <v>1900</v>
      </c>
      <c r="AB106" s="14"/>
      <c r="AC106" s="14"/>
      <c r="AD106" s="14"/>
      <c r="AE106" s="14"/>
      <c r="AF106" s="14"/>
      <c r="AG106" s="14"/>
      <c r="AH106" s="14">
        <v>1627</v>
      </c>
      <c r="AI106" s="14"/>
      <c r="AJ106" s="15"/>
      <c r="AK106" s="14"/>
      <c r="AL106" s="14"/>
      <c r="AM106" s="16"/>
      <c r="AN106" s="21"/>
      <c r="AO106" s="14"/>
      <c r="AP106" s="15"/>
      <c r="AQ106" s="15"/>
      <c r="AR106" s="14"/>
      <c r="AS106" s="14"/>
      <c r="AT106" s="14"/>
      <c r="AU106" s="14"/>
      <c r="AV106" s="14"/>
      <c r="AW106" s="27"/>
      <c r="AX106" s="13"/>
      <c r="AY106" s="14"/>
      <c r="AZ106" s="14"/>
      <c r="BA106" s="14"/>
      <c r="BB106" s="16">
        <v>3</v>
      </c>
      <c r="BC106" s="13"/>
      <c r="BD106" s="14"/>
      <c r="BE106" s="14"/>
      <c r="BF106" s="14"/>
      <c r="BG106" s="16"/>
      <c r="BH106" s="13"/>
      <c r="BI106" s="14"/>
      <c r="BJ106" s="14" t="s">
        <v>670</v>
      </c>
      <c r="BK106" s="14" t="s">
        <v>788</v>
      </c>
      <c r="BL106" s="14" t="s">
        <v>905</v>
      </c>
      <c r="BM106" s="14" t="s">
        <v>239</v>
      </c>
      <c r="BN106" s="14" t="s">
        <v>1025</v>
      </c>
      <c r="BO106" s="16"/>
      <c r="BP106" s="13" t="s">
        <v>1061</v>
      </c>
      <c r="BQ106" s="15">
        <v>36000</v>
      </c>
      <c r="BR106" s="14" t="s">
        <v>239</v>
      </c>
      <c r="BS106" s="14" t="s">
        <v>1250</v>
      </c>
      <c r="BT106" s="14">
        <v>52000</v>
      </c>
      <c r="BU106" s="14"/>
      <c r="BV106" s="14"/>
      <c r="BW106" s="15" t="b">
        <v>1</v>
      </c>
      <c r="BX106" s="16" t="s">
        <v>239</v>
      </c>
      <c r="BY106" s="13">
        <v>0</v>
      </c>
      <c r="BZ106" s="14">
        <v>0</v>
      </c>
      <c r="CA106" s="14">
        <v>0</v>
      </c>
      <c r="CB106" s="14">
        <v>0</v>
      </c>
      <c r="CC106" s="14">
        <v>0</v>
      </c>
      <c r="CD106" s="16"/>
      <c r="CE106" s="13"/>
      <c r="CF106" s="14"/>
      <c r="CG106" s="14"/>
      <c r="CH106" s="14"/>
      <c r="CI106" s="14"/>
      <c r="CJ106" s="16"/>
    </row>
    <row r="107" spans="1:88" x14ac:dyDescent="0.25">
      <c r="A107" s="13">
        <v>104</v>
      </c>
      <c r="B107" s="14" t="s">
        <v>104</v>
      </c>
      <c r="C107" s="15" t="s">
        <v>224</v>
      </c>
      <c r="D107" s="14"/>
      <c r="E107" s="14"/>
      <c r="F107" s="14" t="s">
        <v>343</v>
      </c>
      <c r="G107" s="16" t="s">
        <v>1556</v>
      </c>
      <c r="H107" s="21" t="s">
        <v>362</v>
      </c>
      <c r="I107" s="15">
        <v>4</v>
      </c>
      <c r="J107" s="15">
        <v>7</v>
      </c>
      <c r="K107" s="14" t="s">
        <v>375</v>
      </c>
      <c r="L107" s="16">
        <v>265</v>
      </c>
      <c r="M107" s="13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6"/>
      <c r="Z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5"/>
      <c r="AK107" s="14"/>
      <c r="AL107" s="14"/>
      <c r="AM107" s="16"/>
      <c r="AN107" s="21"/>
      <c r="AO107" s="14"/>
      <c r="AP107" s="15"/>
      <c r="AQ107" s="15"/>
      <c r="AR107" s="14"/>
      <c r="AS107" s="14"/>
      <c r="AT107" s="14"/>
      <c r="AU107" s="14"/>
      <c r="AV107" s="14"/>
      <c r="AW107" s="27"/>
      <c r="AX107" s="13"/>
      <c r="AY107" s="14"/>
      <c r="AZ107" s="14"/>
      <c r="BA107" s="14"/>
      <c r="BB107" s="16">
        <v>4</v>
      </c>
      <c r="BC107" s="13"/>
      <c r="BD107" s="14"/>
      <c r="BE107" s="14"/>
      <c r="BF107" s="14"/>
      <c r="BG107" s="16"/>
      <c r="BH107" s="13"/>
      <c r="BI107" s="14"/>
      <c r="BJ107" s="14" t="s">
        <v>671</v>
      </c>
      <c r="BK107" s="14" t="s">
        <v>789</v>
      </c>
      <c r="BL107" s="14" t="s">
        <v>906</v>
      </c>
      <c r="BM107" s="14" t="s">
        <v>239</v>
      </c>
      <c r="BN107" s="14" t="s">
        <v>1031</v>
      </c>
      <c r="BO107" s="16"/>
      <c r="BP107" s="13" t="s">
        <v>1061</v>
      </c>
      <c r="BQ107" s="15">
        <v>47000</v>
      </c>
      <c r="BR107" s="14" t="s">
        <v>239</v>
      </c>
      <c r="BS107" s="14" t="s">
        <v>1251</v>
      </c>
      <c r="BT107" s="14">
        <v>68000</v>
      </c>
      <c r="BU107" s="14"/>
      <c r="BV107" s="14"/>
      <c r="BW107" s="15" t="b">
        <v>1</v>
      </c>
      <c r="BX107" s="16" t="s">
        <v>239</v>
      </c>
      <c r="BY107" s="13">
        <v>0</v>
      </c>
      <c r="BZ107" s="14">
        <v>0</v>
      </c>
      <c r="CA107" s="14">
        <v>0</v>
      </c>
      <c r="CB107" s="14">
        <v>0</v>
      </c>
      <c r="CC107" s="14">
        <v>0</v>
      </c>
      <c r="CD107" s="16"/>
      <c r="CE107" s="13"/>
      <c r="CF107" s="14"/>
      <c r="CG107" s="14"/>
      <c r="CH107" s="14"/>
      <c r="CI107" s="14">
        <v>131</v>
      </c>
      <c r="CJ107" s="16"/>
    </row>
    <row r="108" spans="1:88" x14ac:dyDescent="0.25">
      <c r="A108" s="13">
        <v>105</v>
      </c>
      <c r="B108" s="14" t="s">
        <v>105</v>
      </c>
      <c r="C108" s="15" t="s">
        <v>225</v>
      </c>
      <c r="D108" s="14"/>
      <c r="E108" s="14"/>
      <c r="F108" s="14" t="s">
        <v>344</v>
      </c>
      <c r="G108" s="16" t="s">
        <v>1557</v>
      </c>
      <c r="H108" s="21" t="s">
        <v>362</v>
      </c>
      <c r="I108" s="15">
        <v>5</v>
      </c>
      <c r="J108" s="15">
        <v>7</v>
      </c>
      <c r="K108" s="14" t="s">
        <v>375</v>
      </c>
      <c r="L108" s="16">
        <v>268</v>
      </c>
      <c r="M108" s="13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6"/>
      <c r="Z108" s="13"/>
      <c r="AA108" s="14"/>
      <c r="AB108" s="14"/>
      <c r="AC108" s="14"/>
      <c r="AD108" s="14"/>
      <c r="AE108" s="14"/>
      <c r="AF108" s="14"/>
      <c r="AG108" s="14"/>
      <c r="AH108" s="14"/>
      <c r="AI108" s="14"/>
      <c r="AJ108" s="15"/>
      <c r="AK108" s="14"/>
      <c r="AL108" s="14"/>
      <c r="AM108" s="16"/>
      <c r="AN108" s="21"/>
      <c r="AO108" s="14"/>
      <c r="AP108" s="15"/>
      <c r="AQ108" s="15"/>
      <c r="AR108" s="14"/>
      <c r="AS108" s="14"/>
      <c r="AT108" s="14"/>
      <c r="AU108" s="14"/>
      <c r="AV108" s="14"/>
      <c r="AW108" s="27"/>
      <c r="AX108" s="13"/>
      <c r="AY108" s="14"/>
      <c r="AZ108" s="14"/>
      <c r="BA108" s="14"/>
      <c r="BB108" s="16">
        <v>5</v>
      </c>
      <c r="BC108" s="13"/>
      <c r="BD108" s="14"/>
      <c r="BE108" s="14"/>
      <c r="BF108" s="14"/>
      <c r="BG108" s="16"/>
      <c r="BH108" s="13"/>
      <c r="BI108" s="14"/>
      <c r="BJ108" s="14" t="s">
        <v>672</v>
      </c>
      <c r="BK108" s="14" t="s">
        <v>790</v>
      </c>
      <c r="BL108" s="14" t="s">
        <v>907</v>
      </c>
      <c r="BM108" s="14" t="s">
        <v>239</v>
      </c>
      <c r="BN108" s="14" t="s">
        <v>1032</v>
      </c>
      <c r="BO108" s="16"/>
      <c r="BP108" s="13" t="s">
        <v>1061</v>
      </c>
      <c r="BQ108" s="15">
        <v>20000</v>
      </c>
      <c r="BR108" s="14" t="s">
        <v>239</v>
      </c>
      <c r="BS108" s="14" t="s">
        <v>1252</v>
      </c>
      <c r="BT108" s="14">
        <v>30000</v>
      </c>
      <c r="BU108" s="14"/>
      <c r="BV108" s="14"/>
      <c r="BW108" s="15" t="b">
        <v>1</v>
      </c>
      <c r="BX108" s="16" t="s">
        <v>239</v>
      </c>
      <c r="BY108" s="13">
        <v>0</v>
      </c>
      <c r="BZ108" s="14">
        <v>0</v>
      </c>
      <c r="CA108" s="14">
        <v>0</v>
      </c>
      <c r="CB108" s="14">
        <v>0</v>
      </c>
      <c r="CC108" s="14">
        <v>0</v>
      </c>
      <c r="CD108" s="16"/>
      <c r="CE108" s="13"/>
      <c r="CF108" s="14"/>
      <c r="CG108" s="14"/>
      <c r="CH108" s="14"/>
      <c r="CI108" s="14">
        <v>126</v>
      </c>
      <c r="CJ108" s="16"/>
    </row>
    <row r="109" spans="1:88" x14ac:dyDescent="0.25">
      <c r="A109" s="13">
        <v>106</v>
      </c>
      <c r="B109" s="14" t="s">
        <v>106</v>
      </c>
      <c r="C109" s="15" t="s">
        <v>226</v>
      </c>
      <c r="D109" s="14"/>
      <c r="E109" s="14"/>
      <c r="F109" s="14" t="s">
        <v>345</v>
      </c>
      <c r="G109" s="16" t="s">
        <v>1558</v>
      </c>
      <c r="H109" s="21" t="s">
        <v>362</v>
      </c>
      <c r="I109" s="15">
        <v>6</v>
      </c>
      <c r="J109" s="15">
        <v>7</v>
      </c>
      <c r="K109" s="14" t="s">
        <v>375</v>
      </c>
      <c r="L109" s="16">
        <v>271</v>
      </c>
      <c r="M109" s="13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6"/>
      <c r="Z109" s="13"/>
      <c r="AA109" s="14"/>
      <c r="AB109" s="14"/>
      <c r="AC109" s="14"/>
      <c r="AD109" s="14"/>
      <c r="AE109" s="14"/>
      <c r="AF109" s="14"/>
      <c r="AG109" s="14"/>
      <c r="AH109" s="14"/>
      <c r="AI109" s="14"/>
      <c r="AJ109" s="15"/>
      <c r="AK109" s="14"/>
      <c r="AL109" s="14"/>
      <c r="AM109" s="16"/>
      <c r="AN109" s="21"/>
      <c r="AO109" s="14"/>
      <c r="AP109" s="15"/>
      <c r="AQ109" s="15"/>
      <c r="AR109" s="14"/>
      <c r="AS109" s="14"/>
      <c r="AT109" s="14"/>
      <c r="AU109" s="14"/>
      <c r="AV109" s="14"/>
      <c r="AW109" s="27"/>
      <c r="AX109" s="13"/>
      <c r="AY109" s="14"/>
      <c r="AZ109" s="14"/>
      <c r="BA109" s="14"/>
      <c r="BB109" s="16">
        <v>6</v>
      </c>
      <c r="BC109" s="13"/>
      <c r="BD109" s="14"/>
      <c r="BE109" s="14"/>
      <c r="BF109" s="14"/>
      <c r="BG109" s="16"/>
      <c r="BH109" s="13"/>
      <c r="BI109" s="14"/>
      <c r="BJ109" s="14" t="s">
        <v>673</v>
      </c>
      <c r="BK109" s="14" t="s">
        <v>791</v>
      </c>
      <c r="BL109" s="14" t="s">
        <v>908</v>
      </c>
      <c r="BM109" s="14" t="s">
        <v>239</v>
      </c>
      <c r="BN109" s="14" t="s">
        <v>1052</v>
      </c>
      <c r="BO109" s="16"/>
      <c r="BP109" s="13" t="s">
        <v>1061</v>
      </c>
      <c r="BQ109" s="15">
        <v>7000</v>
      </c>
      <c r="BR109" s="14" t="s">
        <v>239</v>
      </c>
      <c r="BS109" s="14" t="s">
        <v>1253</v>
      </c>
      <c r="BT109" s="14">
        <v>10000</v>
      </c>
      <c r="BU109" s="14"/>
      <c r="BV109" s="14"/>
      <c r="BW109" s="15" t="b">
        <v>1</v>
      </c>
      <c r="BX109" s="16" t="s">
        <v>239</v>
      </c>
      <c r="BY109" s="13">
        <v>0</v>
      </c>
      <c r="BZ109" s="14">
        <v>0</v>
      </c>
      <c r="CA109" s="14">
        <v>0</v>
      </c>
      <c r="CB109" s="14">
        <v>0</v>
      </c>
      <c r="CC109" s="14">
        <v>0</v>
      </c>
      <c r="CD109" s="16"/>
      <c r="CE109" s="13"/>
      <c r="CF109" s="14"/>
      <c r="CG109" s="14"/>
      <c r="CH109" s="14"/>
      <c r="CI109" s="14">
        <v>121</v>
      </c>
      <c r="CJ109" s="16"/>
    </row>
    <row r="110" spans="1:88" x14ac:dyDescent="0.25">
      <c r="A110" s="13">
        <v>107</v>
      </c>
      <c r="B110" s="14" t="s">
        <v>107</v>
      </c>
      <c r="C110" s="15" t="s">
        <v>227</v>
      </c>
      <c r="D110" s="14"/>
      <c r="E110" s="14"/>
      <c r="F110" s="14" t="s">
        <v>346</v>
      </c>
      <c r="G110" s="16" t="s">
        <v>1559</v>
      </c>
      <c r="H110" s="21" t="s">
        <v>362</v>
      </c>
      <c r="I110" s="15">
        <v>7</v>
      </c>
      <c r="J110" s="15">
        <v>7</v>
      </c>
      <c r="K110" s="14" t="s">
        <v>375</v>
      </c>
      <c r="L110" s="16">
        <v>272</v>
      </c>
      <c r="M110" s="13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6"/>
      <c r="Z110" s="13"/>
      <c r="AA110" s="14"/>
      <c r="AB110" s="14"/>
      <c r="AC110" s="14"/>
      <c r="AD110" s="14"/>
      <c r="AE110" s="14"/>
      <c r="AF110" s="14"/>
      <c r="AG110" s="14"/>
      <c r="AH110" s="14"/>
      <c r="AI110" s="14"/>
      <c r="AJ110" s="15"/>
      <c r="AK110" s="14"/>
      <c r="AL110" s="14"/>
      <c r="AM110" s="16"/>
      <c r="AN110" s="21"/>
      <c r="AO110" s="14"/>
      <c r="AP110" s="15"/>
      <c r="AQ110" s="15"/>
      <c r="AR110" s="14"/>
      <c r="AS110" s="14"/>
      <c r="AT110" s="14"/>
      <c r="AU110" s="14"/>
      <c r="AV110" s="14"/>
      <c r="AW110" s="27"/>
      <c r="AX110" s="13"/>
      <c r="AY110" s="14"/>
      <c r="AZ110" s="14"/>
      <c r="BA110" s="14"/>
      <c r="BB110" s="16">
        <v>7</v>
      </c>
      <c r="BC110" s="13"/>
      <c r="BD110" s="14"/>
      <c r="BE110" s="14"/>
      <c r="BF110" s="14"/>
      <c r="BG110" s="16"/>
      <c r="BH110" s="13"/>
      <c r="BI110" s="14"/>
      <c r="BJ110" s="14" t="s">
        <v>674</v>
      </c>
      <c r="BK110" s="14" t="s">
        <v>792</v>
      </c>
      <c r="BL110" s="14" t="s">
        <v>909</v>
      </c>
      <c r="BM110" s="14" t="s">
        <v>239</v>
      </c>
      <c r="BN110" s="14" t="s">
        <v>1034</v>
      </c>
      <c r="BO110" s="16"/>
      <c r="BP110" s="13" t="s">
        <v>1061</v>
      </c>
      <c r="BQ110" s="15">
        <v>5400</v>
      </c>
      <c r="BR110" s="14" t="s">
        <v>239</v>
      </c>
      <c r="BS110" s="14" t="s">
        <v>1254</v>
      </c>
      <c r="BT110" s="14">
        <v>7800</v>
      </c>
      <c r="BU110" s="14"/>
      <c r="BV110" s="14"/>
      <c r="BW110" s="15" t="b">
        <v>1</v>
      </c>
      <c r="BX110" s="16" t="s">
        <v>239</v>
      </c>
      <c r="BY110" s="13">
        <v>0</v>
      </c>
      <c r="BZ110" s="14">
        <v>0</v>
      </c>
      <c r="CA110" s="14">
        <v>0</v>
      </c>
      <c r="CB110" s="14">
        <v>0</v>
      </c>
      <c r="CC110" s="14">
        <v>0</v>
      </c>
      <c r="CD110" s="16"/>
      <c r="CE110" s="13"/>
      <c r="CF110" s="14"/>
      <c r="CG110" s="14"/>
      <c r="CH110" s="14"/>
      <c r="CI110" s="14">
        <v>119</v>
      </c>
      <c r="CJ110" s="16"/>
    </row>
    <row r="111" spans="1:88" x14ac:dyDescent="0.25">
      <c r="A111" s="13">
        <v>108</v>
      </c>
      <c r="B111" s="14" t="s">
        <v>108</v>
      </c>
      <c r="C111" s="15" t="s">
        <v>228</v>
      </c>
      <c r="D111" s="14"/>
      <c r="E111" s="14"/>
      <c r="F111" s="14" t="s">
        <v>347</v>
      </c>
      <c r="G111" s="16" t="s">
        <v>1560</v>
      </c>
      <c r="H111" s="21" t="s">
        <v>362</v>
      </c>
      <c r="I111" s="15">
        <v>8</v>
      </c>
      <c r="J111" s="15">
        <v>7</v>
      </c>
      <c r="K111" s="14" t="s">
        <v>375</v>
      </c>
      <c r="L111" s="16">
        <v>270</v>
      </c>
      <c r="M111" s="13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6"/>
      <c r="Z111" s="13"/>
      <c r="AA111" s="14"/>
      <c r="AB111" s="14"/>
      <c r="AC111" s="14"/>
      <c r="AD111" s="14"/>
      <c r="AE111" s="14"/>
      <c r="AF111" s="14"/>
      <c r="AG111" s="14"/>
      <c r="AH111" s="14"/>
      <c r="AI111" s="14"/>
      <c r="AJ111" s="15"/>
      <c r="AK111" s="14"/>
      <c r="AL111" s="14"/>
      <c r="AM111" s="16"/>
      <c r="AN111" s="21"/>
      <c r="AO111" s="14"/>
      <c r="AP111" s="15"/>
      <c r="AQ111" s="15"/>
      <c r="AR111" s="14"/>
      <c r="AS111" s="14"/>
      <c r="AT111" s="14"/>
      <c r="AU111" s="14"/>
      <c r="AV111" s="14"/>
      <c r="AW111" s="27"/>
      <c r="AX111" s="13"/>
      <c r="AY111" s="14"/>
      <c r="AZ111" s="14"/>
      <c r="BA111" s="14"/>
      <c r="BB111" s="16"/>
      <c r="BC111" s="13"/>
      <c r="BD111" s="14"/>
      <c r="BE111" s="14"/>
      <c r="BF111" s="14"/>
      <c r="BG111" s="16"/>
      <c r="BH111" s="13"/>
      <c r="BI111" s="14"/>
      <c r="BJ111" s="14" t="s">
        <v>675</v>
      </c>
      <c r="BK111" s="14" t="s">
        <v>793</v>
      </c>
      <c r="BL111" s="14" t="s">
        <v>910</v>
      </c>
      <c r="BM111" s="14" t="s">
        <v>239</v>
      </c>
      <c r="BN111" s="14" t="s">
        <v>1035</v>
      </c>
      <c r="BO111" s="16"/>
      <c r="BP111" s="13" t="s">
        <v>1061</v>
      </c>
      <c r="BQ111" s="15">
        <v>4000</v>
      </c>
      <c r="BR111" s="14" t="s">
        <v>239</v>
      </c>
      <c r="BS111" s="14" t="s">
        <v>1255</v>
      </c>
      <c r="BT111" s="14">
        <v>5000</v>
      </c>
      <c r="BU111" s="14"/>
      <c r="BV111" s="14"/>
      <c r="BW111" s="15" t="b">
        <v>1</v>
      </c>
      <c r="BX111" s="16" t="s">
        <v>239</v>
      </c>
      <c r="BY111" s="13">
        <v>0</v>
      </c>
      <c r="BZ111" s="14">
        <v>0</v>
      </c>
      <c r="CA111" s="14">
        <v>0</v>
      </c>
      <c r="CB111" s="14">
        <v>0</v>
      </c>
      <c r="CC111" s="14">
        <v>0</v>
      </c>
      <c r="CD111" s="16"/>
      <c r="CE111" s="13"/>
      <c r="CF111" s="14"/>
      <c r="CG111" s="14"/>
      <c r="CH111" s="14"/>
      <c r="CI111" s="14">
        <v>118</v>
      </c>
      <c r="CJ111" s="16"/>
    </row>
    <row r="112" spans="1:88" x14ac:dyDescent="0.25">
      <c r="A112" s="13">
        <v>109</v>
      </c>
      <c r="B112" s="14" t="s">
        <v>109</v>
      </c>
      <c r="C112" s="15" t="s">
        <v>229</v>
      </c>
      <c r="D112" s="14"/>
      <c r="E112" s="14"/>
      <c r="F112" s="14" t="s">
        <v>348</v>
      </c>
      <c r="G112" s="16" t="s">
        <v>1561</v>
      </c>
      <c r="H112" s="21" t="s">
        <v>362</v>
      </c>
      <c r="I112" s="15">
        <v>9</v>
      </c>
      <c r="J112" s="15">
        <v>7</v>
      </c>
      <c r="K112" s="14" t="s">
        <v>375</v>
      </c>
      <c r="L112" s="16">
        <v>276</v>
      </c>
      <c r="M112" s="13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6"/>
      <c r="Z112" s="13"/>
      <c r="AA112" s="14"/>
      <c r="AB112" s="14"/>
      <c r="AC112" s="14"/>
      <c r="AD112" s="14"/>
      <c r="AE112" s="14"/>
      <c r="AF112" s="14"/>
      <c r="AG112" s="14"/>
      <c r="AH112" s="14"/>
      <c r="AI112" s="14"/>
      <c r="AJ112" s="15"/>
      <c r="AK112" s="14"/>
      <c r="AL112" s="14"/>
      <c r="AM112" s="16"/>
      <c r="AN112" s="21"/>
      <c r="AO112" s="14"/>
      <c r="AP112" s="15"/>
      <c r="AQ112" s="15"/>
      <c r="AR112" s="14"/>
      <c r="AS112" s="14"/>
      <c r="AT112" s="14"/>
      <c r="AU112" s="14"/>
      <c r="AV112" s="14"/>
      <c r="AW112" s="27"/>
      <c r="AX112" s="13"/>
      <c r="AY112" s="14"/>
      <c r="AZ112" s="14"/>
      <c r="BA112" s="14"/>
      <c r="BB112" s="16"/>
      <c r="BC112" s="13"/>
      <c r="BD112" s="14"/>
      <c r="BE112" s="14"/>
      <c r="BF112" s="14"/>
      <c r="BG112" s="16"/>
      <c r="BH112" s="13"/>
      <c r="BI112" s="14"/>
      <c r="BJ112" s="14" t="s">
        <v>676</v>
      </c>
      <c r="BK112" s="14" t="s">
        <v>794</v>
      </c>
      <c r="BL112" s="14" t="s">
        <v>911</v>
      </c>
      <c r="BM112" s="14" t="s">
        <v>239</v>
      </c>
      <c r="BN112" s="14" t="s">
        <v>1036</v>
      </c>
      <c r="BO112" s="16"/>
      <c r="BP112" s="13" t="s">
        <v>1061</v>
      </c>
      <c r="BQ112" s="15">
        <v>1800</v>
      </c>
      <c r="BR112" s="14" t="s">
        <v>239</v>
      </c>
      <c r="BS112" s="14" t="s">
        <v>1256</v>
      </c>
      <c r="BT112" s="14">
        <v>2600</v>
      </c>
      <c r="BU112" s="14"/>
      <c r="BV112" s="14"/>
      <c r="BW112" s="15" t="b">
        <v>1</v>
      </c>
      <c r="BX112" s="16" t="s">
        <v>239</v>
      </c>
      <c r="BY112" s="13">
        <v>0</v>
      </c>
      <c r="BZ112" s="14">
        <v>0</v>
      </c>
      <c r="CA112" s="14">
        <v>0</v>
      </c>
      <c r="CB112" s="14">
        <v>0</v>
      </c>
      <c r="CC112" s="14">
        <v>0</v>
      </c>
      <c r="CD112" s="16"/>
      <c r="CE112" s="13"/>
      <c r="CF112" s="14"/>
      <c r="CG112" s="14"/>
      <c r="CH112" s="14"/>
      <c r="CI112" s="14">
        <v>113</v>
      </c>
      <c r="CJ112" s="16"/>
    </row>
    <row r="113" spans="1:88" x14ac:dyDescent="0.25">
      <c r="A113" s="13">
        <v>110</v>
      </c>
      <c r="B113" s="14" t="s">
        <v>110</v>
      </c>
      <c r="C113" s="15" t="s">
        <v>230</v>
      </c>
      <c r="D113" s="14"/>
      <c r="E113" s="14"/>
      <c r="F113" s="14" t="s">
        <v>349</v>
      </c>
      <c r="G113" s="16" t="s">
        <v>1562</v>
      </c>
      <c r="H113" s="21" t="s">
        <v>362</v>
      </c>
      <c r="I113" s="15">
        <v>10</v>
      </c>
      <c r="J113" s="15">
        <v>7</v>
      </c>
      <c r="K113" s="14" t="s">
        <v>375</v>
      </c>
      <c r="L113" s="16">
        <v>281</v>
      </c>
      <c r="M113" s="13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6"/>
      <c r="Z113" s="13"/>
      <c r="AA113" s="14"/>
      <c r="AB113" s="14"/>
      <c r="AC113" s="14"/>
      <c r="AD113" s="14"/>
      <c r="AE113" s="14"/>
      <c r="AF113" s="14"/>
      <c r="AG113" s="14"/>
      <c r="AH113" s="14"/>
      <c r="AI113" s="14"/>
      <c r="AJ113" s="15"/>
      <c r="AK113" s="14"/>
      <c r="AL113" s="14"/>
      <c r="AM113" s="16"/>
      <c r="AN113" s="21"/>
      <c r="AO113" s="14"/>
      <c r="AP113" s="15"/>
      <c r="AQ113" s="15"/>
      <c r="AR113" s="14"/>
      <c r="AS113" s="14"/>
      <c r="AT113" s="14"/>
      <c r="AU113" s="14"/>
      <c r="AV113" s="14"/>
      <c r="AW113" s="27"/>
      <c r="AX113" s="13"/>
      <c r="AY113" s="14"/>
      <c r="AZ113" s="14"/>
      <c r="BA113" s="14"/>
      <c r="BB113" s="16"/>
      <c r="BC113" s="13"/>
      <c r="BD113" s="14"/>
      <c r="BE113" s="14"/>
      <c r="BF113" s="14"/>
      <c r="BG113" s="16"/>
      <c r="BH113" s="13"/>
      <c r="BI113" s="14"/>
      <c r="BJ113" s="14" t="s">
        <v>677</v>
      </c>
      <c r="BK113" s="14" t="s">
        <v>795</v>
      </c>
      <c r="BL113" s="14" t="s">
        <v>912</v>
      </c>
      <c r="BM113" s="14" t="s">
        <v>239</v>
      </c>
      <c r="BN113" s="14" t="s">
        <v>1053</v>
      </c>
      <c r="BO113" s="16"/>
      <c r="BP113" s="13" t="s">
        <v>1061</v>
      </c>
      <c r="BQ113" s="15">
        <v>240</v>
      </c>
      <c r="BR113" s="14" t="s">
        <v>239</v>
      </c>
      <c r="BS113" s="14" t="s">
        <v>1257</v>
      </c>
      <c r="BT113" s="14">
        <v>350</v>
      </c>
      <c r="BU113" s="14"/>
      <c r="BV113" s="14"/>
      <c r="BW113" s="15" t="b">
        <v>1</v>
      </c>
      <c r="BX113" s="16" t="s">
        <v>239</v>
      </c>
      <c r="BY113" s="13">
        <v>0</v>
      </c>
      <c r="BZ113" s="14">
        <v>0</v>
      </c>
      <c r="CA113" s="14">
        <v>0</v>
      </c>
      <c r="CB113" s="14">
        <v>0</v>
      </c>
      <c r="CC113" s="14">
        <v>0</v>
      </c>
      <c r="CD113" s="16"/>
      <c r="CE113" s="13"/>
      <c r="CF113" s="14"/>
      <c r="CG113" s="14"/>
      <c r="CH113" s="14"/>
      <c r="CI113" s="14">
        <v>112</v>
      </c>
      <c r="CJ113" s="16"/>
    </row>
    <row r="114" spans="1:88" x14ac:dyDescent="0.25">
      <c r="A114" s="13">
        <v>111</v>
      </c>
      <c r="B114" s="14" t="s">
        <v>111</v>
      </c>
      <c r="C114" s="15" t="s">
        <v>231</v>
      </c>
      <c r="D114" s="14"/>
      <c r="E114" s="14"/>
      <c r="F114" s="14" t="s">
        <v>350</v>
      </c>
      <c r="G114" s="16" t="s">
        <v>1563</v>
      </c>
      <c r="H114" s="21" t="s">
        <v>362</v>
      </c>
      <c r="I114" s="15">
        <v>11</v>
      </c>
      <c r="J114" s="15">
        <v>7</v>
      </c>
      <c r="K114" s="14" t="s">
        <v>375</v>
      </c>
      <c r="L114" s="16">
        <v>280</v>
      </c>
      <c r="M114" s="13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6"/>
      <c r="Z114" s="13"/>
      <c r="AA114" s="14"/>
      <c r="AB114" s="14"/>
      <c r="AC114" s="14"/>
      <c r="AD114" s="14"/>
      <c r="AE114" s="14"/>
      <c r="AF114" s="14"/>
      <c r="AG114" s="14"/>
      <c r="AH114" s="14"/>
      <c r="AI114" s="14"/>
      <c r="AJ114" s="15"/>
      <c r="AK114" s="14"/>
      <c r="AL114" s="14"/>
      <c r="AM114" s="16"/>
      <c r="AN114" s="21"/>
      <c r="AO114" s="14"/>
      <c r="AP114" s="15"/>
      <c r="AQ114" s="15"/>
      <c r="AR114" s="14"/>
      <c r="AS114" s="14"/>
      <c r="AT114" s="14"/>
      <c r="AU114" s="14"/>
      <c r="AV114" s="14"/>
      <c r="AW114" s="27"/>
      <c r="AX114" s="13"/>
      <c r="AY114" s="14"/>
      <c r="AZ114" s="14"/>
      <c r="BA114" s="14"/>
      <c r="BB114" s="16"/>
      <c r="BC114" s="13"/>
      <c r="BD114" s="14"/>
      <c r="BE114" s="14"/>
      <c r="BF114" s="14"/>
      <c r="BG114" s="16"/>
      <c r="BH114" s="13"/>
      <c r="BI114" s="14"/>
      <c r="BJ114" s="14" t="s">
        <v>678</v>
      </c>
      <c r="BK114" s="14" t="s">
        <v>796</v>
      </c>
      <c r="BL114" s="14" t="s">
        <v>913</v>
      </c>
      <c r="BM114" s="14" t="s">
        <v>239</v>
      </c>
      <c r="BN114" s="14" t="s">
        <v>1023</v>
      </c>
      <c r="BO114" s="16"/>
      <c r="BP114" s="13" t="s">
        <v>1061</v>
      </c>
      <c r="BQ114" s="15">
        <v>600</v>
      </c>
      <c r="BR114" s="14" t="s">
        <v>239</v>
      </c>
      <c r="BS114" s="14" t="s">
        <v>1258</v>
      </c>
      <c r="BT114" s="14">
        <v>870</v>
      </c>
      <c r="BU114" s="14"/>
      <c r="BV114" s="14"/>
      <c r="BW114" s="15" t="b">
        <v>1</v>
      </c>
      <c r="BX114" s="16" t="s">
        <v>239</v>
      </c>
      <c r="BY114" s="13">
        <v>0</v>
      </c>
      <c r="BZ114" s="14">
        <v>0</v>
      </c>
      <c r="CA114" s="14">
        <v>0</v>
      </c>
      <c r="CB114" s="14">
        <v>0</v>
      </c>
      <c r="CC114" s="14">
        <v>0</v>
      </c>
      <c r="CD114" s="16"/>
      <c r="CE114" s="13"/>
      <c r="CF114" s="14"/>
      <c r="CG114" s="14"/>
      <c r="CH114" s="14"/>
      <c r="CI114" s="14">
        <v>118</v>
      </c>
      <c r="CJ114" s="16"/>
    </row>
    <row r="115" spans="1:88" x14ac:dyDescent="0.25">
      <c r="A115" s="13">
        <v>112</v>
      </c>
      <c r="B115" s="14" t="s">
        <v>112</v>
      </c>
      <c r="C115" s="15" t="s">
        <v>232</v>
      </c>
      <c r="D115" s="14"/>
      <c r="E115" s="14"/>
      <c r="F115" s="14" t="s">
        <v>351</v>
      </c>
      <c r="G115" s="16" t="s">
        <v>1564</v>
      </c>
      <c r="H115" s="21" t="s">
        <v>362</v>
      </c>
      <c r="I115" s="15">
        <v>12</v>
      </c>
      <c r="J115" s="15">
        <v>7</v>
      </c>
      <c r="K115" s="14" t="s">
        <v>375</v>
      </c>
      <c r="L115" s="16">
        <v>285</v>
      </c>
      <c r="M115" s="13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6"/>
      <c r="Z115" s="13"/>
      <c r="AA115" s="14"/>
      <c r="AB115" s="14"/>
      <c r="AC115" s="14"/>
      <c r="AD115" s="14"/>
      <c r="AE115" s="14"/>
      <c r="AF115" s="14"/>
      <c r="AG115" s="14"/>
      <c r="AH115" s="14"/>
      <c r="AI115" s="14"/>
      <c r="AJ115" s="15"/>
      <c r="AK115" s="14"/>
      <c r="AL115" s="14"/>
      <c r="AM115" s="16"/>
      <c r="AN115" s="21"/>
      <c r="AO115" s="14"/>
      <c r="AP115" s="15"/>
      <c r="AQ115" s="15"/>
      <c r="AR115" s="14"/>
      <c r="AS115" s="14"/>
      <c r="AT115" s="14"/>
      <c r="AU115" s="14"/>
      <c r="AV115" s="14"/>
      <c r="AW115" s="27"/>
      <c r="AX115" s="13"/>
      <c r="AY115" s="14"/>
      <c r="AZ115" s="14"/>
      <c r="BA115" s="14"/>
      <c r="BB115" s="16"/>
      <c r="BC115" s="13"/>
      <c r="BD115" s="14"/>
      <c r="BE115" s="14"/>
      <c r="BF115" s="14"/>
      <c r="BG115" s="16"/>
      <c r="BH115" s="13"/>
      <c r="BI115" s="14"/>
      <c r="BJ115" s="14" t="s">
        <v>679</v>
      </c>
      <c r="BK115" s="14" t="s">
        <v>797</v>
      </c>
      <c r="BL115" s="14" t="s">
        <v>914</v>
      </c>
      <c r="BM115" s="14" t="s">
        <v>239</v>
      </c>
      <c r="BN115" s="14" t="s">
        <v>1024</v>
      </c>
      <c r="BO115" s="16"/>
      <c r="BP115" s="13" t="s">
        <v>1061</v>
      </c>
      <c r="BQ115" s="15">
        <v>2400</v>
      </c>
      <c r="BR115" s="14" t="s">
        <v>239</v>
      </c>
      <c r="BS115" s="14" t="s">
        <v>1259</v>
      </c>
      <c r="BT115" s="14">
        <v>3500</v>
      </c>
      <c r="BU115" s="14"/>
      <c r="BV115" s="14"/>
      <c r="BW115" s="15" t="b">
        <v>1</v>
      </c>
      <c r="BX115" s="16" t="s">
        <v>239</v>
      </c>
      <c r="BY115" s="13">
        <v>0</v>
      </c>
      <c r="BZ115" s="14">
        <v>0</v>
      </c>
      <c r="CA115" s="14">
        <v>0</v>
      </c>
      <c r="CB115" s="14">
        <v>0</v>
      </c>
      <c r="CC115" s="14">
        <v>0</v>
      </c>
      <c r="CD115" s="16"/>
      <c r="CE115" s="13"/>
      <c r="CF115" s="14"/>
      <c r="CG115" s="14"/>
      <c r="CH115" s="14"/>
      <c r="CI115" s="14">
        <v>130</v>
      </c>
      <c r="CJ115" s="16"/>
    </row>
    <row r="116" spans="1:88" x14ac:dyDescent="0.25">
      <c r="A116" s="13">
        <v>113</v>
      </c>
      <c r="B116" s="14" t="s">
        <v>113</v>
      </c>
      <c r="C116" s="15" t="s">
        <v>233</v>
      </c>
      <c r="D116" s="14"/>
      <c r="E116" s="14"/>
      <c r="F116" s="14" t="s">
        <v>352</v>
      </c>
      <c r="G116" s="16" t="s">
        <v>1565</v>
      </c>
      <c r="H116" s="21" t="s">
        <v>361</v>
      </c>
      <c r="I116" s="15">
        <v>13</v>
      </c>
      <c r="J116" s="15">
        <v>7</v>
      </c>
      <c r="K116" s="14" t="s">
        <v>374</v>
      </c>
      <c r="L116" s="16">
        <v>284</v>
      </c>
      <c r="M116" s="13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6"/>
      <c r="Z116" s="13"/>
      <c r="AA116" s="14"/>
      <c r="AB116" s="14"/>
      <c r="AC116" s="14"/>
      <c r="AD116" s="14"/>
      <c r="AE116" s="14"/>
      <c r="AF116" s="14"/>
      <c r="AG116" s="14"/>
      <c r="AH116" s="14"/>
      <c r="AI116" s="14"/>
      <c r="AJ116" s="15"/>
      <c r="AK116" s="14"/>
      <c r="AL116" s="14"/>
      <c r="AM116" s="16"/>
      <c r="AN116" s="21"/>
      <c r="AO116" s="14"/>
      <c r="AP116" s="15"/>
      <c r="AQ116" s="15"/>
      <c r="AR116" s="14"/>
      <c r="AS116" s="14"/>
      <c r="AT116" s="14"/>
      <c r="AU116" s="14"/>
      <c r="AV116" s="14"/>
      <c r="AW116" s="27"/>
      <c r="AX116" s="13"/>
      <c r="AY116" s="14"/>
      <c r="AZ116" s="14"/>
      <c r="BA116" s="14"/>
      <c r="BB116" s="16"/>
      <c r="BC116" s="13"/>
      <c r="BD116" s="14"/>
      <c r="BE116" s="14"/>
      <c r="BF116" s="14"/>
      <c r="BG116" s="16"/>
      <c r="BH116" s="13"/>
      <c r="BI116" s="14"/>
      <c r="BJ116" s="14" t="s">
        <v>680</v>
      </c>
      <c r="BK116" s="14" t="s">
        <v>798</v>
      </c>
      <c r="BL116" s="14" t="s">
        <v>915</v>
      </c>
      <c r="BM116" s="14" t="s">
        <v>239</v>
      </c>
      <c r="BN116" s="14" t="s">
        <v>1025</v>
      </c>
      <c r="BO116" s="16"/>
      <c r="BP116" s="13" t="s">
        <v>1061</v>
      </c>
      <c r="BQ116" s="15">
        <v>1200</v>
      </c>
      <c r="BR116" s="14" t="s">
        <v>239</v>
      </c>
      <c r="BS116" s="14" t="s">
        <v>1260</v>
      </c>
      <c r="BT116" s="14">
        <v>1700</v>
      </c>
      <c r="BU116" s="14"/>
      <c r="BV116" s="14"/>
      <c r="BW116" s="15" t="b">
        <v>1</v>
      </c>
      <c r="BX116" s="16" t="s">
        <v>239</v>
      </c>
      <c r="BY116" s="13">
        <v>0</v>
      </c>
      <c r="BZ116" s="14">
        <v>0</v>
      </c>
      <c r="CA116" s="14">
        <v>0</v>
      </c>
      <c r="CB116" s="14">
        <v>0</v>
      </c>
      <c r="CC116" s="14">
        <v>0</v>
      </c>
      <c r="CD116" s="16"/>
      <c r="CE116" s="13"/>
      <c r="CF116" s="14"/>
      <c r="CG116" s="14"/>
      <c r="CH116" s="14"/>
      <c r="CI116" s="14"/>
      <c r="CJ116" s="16"/>
    </row>
    <row r="117" spans="1:88" x14ac:dyDescent="0.25">
      <c r="A117" s="13">
        <v>114</v>
      </c>
      <c r="B117" s="14" t="s">
        <v>114</v>
      </c>
      <c r="C117" s="15" t="s">
        <v>234</v>
      </c>
      <c r="D117" s="14"/>
      <c r="E117" s="14"/>
      <c r="F117" s="14" t="s">
        <v>353</v>
      </c>
      <c r="G117" s="16" t="s">
        <v>1566</v>
      </c>
      <c r="H117" s="21" t="s">
        <v>361</v>
      </c>
      <c r="I117" s="15">
        <v>14</v>
      </c>
      <c r="J117" s="15">
        <v>7</v>
      </c>
      <c r="K117" s="14" t="s">
        <v>374</v>
      </c>
      <c r="L117" s="16">
        <v>289</v>
      </c>
      <c r="M117" s="13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6"/>
      <c r="Z117" s="13"/>
      <c r="AA117" s="14"/>
      <c r="AB117" s="14"/>
      <c r="AC117" s="14"/>
      <c r="AD117" s="14"/>
      <c r="AE117" s="14"/>
      <c r="AF117" s="14"/>
      <c r="AG117" s="14"/>
      <c r="AH117" s="14"/>
      <c r="AI117" s="14"/>
      <c r="AJ117" s="15"/>
      <c r="AK117" s="14"/>
      <c r="AL117" s="14"/>
      <c r="AM117" s="16"/>
      <c r="AN117" s="21"/>
      <c r="AO117" s="14"/>
      <c r="AP117" s="15"/>
      <c r="AQ117" s="15"/>
      <c r="AR117" s="14"/>
      <c r="AS117" s="14"/>
      <c r="AT117" s="14"/>
      <c r="AU117" s="14"/>
      <c r="AV117" s="14"/>
      <c r="AW117" s="27"/>
      <c r="AX117" s="13"/>
      <c r="AY117" s="14"/>
      <c r="AZ117" s="14"/>
      <c r="BA117" s="14"/>
      <c r="BB117" s="16"/>
      <c r="BC117" s="13"/>
      <c r="BD117" s="14"/>
      <c r="BE117" s="14"/>
      <c r="BF117" s="14"/>
      <c r="BG117" s="16"/>
      <c r="BH117" s="13"/>
      <c r="BI117" s="14"/>
      <c r="BJ117" s="14" t="s">
        <v>681</v>
      </c>
      <c r="BK117" s="14" t="s">
        <v>799</v>
      </c>
      <c r="BL117" s="14" t="s">
        <v>916</v>
      </c>
      <c r="BM117" s="14" t="s">
        <v>239</v>
      </c>
      <c r="BN117" s="14" t="s">
        <v>1026</v>
      </c>
      <c r="BO117" s="16"/>
      <c r="BP117" s="13" t="s">
        <v>1061</v>
      </c>
      <c r="BQ117" s="15">
        <v>80</v>
      </c>
      <c r="BR117" s="14" t="s">
        <v>239</v>
      </c>
      <c r="BS117" s="14" t="s">
        <v>1261</v>
      </c>
      <c r="BT117" s="14">
        <v>120</v>
      </c>
      <c r="BU117" s="14"/>
      <c r="BV117" s="14"/>
      <c r="BW117" s="15" t="b">
        <v>1</v>
      </c>
      <c r="BX117" s="16" t="s">
        <v>239</v>
      </c>
      <c r="BY117" s="13">
        <v>0</v>
      </c>
      <c r="BZ117" s="14">
        <v>0</v>
      </c>
      <c r="CA117" s="14">
        <v>0</v>
      </c>
      <c r="CB117" s="14">
        <v>0</v>
      </c>
      <c r="CC117" s="14">
        <v>0</v>
      </c>
      <c r="CD117" s="16"/>
      <c r="CE117" s="13"/>
      <c r="CF117" s="14"/>
      <c r="CG117" s="14"/>
      <c r="CH117" s="14"/>
      <c r="CI117" s="14"/>
      <c r="CJ117" s="16"/>
    </row>
    <row r="118" spans="1:88" x14ac:dyDescent="0.25">
      <c r="A118" s="13">
        <v>115</v>
      </c>
      <c r="B118" s="14" t="s">
        <v>115</v>
      </c>
      <c r="C118" s="15" t="s">
        <v>235</v>
      </c>
      <c r="D118" s="14"/>
      <c r="E118" s="14"/>
      <c r="F118" s="14" t="s">
        <v>354</v>
      </c>
      <c r="G118" s="16" t="s">
        <v>1567</v>
      </c>
      <c r="H118" s="21" t="s">
        <v>361</v>
      </c>
      <c r="I118" s="15">
        <v>15</v>
      </c>
      <c r="J118" s="15">
        <v>7</v>
      </c>
      <c r="K118" s="14" t="s">
        <v>374</v>
      </c>
      <c r="L118" s="16">
        <v>288</v>
      </c>
      <c r="M118" s="13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6"/>
      <c r="Z118" s="13"/>
      <c r="AA118" s="14"/>
      <c r="AB118" s="14"/>
      <c r="AC118" s="14"/>
      <c r="AD118" s="14"/>
      <c r="AE118" s="14"/>
      <c r="AF118" s="14"/>
      <c r="AG118" s="14"/>
      <c r="AH118" s="14"/>
      <c r="AI118" s="14"/>
      <c r="AJ118" s="15"/>
      <c r="AK118" s="14"/>
      <c r="AL118" s="14"/>
      <c r="AM118" s="16"/>
      <c r="AN118" s="21"/>
      <c r="AO118" s="14"/>
      <c r="AP118" s="15"/>
      <c r="AQ118" s="15"/>
      <c r="AR118" s="14"/>
      <c r="AS118" s="14"/>
      <c r="AT118" s="14"/>
      <c r="AU118" s="14"/>
      <c r="AV118" s="14"/>
      <c r="AW118" s="27"/>
      <c r="AX118" s="13"/>
      <c r="AY118" s="14"/>
      <c r="AZ118" s="14"/>
      <c r="BA118" s="14"/>
      <c r="BB118" s="16"/>
      <c r="BC118" s="13"/>
      <c r="BD118" s="14"/>
      <c r="BE118" s="14"/>
      <c r="BF118" s="14"/>
      <c r="BG118" s="16"/>
      <c r="BH118" s="13"/>
      <c r="BI118" s="14"/>
      <c r="BJ118" s="14" t="s">
        <v>682</v>
      </c>
      <c r="BK118" s="14" t="s">
        <v>800</v>
      </c>
      <c r="BL118" s="14" t="s">
        <v>917</v>
      </c>
      <c r="BM118" s="14" t="s">
        <v>239</v>
      </c>
      <c r="BN118" s="14" t="s">
        <v>1027</v>
      </c>
      <c r="BO118" s="16"/>
      <c r="BP118" s="13" t="s">
        <v>1061</v>
      </c>
      <c r="BQ118" s="15">
        <v>60</v>
      </c>
      <c r="BR118" s="14" t="s">
        <v>239</v>
      </c>
      <c r="BS118" s="14" t="s">
        <v>1262</v>
      </c>
      <c r="BT118" s="14">
        <v>90</v>
      </c>
      <c r="BU118" s="14"/>
      <c r="BV118" s="14"/>
      <c r="BW118" s="15" t="b">
        <v>1</v>
      </c>
      <c r="BX118" s="16" t="s">
        <v>239</v>
      </c>
      <c r="BY118" s="13">
        <v>0</v>
      </c>
      <c r="BZ118" s="14">
        <v>0</v>
      </c>
      <c r="CA118" s="14">
        <v>0</v>
      </c>
      <c r="CB118" s="14">
        <v>0</v>
      </c>
      <c r="CC118" s="14">
        <v>0</v>
      </c>
      <c r="CD118" s="16"/>
      <c r="CE118" s="13"/>
      <c r="CF118" s="14"/>
      <c r="CG118" s="14"/>
      <c r="CH118" s="14"/>
      <c r="CI118" s="14"/>
      <c r="CJ118" s="16"/>
    </row>
    <row r="119" spans="1:88" x14ac:dyDescent="0.25">
      <c r="A119" s="13">
        <v>116</v>
      </c>
      <c r="B119" s="14" t="s">
        <v>116</v>
      </c>
      <c r="C119" s="15" t="s">
        <v>236</v>
      </c>
      <c r="D119" s="14"/>
      <c r="E119" s="14"/>
      <c r="F119" s="14" t="s">
        <v>355</v>
      </c>
      <c r="G119" s="16" t="s">
        <v>1568</v>
      </c>
      <c r="H119" s="21" t="s">
        <v>361</v>
      </c>
      <c r="I119" s="15">
        <v>16</v>
      </c>
      <c r="J119" s="15">
        <v>7</v>
      </c>
      <c r="K119" s="14" t="s">
        <v>374</v>
      </c>
      <c r="L119" s="16">
        <v>293</v>
      </c>
      <c r="M119" s="13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6"/>
      <c r="Z119" s="13"/>
      <c r="AA119" s="14"/>
      <c r="AB119" s="14"/>
      <c r="AC119" s="14"/>
      <c r="AD119" s="14"/>
      <c r="AE119" s="14"/>
      <c r="AF119" s="14"/>
      <c r="AG119" s="14"/>
      <c r="AH119" s="14"/>
      <c r="AI119" s="14"/>
      <c r="AJ119" s="15"/>
      <c r="AK119" s="14"/>
      <c r="AL119" s="14"/>
      <c r="AM119" s="16"/>
      <c r="AN119" s="21"/>
      <c r="AO119" s="14"/>
      <c r="AP119" s="15"/>
      <c r="AQ119" s="15"/>
      <c r="AR119" s="14"/>
      <c r="AS119" s="14"/>
      <c r="AT119" s="14"/>
      <c r="AU119" s="14"/>
      <c r="AV119" s="14"/>
      <c r="AW119" s="27"/>
      <c r="AX119" s="13"/>
      <c r="AY119" s="14"/>
      <c r="AZ119" s="14"/>
      <c r="BA119" s="14"/>
      <c r="BB119" s="16"/>
      <c r="BC119" s="13"/>
      <c r="BD119" s="14"/>
      <c r="BE119" s="14"/>
      <c r="BF119" s="14"/>
      <c r="BG119" s="16"/>
      <c r="BH119" s="13"/>
      <c r="BI119" s="14"/>
      <c r="BJ119" s="14" t="s">
        <v>683</v>
      </c>
      <c r="BK119" s="14" t="s">
        <v>801</v>
      </c>
      <c r="BL119" s="14" t="s">
        <v>918</v>
      </c>
      <c r="BM119" s="14" t="s">
        <v>239</v>
      </c>
      <c r="BN119" s="14" t="s">
        <v>1028</v>
      </c>
      <c r="BO119" s="16"/>
      <c r="BP119" s="13" t="s">
        <v>1061</v>
      </c>
      <c r="BQ119" s="15">
        <v>0.12</v>
      </c>
      <c r="BR119" s="14" t="s">
        <v>239</v>
      </c>
      <c r="BS119" s="14" t="s">
        <v>1263</v>
      </c>
      <c r="BT119" s="14">
        <v>0.17299999999999999</v>
      </c>
      <c r="BU119" s="14"/>
      <c r="BV119" s="14"/>
      <c r="BW119" s="15" t="b">
        <v>1</v>
      </c>
      <c r="BX119" s="16" t="s">
        <v>239</v>
      </c>
      <c r="BY119" s="13">
        <v>0</v>
      </c>
      <c r="BZ119" s="14">
        <v>0</v>
      </c>
      <c r="CA119" s="14">
        <v>0</v>
      </c>
      <c r="CB119" s="14">
        <v>0</v>
      </c>
      <c r="CC119" s="14">
        <v>0</v>
      </c>
      <c r="CD119" s="16"/>
      <c r="CE119" s="13"/>
      <c r="CF119" s="14"/>
      <c r="CG119" s="14"/>
      <c r="CH119" s="14"/>
      <c r="CI119" s="14"/>
      <c r="CJ119" s="16"/>
    </row>
    <row r="120" spans="1:88" x14ac:dyDescent="0.25">
      <c r="A120" s="13">
        <v>117</v>
      </c>
      <c r="B120" s="14" t="s">
        <v>117</v>
      </c>
      <c r="C120" s="15" t="s">
        <v>237</v>
      </c>
      <c r="D120" s="14"/>
      <c r="E120" s="14"/>
      <c r="F120" s="14" t="s">
        <v>356</v>
      </c>
      <c r="G120" s="16" t="s">
        <v>1569</v>
      </c>
      <c r="H120" s="21" t="s">
        <v>361</v>
      </c>
      <c r="I120" s="15">
        <v>17</v>
      </c>
      <c r="J120" s="15">
        <v>7</v>
      </c>
      <c r="K120" s="14" t="s">
        <v>373</v>
      </c>
      <c r="L120" s="16">
        <v>294</v>
      </c>
      <c r="M120" s="13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6"/>
      <c r="Z120" s="13"/>
      <c r="AA120" s="14"/>
      <c r="AB120" s="14"/>
      <c r="AC120" s="14"/>
      <c r="AD120" s="14"/>
      <c r="AE120" s="14"/>
      <c r="AF120" s="14"/>
      <c r="AG120" s="14"/>
      <c r="AH120" s="14"/>
      <c r="AI120" s="14"/>
      <c r="AJ120" s="15"/>
      <c r="AK120" s="14"/>
      <c r="AL120" s="14"/>
      <c r="AM120" s="16"/>
      <c r="AN120" s="21"/>
      <c r="AO120" s="14"/>
      <c r="AP120" s="15"/>
      <c r="AQ120" s="15"/>
      <c r="AR120" s="14"/>
      <c r="AS120" s="14"/>
      <c r="AT120" s="14"/>
      <c r="AU120" s="14"/>
      <c r="AV120" s="14"/>
      <c r="AW120" s="27"/>
      <c r="AX120" s="13"/>
      <c r="AY120" s="14"/>
      <c r="AZ120" s="14"/>
      <c r="BA120" s="14"/>
      <c r="BB120" s="16"/>
      <c r="BC120" s="13"/>
      <c r="BD120" s="14"/>
      <c r="BE120" s="14"/>
      <c r="BF120" s="14"/>
      <c r="BG120" s="16"/>
      <c r="BH120" s="13"/>
      <c r="BI120" s="14"/>
      <c r="BJ120" s="14" t="s">
        <v>684</v>
      </c>
      <c r="BK120" s="14" t="s">
        <v>802</v>
      </c>
      <c r="BL120" s="14" t="s">
        <v>919</v>
      </c>
      <c r="BM120" s="14" t="s">
        <v>239</v>
      </c>
      <c r="BN120" s="14" t="s">
        <v>1029</v>
      </c>
      <c r="BO120" s="16"/>
      <c r="BP120" s="13"/>
      <c r="BQ120" s="15">
        <v>0.05</v>
      </c>
      <c r="BR120" s="14" t="s">
        <v>239</v>
      </c>
      <c r="BS120" s="14" t="s">
        <v>1264</v>
      </c>
      <c r="BT120" s="14">
        <v>7.1999999999999995E-2</v>
      </c>
      <c r="BU120" s="14"/>
      <c r="BV120" s="14"/>
      <c r="BW120" s="15" t="b">
        <v>1</v>
      </c>
      <c r="BX120" s="16" t="s">
        <v>239</v>
      </c>
      <c r="BY120" s="13">
        <v>0</v>
      </c>
      <c r="BZ120" s="14">
        <v>0</v>
      </c>
      <c r="CA120" s="14">
        <v>0</v>
      </c>
      <c r="CB120" s="14">
        <v>0</v>
      </c>
      <c r="CC120" s="14">
        <v>0</v>
      </c>
      <c r="CD120" s="16"/>
      <c r="CE120" s="13"/>
      <c r="CF120" s="14"/>
      <c r="CG120" s="14"/>
      <c r="CH120" s="14"/>
      <c r="CI120" s="14"/>
      <c r="CJ120" s="16"/>
    </row>
    <row r="121" spans="1:88" ht="15.75" thickBot="1" x14ac:dyDescent="0.3">
      <c r="A121" s="17">
        <v>118</v>
      </c>
      <c r="B121" s="18" t="s">
        <v>118</v>
      </c>
      <c r="C121" s="19" t="s">
        <v>238</v>
      </c>
      <c r="D121" s="18"/>
      <c r="E121" s="18"/>
      <c r="F121" s="18" t="s">
        <v>357</v>
      </c>
      <c r="G121" s="20" t="s">
        <v>1570</v>
      </c>
      <c r="H121" s="22" t="s">
        <v>361</v>
      </c>
      <c r="I121" s="19">
        <v>18</v>
      </c>
      <c r="J121" s="19">
        <v>7</v>
      </c>
      <c r="K121" s="18" t="s">
        <v>368</v>
      </c>
      <c r="L121" s="20">
        <v>294</v>
      </c>
      <c r="M121" s="17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20"/>
      <c r="Z121" s="17"/>
      <c r="AA121" s="18"/>
      <c r="AB121" s="18"/>
      <c r="AC121" s="18"/>
      <c r="AD121" s="18"/>
      <c r="AE121" s="18"/>
      <c r="AF121" s="18"/>
      <c r="AG121" s="18"/>
      <c r="AH121" s="18"/>
      <c r="AI121" s="18"/>
      <c r="AJ121" s="19"/>
      <c r="AK121" s="18"/>
      <c r="AL121" s="18"/>
      <c r="AM121" s="20"/>
      <c r="AN121" s="22"/>
      <c r="AO121" s="18"/>
      <c r="AP121" s="19"/>
      <c r="AQ121" s="19"/>
      <c r="AR121" s="18"/>
      <c r="AS121" s="18"/>
      <c r="AT121" s="18"/>
      <c r="AU121" s="18"/>
      <c r="AV121" s="18"/>
      <c r="AW121" s="28"/>
      <c r="AX121" s="17"/>
      <c r="AY121" s="18"/>
      <c r="AZ121" s="18"/>
      <c r="BA121" s="18"/>
      <c r="BB121" s="20"/>
      <c r="BC121" s="17"/>
      <c r="BD121" s="18"/>
      <c r="BE121" s="18"/>
      <c r="BF121" s="18"/>
      <c r="BG121" s="20"/>
      <c r="BH121" s="17"/>
      <c r="BI121" s="18"/>
      <c r="BJ121" s="18" t="s">
        <v>685</v>
      </c>
      <c r="BK121" s="18" t="s">
        <v>803</v>
      </c>
      <c r="BL121" s="18" t="s">
        <v>920</v>
      </c>
      <c r="BM121" s="18" t="s">
        <v>239</v>
      </c>
      <c r="BN121" s="18" t="s">
        <v>1024</v>
      </c>
      <c r="BO121" s="20"/>
      <c r="BP121" s="17" t="s">
        <v>1061</v>
      </c>
      <c r="BQ121" s="19">
        <v>5.0000000000000001E-3</v>
      </c>
      <c r="BR121" s="18" t="s">
        <v>239</v>
      </c>
      <c r="BS121" s="18" t="s">
        <v>1265</v>
      </c>
      <c r="BT121" s="18">
        <v>7.0000000000000001E-3</v>
      </c>
      <c r="BU121" s="18"/>
      <c r="BV121" s="18"/>
      <c r="BW121" s="19" t="b">
        <v>1</v>
      </c>
      <c r="BX121" s="20" t="s">
        <v>239</v>
      </c>
      <c r="BY121" s="17">
        <v>0</v>
      </c>
      <c r="BZ121" s="18">
        <v>0</v>
      </c>
      <c r="CA121" s="18">
        <v>0</v>
      </c>
      <c r="CB121" s="18">
        <v>0</v>
      </c>
      <c r="CC121" s="18">
        <v>0</v>
      </c>
      <c r="CD121" s="20"/>
      <c r="CE121" s="17"/>
      <c r="CF121" s="18"/>
      <c r="CG121" s="18"/>
      <c r="CH121" s="18"/>
      <c r="CI121" s="18"/>
      <c r="CJ121" s="20"/>
    </row>
  </sheetData>
  <mergeCells count="11">
    <mergeCell ref="CE1:CJ1"/>
    <mergeCell ref="AX1:BB1"/>
    <mergeCell ref="BC1:BG1"/>
    <mergeCell ref="BH1:BO1"/>
    <mergeCell ref="BP1:BX1"/>
    <mergeCell ref="BY1:CD1"/>
    <mergeCell ref="AN1:AW1"/>
    <mergeCell ref="A1:G1"/>
    <mergeCell ref="H1:L1"/>
    <mergeCell ref="M1:Y1"/>
    <mergeCell ref="Z1:AM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M121"/>
  <sheetViews>
    <sheetView topLeftCell="CL1" workbookViewId="0">
      <selection activeCell="CM1" sqref="A1:CM122"/>
    </sheetView>
  </sheetViews>
  <sheetFormatPr defaultRowHeight="15" x14ac:dyDescent="0.25"/>
  <cols>
    <col min="2" max="2" width="34.140625" customWidth="1"/>
    <col min="3" max="3" width="34.42578125" customWidth="1"/>
    <col min="4" max="4" width="34.5703125" customWidth="1"/>
    <col min="5" max="5" width="26.42578125" customWidth="1"/>
    <col min="6" max="6" width="41.7109375" customWidth="1"/>
    <col min="7" max="7" width="42" customWidth="1"/>
    <col min="8" max="8" width="39.7109375" customWidth="1"/>
    <col min="9" max="9" width="49.85546875" customWidth="1"/>
    <col min="10" max="10" width="24.7109375" customWidth="1"/>
    <col min="11" max="11" width="22" customWidth="1"/>
    <col min="12" max="12" width="22.28515625" customWidth="1"/>
    <col min="13" max="13" width="37.28515625" customWidth="1"/>
    <col min="14" max="14" width="37.42578125" customWidth="1"/>
    <col min="15" max="15" width="34.5703125" customWidth="1"/>
    <col min="16" max="16" width="32.7109375" customWidth="1"/>
    <col min="17" max="17" width="30.140625" customWidth="1"/>
    <col min="18" max="18" width="37" customWidth="1"/>
    <col min="19" max="19" width="34.140625" customWidth="1"/>
    <col min="20" max="20" width="47.5703125" customWidth="1"/>
    <col min="21" max="21" width="35.28515625" customWidth="1"/>
    <col min="22" max="22" width="35" customWidth="1"/>
    <col min="23" max="23" width="35.85546875" customWidth="1"/>
    <col min="24" max="24" width="41.7109375" customWidth="1"/>
    <col min="25" max="25" width="43.5703125" customWidth="1"/>
    <col min="26" max="26" width="35.5703125" customWidth="1"/>
    <col min="27" max="27" width="34.5703125" customWidth="1"/>
    <col min="28" max="28" width="40.85546875" customWidth="1"/>
    <col min="29" max="29" width="41.5703125" customWidth="1"/>
    <col min="30" max="30" width="40.42578125" customWidth="1"/>
    <col min="31" max="31" width="38.5703125" customWidth="1"/>
    <col min="32" max="32" width="35.140625" customWidth="1"/>
    <col min="33" max="33" width="40.28515625" customWidth="1"/>
    <col min="34" max="34" width="32.5703125" customWidth="1"/>
    <col min="35" max="35" width="47.7109375" customWidth="1"/>
    <col min="36" max="36" width="34.42578125" customWidth="1"/>
    <col min="37" max="37" width="31.7109375" customWidth="1"/>
    <col min="38" max="38" width="27.85546875" customWidth="1"/>
    <col min="39" max="39" width="31.85546875" customWidth="1"/>
    <col min="40" max="40" width="41.140625" customWidth="1"/>
    <col min="41" max="41" width="38" customWidth="1"/>
    <col min="42" max="42" width="31.5703125" customWidth="1"/>
    <col min="43" max="43" width="51.5703125" customWidth="1"/>
    <col min="44" max="44" width="40.5703125" customWidth="1"/>
    <col min="45" max="45" width="39.28515625" customWidth="1"/>
    <col min="46" max="46" width="54.28515625" customWidth="1"/>
    <col min="47" max="47" width="59.140625" customWidth="1"/>
    <col min="48" max="48" width="38.28515625" customWidth="1"/>
    <col min="49" max="49" width="46.140625" customWidth="1"/>
    <col min="50" max="90" width="53.42578125" customWidth="1"/>
    <col min="91" max="91" width="30.5703125" customWidth="1"/>
  </cols>
  <sheetData>
    <row r="3" spans="1:91" s="1" customFormat="1" x14ac:dyDescent="0.25">
      <c r="C3" s="1" t="s">
        <v>0</v>
      </c>
      <c r="D3" s="1" t="s">
        <v>119</v>
      </c>
      <c r="E3" s="1" t="s">
        <v>120</v>
      </c>
      <c r="F3" s="1" t="s">
        <v>1421</v>
      </c>
      <c r="G3" s="1" t="s">
        <v>1571</v>
      </c>
      <c r="H3" s="1" t="s">
        <v>1573</v>
      </c>
      <c r="I3" s="1" t="s">
        <v>1572</v>
      </c>
      <c r="J3" s="1" t="s">
        <v>359</v>
      </c>
      <c r="K3" s="1" t="s">
        <v>364</v>
      </c>
      <c r="L3" s="1" t="s">
        <v>365</v>
      </c>
      <c r="M3" s="1" t="s">
        <v>366</v>
      </c>
      <c r="N3" s="1" t="s">
        <v>379</v>
      </c>
      <c r="O3" s="1" t="s">
        <v>380</v>
      </c>
      <c r="P3" s="1" t="s">
        <v>381</v>
      </c>
      <c r="Q3" s="1" t="s">
        <v>382</v>
      </c>
      <c r="R3" s="1" t="s">
        <v>383</v>
      </c>
      <c r="S3" s="1" t="s">
        <v>384</v>
      </c>
      <c r="T3" s="1" t="s">
        <v>393</v>
      </c>
      <c r="U3" s="1" t="s">
        <v>385</v>
      </c>
      <c r="V3" s="1" t="s">
        <v>386</v>
      </c>
      <c r="W3" s="1" t="s">
        <v>387</v>
      </c>
      <c r="X3" s="1" t="s">
        <v>388</v>
      </c>
      <c r="Y3" s="1" t="s">
        <v>389</v>
      </c>
      <c r="Z3" s="1" t="s">
        <v>390</v>
      </c>
      <c r="AA3" s="1" t="s">
        <v>391</v>
      </c>
      <c r="AB3" s="1" t="s">
        <v>399</v>
      </c>
      <c r="AC3" s="1" t="s">
        <v>400</v>
      </c>
      <c r="AD3" s="1" t="s">
        <v>401</v>
      </c>
      <c r="AE3" s="1" t="s">
        <v>402</v>
      </c>
      <c r="AF3" s="1" t="s">
        <v>403</v>
      </c>
      <c r="AG3" s="1" t="s">
        <v>404</v>
      </c>
      <c r="AH3" s="1" t="s">
        <v>405</v>
      </c>
      <c r="AI3" s="1" t="s">
        <v>406</v>
      </c>
      <c r="AJ3" s="1" t="s">
        <v>407</v>
      </c>
      <c r="AK3" s="1" t="s">
        <v>408</v>
      </c>
      <c r="AL3" s="1" t="s">
        <v>394</v>
      </c>
      <c r="AM3" s="1" t="s">
        <v>409</v>
      </c>
      <c r="AN3" s="1" t="s">
        <v>410</v>
      </c>
      <c r="AO3" s="1" t="s">
        <v>411</v>
      </c>
      <c r="AP3" s="1" t="s">
        <v>412</v>
      </c>
      <c r="AQ3" s="1" t="s">
        <v>1419</v>
      </c>
      <c r="AR3" s="1" t="s">
        <v>1418</v>
      </c>
      <c r="AS3" s="1" t="s">
        <v>1417</v>
      </c>
      <c r="AT3" s="1" t="s">
        <v>1416</v>
      </c>
      <c r="AU3" s="1" t="s">
        <v>1415</v>
      </c>
      <c r="AV3" s="1" t="s">
        <v>1414</v>
      </c>
      <c r="AW3" s="1" t="s">
        <v>426</v>
      </c>
      <c r="AX3" s="1" t="s">
        <v>1413</v>
      </c>
      <c r="AY3" s="1" t="s">
        <v>1412</v>
      </c>
      <c r="AZ3" s="1" t="s">
        <v>1411</v>
      </c>
      <c r="BA3" s="1" t="s">
        <v>1410</v>
      </c>
      <c r="BB3" s="1" t="s">
        <v>429</v>
      </c>
      <c r="BC3" s="1" t="s">
        <v>1409</v>
      </c>
      <c r="BD3" s="1" t="s">
        <v>430</v>
      </c>
      <c r="BE3" s="1" t="s">
        <v>1408</v>
      </c>
      <c r="BF3" s="1" t="s">
        <v>1407</v>
      </c>
      <c r="BG3" s="1" t="s">
        <v>1406</v>
      </c>
      <c r="BH3" s="1" t="s">
        <v>1405</v>
      </c>
      <c r="BI3" s="1" t="s">
        <v>1404</v>
      </c>
      <c r="BJ3" s="1" t="s">
        <v>1403</v>
      </c>
      <c r="BK3" s="1" t="s">
        <v>1402</v>
      </c>
      <c r="BL3" s="1" t="s">
        <v>1401</v>
      </c>
      <c r="BM3" s="1" t="s">
        <v>1400</v>
      </c>
      <c r="BN3" s="1" t="s">
        <v>1399</v>
      </c>
      <c r="BO3" s="1" t="s">
        <v>1398</v>
      </c>
      <c r="BP3" s="1" t="s">
        <v>1397</v>
      </c>
      <c r="BQ3" s="1" t="s">
        <v>1396</v>
      </c>
      <c r="BR3" s="1" t="s">
        <v>1395</v>
      </c>
      <c r="BS3" s="1" t="s">
        <v>1063</v>
      </c>
      <c r="BT3" s="1" t="s">
        <v>1394</v>
      </c>
      <c r="BU3" s="1" t="s">
        <v>1393</v>
      </c>
      <c r="BV3" s="1" t="s">
        <v>1266</v>
      </c>
      <c r="BW3" s="1" t="s">
        <v>1392</v>
      </c>
      <c r="BX3" s="1" t="s">
        <v>1391</v>
      </c>
      <c r="BY3" s="1" t="s">
        <v>1267</v>
      </c>
      <c r="BZ3" s="1" t="s">
        <v>1390</v>
      </c>
      <c r="CA3" s="1" t="s">
        <v>1386</v>
      </c>
      <c r="CB3" s="1" t="s">
        <v>1387</v>
      </c>
      <c r="CC3" s="1" t="s">
        <v>1388</v>
      </c>
      <c r="CD3" s="1" t="s">
        <v>1389</v>
      </c>
      <c r="CE3" s="1" t="s">
        <v>1385</v>
      </c>
      <c r="CF3" s="1" t="s">
        <v>1384</v>
      </c>
      <c r="CG3" s="1" t="s">
        <v>1669</v>
      </c>
      <c r="CH3" s="1" t="s">
        <v>1663</v>
      </c>
      <c r="CI3" s="1" t="s">
        <v>1664</v>
      </c>
      <c r="CJ3" s="1" t="s">
        <v>1665</v>
      </c>
      <c r="CK3" s="1" t="s">
        <v>1666</v>
      </c>
      <c r="CL3" s="1" t="s">
        <v>1667</v>
      </c>
    </row>
    <row r="4" spans="1:91" x14ac:dyDescent="0.25">
      <c r="A4" t="str">
        <f>CONCATENATE("Case ",ElementData!A4 - 1,CHAR(13),CHAR(10))</f>
        <v xml:space="preserve">Case 0_x000D_
</v>
      </c>
      <c r="B4" t="str">
        <f>CONCATENATE("AnElement  =  new Element",CHAR(13),CHAR(10))</f>
        <v xml:space="preserve">AnElement  =  new Element_x000D_
</v>
      </c>
      <c r="C4" t="str">
        <f>CONCATENATE("AnElement.Atomic_Number = ",ElementData!A4,CHAR(13),CHAR(10))</f>
        <v xml:space="preserve">AnElement.Atomic_Number = 1_x000D_
</v>
      </c>
      <c r="D4" t="str">
        <f>CONCATENATE("AnElement.Name = ",CHAR(34),TRIM(ElementData!B4),CHAR(34),CHAR(13),CHAR(10))</f>
        <v xml:space="preserve">AnElement.Name = "Hydrogen"_x000D_
</v>
      </c>
      <c r="E4" t="str">
        <f>CONCATENATE("AnElement.Symbol = ",CHAR(34),TRIM(ElementData!C4),CHAR(34),CHAR(13),CHAR(10))</f>
        <v xml:space="preserve">AnElement.Symbol = "H"_x000D_
</v>
      </c>
      <c r="F4" t="str">
        <f>CONCATENATE("AnElement.Allotrope_Names = ",CHAR(34),TRIM(ElementData!D4),CHAR(34),CHAR(13),CHAR(10))</f>
        <v xml:space="preserve">AnElement.Allotrope_Names = "Dihydrogen"_x000D_
</v>
      </c>
      <c r="G4" t="str">
        <f>CONCATENATE("AnElement.Alternate_Names = ",CHAR(34),TRIM(ElementData!E4),CHAR(34),CHAR(13),CHAR(10))</f>
        <v xml:space="preserve">AnElement.Alternate_Names = ""_x000D_
</v>
      </c>
      <c r="H4" t="str">
        <f>CONCATENATE("AnElement.CAS_Number = ",CHAR(34),TRIM(ElementData!F4),CHAR(34),CHAR(13),CHAR(10))</f>
        <v xml:space="preserve">AnElement.CAS_Number = "CAS1333-74-0"_x000D_
</v>
      </c>
      <c r="I4" t="str">
        <f>CONCATENATE("AnElement.Icon_Color = ",CHAR(34),TRIM(ElementData!G4),CHAR(34),CHAR(13),CHAR(10))</f>
        <v xml:space="preserve">AnElement.Icon_Color = "0.93, 1, 1"_x000D_
</v>
      </c>
      <c r="J4" t="str">
        <f>CONCATENATE("AnElement.Block = ",CHAR(34),TRIM(ElementData!H4),CHAR(34),CHAR(13),CHAR(10))</f>
        <v xml:space="preserve">AnElement.Block = "s"_x000D_
</v>
      </c>
      <c r="K4" t="str">
        <f>CONCATENATE("AnElement.Group = ",CHAR(34),TRIM(ElementData!I4),CHAR(34),CHAR(13),CHAR(10))</f>
        <v xml:space="preserve">AnElement.Group = "1"_x000D_
</v>
      </c>
      <c r="L4" t="str">
        <f>CONCATENATE("AnElement.Period = ",CHAR(34),TRIM(ElementData!J4),CHAR(34),CHAR(13),CHAR(10))</f>
        <v xml:space="preserve">AnElement.Period = "1"_x000D_
</v>
      </c>
      <c r="M4" t="str">
        <f>CONCATENATE("AnElement.Series = ",CHAR(34),TRIM(ElementData!K4),CHAR(34),CHAR(13),CHAR(10))</f>
        <v xml:space="preserve">AnElement.Series = "Nonmetal"_x000D_
</v>
      </c>
      <c r="N4" t="str">
        <f>CONCATENATE("AnElement.Atomic_Weight = ",CHAR(34),TRIM(ElementData!L4),CHAR(34),CHAR(13),CHAR(10))</f>
        <v xml:space="preserve">AnElement.Atomic_Weight = "1.00794"_x000D_
</v>
      </c>
      <c r="O4" t="str">
        <f>CONCATENATE("AnElement.Brinell_Hardness = ",CHAR(34),TRIM(ElementData!M4),CHAR(34),CHAR(13),CHAR(10))</f>
        <v xml:space="preserve">AnElement.Brinell_Hardness = ""_x000D_
</v>
      </c>
      <c r="P4" t="str">
        <f>CONCATENATE("AnElement.Bulk_Modulus = ",CHAR(34),TRIM(ElementData!N4),CHAR(34),CHAR(13),CHAR(10))</f>
        <v xml:space="preserve">AnElement.Bulk_Modulus = ""_x000D_
</v>
      </c>
      <c r="Q4" t="str">
        <f>CONCATENATE("AnElement.Density = ",CHAR(34),TRIM(ElementData!O4),CHAR(34),CHAR(13),CHAR(10))</f>
        <v xml:space="preserve">AnElement.Density = "0.0899"_x000D_
</v>
      </c>
      <c r="R4" t="str">
        <f>CONCATENATE("AnElement.Liquid_Density = ",CHAR(34),TRIM(ElementData!P4),CHAR(34),CHAR(13),CHAR(10))</f>
        <v xml:space="preserve">AnElement.Liquid_Density = ""_x000D_
</v>
      </c>
      <c r="S4" t="str">
        <f>CONCATENATE("AnElement.Mohs_Hardness = ",CHAR(34),TRIM(ElementData!Q4),CHAR(34),CHAR(13),CHAR(10))</f>
        <v xml:space="preserve">AnElement.Mohs_Hardness = ""_x000D_
</v>
      </c>
      <c r="T4" t="str">
        <f>CONCATENATE("AnElement.Molar_Volume = ",CHAR(34),TRIM(ElementData!R4),CHAR(34),CHAR(13),CHAR(10))</f>
        <v xml:space="preserve">AnElement.Molar_Volume = "0.0112117908787542"_x000D_
</v>
      </c>
      <c r="U4" t="str">
        <f>CONCATENATE("AnElement.Poission_Ratio = ",CHAR(34),TRIM(ElementData!S4),CHAR(34),CHAR(13),CHAR(10))</f>
        <v xml:space="preserve">AnElement.Poission_Ratio = ""_x000D_
</v>
      </c>
      <c r="V4" t="str">
        <f>CONCATENATE("AnElement.Shear_Modulus = ",CHAR(34),TRIM(ElementData!T4),CHAR(34),CHAR(13),CHAR(10))</f>
        <v xml:space="preserve">AnElement.Shear_Modulus = ""_x000D_
</v>
      </c>
      <c r="W4" t="str">
        <f>CONCATENATE("AnElement.Sound_Speed = ",CHAR(34),TRIM(ElementData!U4),CHAR(34),CHAR(13),CHAR(10))</f>
        <v xml:space="preserve">AnElement.Sound_Speed = "1270"_x000D_
</v>
      </c>
      <c r="X4" t="str">
        <f>CONCATENATE("AnElement.Thermal_Conductivity = ",CHAR(34),TRIM(ElementData!V4),CHAR(34),CHAR(13),CHAR(10))</f>
        <v xml:space="preserve">AnElement.Thermal_Conductivity = "0.1805"_x000D_
</v>
      </c>
      <c r="Y4" t="str">
        <f>CONCATENATE("AnElement.Thermal_Expansion = ",CHAR(34),TRIM(ElementData!W4),CHAR(34),CHAR(13),CHAR(10))</f>
        <v xml:space="preserve">AnElement.Thermal_Expansion = ""_x000D_
</v>
      </c>
      <c r="Z4" t="str">
        <f>CONCATENATE("AnElement.Vickers_Hardness = ",CHAR(34),TRIM(ElementData!X4),CHAR(34),CHAR(13),CHAR(10))</f>
        <v xml:space="preserve">AnElement.Vickers_Hardness = ""_x000D_
</v>
      </c>
      <c r="AA4" t="str">
        <f>CONCATENATE("AnElement.Young_Modulus = ",CHAR(34),TRIM(ElementData!Y4),CHAR(34),CHAR(13),CHAR(10))</f>
        <v xml:space="preserve">AnElement.Young_Modulus = ""_x000D_
</v>
      </c>
      <c r="AB4" t="str">
        <f>CONCATENATE("AnElement.Absolute_Boiling_Point = ",CHAR(34),TRIM(ElementData!Z4),CHAR(34),CHAR(13),CHAR(10))</f>
        <v xml:space="preserve">AnElement.Absolute_Boiling_Point = "20.28"_x000D_
</v>
      </c>
      <c r="AC4" t="str">
        <f>CONCATENATE("AnElement.Absolute_Melting_Point = ",CHAR(34),TRIM(ElementData!AA4),CHAR(34),CHAR(13),CHAR(10))</f>
        <v xml:space="preserve">AnElement.Absolute_Melting_Point = "14.01"_x000D_
</v>
      </c>
      <c r="AD4" t="str">
        <f>CONCATENATE("AnElement.Adiabatic_Index = ",CHAR(34),TRIM(ElementData!AB4),CHAR(34),CHAR(13),CHAR(10))</f>
        <v xml:space="preserve">AnElement.Adiabatic_Index = "1.4"_x000D_
</v>
      </c>
      <c r="AE4" t="str">
        <f>CONCATENATE("AnElement.Boiling_Point = ",CHAR(34),TRIM(ElementData!AC4),CHAR(34),CHAR(13),CHAR(10))</f>
        <v xml:space="preserve">AnElement.Boiling_Point = "-252.87"_x000D_
</v>
      </c>
      <c r="AF4" t="str">
        <f>CONCATENATE("AnElement.Critical_Pressure = ",CHAR(34),TRIM(ElementData!AD4),CHAR(34),CHAR(13),CHAR(10))</f>
        <v xml:space="preserve">AnElement.Critical_Pressure = "1.293"_x000D_
</v>
      </c>
      <c r="AG4" t="str">
        <f>CONCATENATE("AnElement.Critical_Temperature = ",CHAR(34),TRIM(ElementData!AE4),CHAR(34),CHAR(13),CHAR(10))</f>
        <v xml:space="preserve">AnElement.Critical_Temperature = "32.97"_x000D_
</v>
      </c>
      <c r="AH4" t="str">
        <f>CONCATENATE("AnElement.Curie_Point = ",CHAR(34),TRIM(ElementData!AF4),CHAR(34),CHAR(13),CHAR(10))</f>
        <v xml:space="preserve">AnElement.Curie_Point = ""_x000D_
</v>
      </c>
      <c r="AI4" t="str">
        <f>CONCATENATE("AnElement.Fusion_Heat = ",CHAR(34),TRIM(ElementData!AG4),CHAR(34),CHAR(13),CHAR(10))</f>
        <v xml:space="preserve">AnElement.Fusion_Heat = "0.558"_x000D_
</v>
      </c>
      <c r="AJ4" t="str">
        <f>CONCATENATE("AnElement.Melting_Point = ",CHAR(34),TRIM(ElementData!AH4),CHAR(34),CHAR(13),CHAR(10))</f>
        <v xml:space="preserve">AnElement.Melting_Point = "-259.14"_x000D_
</v>
      </c>
      <c r="AK4" t="str">
        <f>CONCATENATE("AnElement.Neel_Point = ",CHAR(34),TRIM(ElementData!AI4),CHAR(34),CHAR(13),CHAR(10))</f>
        <v xml:space="preserve">AnElement.Neel_Point = ""_x000D_
</v>
      </c>
      <c r="AL4" t="str">
        <f>CONCATENATE("AnElement.Phase = ",CHAR(34),TRIM(ElementData!AJ4),CHAR(34),CHAR(13),CHAR(10))</f>
        <v xml:space="preserve">AnElement.Phase = "Gas"_x000D_
</v>
      </c>
      <c r="AM4" t="str">
        <f>CONCATENATE("AnElement.Specific_Heat = ",CHAR(34),TRIM(ElementData!AL4),CHAR(34),CHAR(13),CHAR(10))</f>
        <v xml:space="preserve">AnElement.Specific_Heat = ""_x000D_
</v>
      </c>
      <c r="AN4" t="str">
        <f>CONCATENATE("AnElement.Superconducting_Point = ",CHAR(34),TRIM(ElementData!AL4),CHAR(34),CHAR(13),CHAR(10))</f>
        <v xml:space="preserve">AnElement.Superconducting_Point = ""_x000D_
</v>
      </c>
      <c r="AO4" t="str">
        <f>CONCATENATE("AnElement.Vaporization_Heat = ",CHAR(34),TRIM(ElementData!AM4),CHAR(34),CHAR(13),CHAR(10))</f>
        <v xml:space="preserve">AnElement.Vaporization_Heat = "0.452"_x000D_
</v>
      </c>
      <c r="AP4" t="str">
        <f>CONCATENATE("AnElement.Color = ",CHAR(34),TRIM(ElementData!AN4),CHAR(34),CHAR(13),CHAR(10))</f>
        <v xml:space="preserve">AnElement.Color = "Colorless"_x000D_
</v>
      </c>
      <c r="AQ4" t="str">
        <f>CONCATENATE("AnElement.Electrical_Conductivity = ",CHAR(34),TRIM(ElementData!AO4),CHAR(34),CHAR(13),CHAR(10))</f>
        <v xml:space="preserve">AnElement.Electrical_Conductivity = ""_x000D_
</v>
      </c>
      <c r="AR4" t="str">
        <f>CONCATENATE("AnElement.Electrical_Type = ",CHAR(34),TRIM(ElementData!AP4),CHAR(34),CHAR(13),CHAR(10))</f>
        <v xml:space="preserve">AnElement.Electrical_Type = ""_x000D_
</v>
      </c>
      <c r="AS4" t="str">
        <f>CONCATENATE("AnElement.Magnetic_Type = ",CHAR(34),TRIM(ElementData!AQ4),CHAR(34),CHAR(13),CHAR(10))</f>
        <v xml:space="preserve">AnElement.Magnetic_Type = "Diamagnetic"_x000D_
</v>
      </c>
      <c r="AT4" t="str">
        <f>CONCATENATE("AnElement.Mass_Magnetic_Susceptibility = ",CHAR(34),TRIM(ElementData!AR4),CHAR(34),CHAR(13),CHAR(10))</f>
        <v xml:space="preserve">AnElement.Mass_Magnetic_Susceptibility = "-0.0000000248"_x000D_
</v>
      </c>
      <c r="AU4" t="str">
        <f>CONCATENATE("AnElement.Molar_Magnetic_Susceptibility = ",CHAR(34),TRIM(ElementData!AS4),CHAR(34),CHAR(13),CHAR(10))</f>
        <v xml:space="preserve">AnElement.Molar_Magnetic_Susceptibility = "-0.00000000004999"_x000D_
</v>
      </c>
      <c r="AV4" t="str">
        <f>CONCATENATE("AnElement.Refractive_Index = ",CHAR(34),TRIM(ElementData!AT4),CHAR(34),CHAR(13),CHAR(10))</f>
        <v xml:space="preserve">AnElement.Refractive_Index = "1.000132"_x000D_
</v>
      </c>
      <c r="AW4" t="str">
        <f>CONCATENATE("AnElement.Resistivity = ",CHAR(34),TRIM(ElementData!AU4),CHAR(34),CHAR(13),CHAR(10))</f>
        <v xml:space="preserve">AnElement.Resistivity = ""_x000D_
</v>
      </c>
      <c r="AX4" t="str">
        <f>CONCATENATE("AnElement.Volume_Magnetic_Susceptibility = ",CHAR(34),TRIM(ElementData!AV4),CHAR(34),CHAR(13),CHAR(10))</f>
        <v xml:space="preserve">AnElement.Volume_Magnetic_Susceptibility = "-0.00000000223"_x000D_
</v>
      </c>
      <c r="AY4" t="str">
        <f>CONCATENATE("AnElement.Allotropic_Multiplicities = ",CHAR(34),TRIM(ElementData!AW4),CHAR(34),CHAR(13),CHAR(10))</f>
        <v xml:space="preserve">AnElement.Allotropic_Multiplicities = "2"_x000D_
</v>
      </c>
      <c r="AZ4" t="str">
        <f>CONCATENATE("AnElement.Common_Compound_Names = ",CHAR(34),TRIM(ElementData!AX4),CHAR(34),CHAR(13),CHAR(10))</f>
        <v xml:space="preserve">AnElement.Common_Compound_Names = "LiquidHydrogen, MolecularHydrogen, DeuteriumHydride, TritiumHydride, MolecularDeuterium, HydrogenT2, LithiumHydride, LithiumDeuteride, BerylliumHydride, LiquidMethane, Methane, Ammonia, Methane13C1, MethaneD1, Steam, Ice, Water, Ammonia15N1, MethaneD2, MethaneD3, DeuteriumFluoride, HydrogenFluoride, Water18O1, DeuteriumOxide, DeuteratedAmmonia, DeuteratedMethane, DeuteratedAmmonia15N1, DeuteratedMethane13C1, LithiumBorohydride, Methyllithium, WaterT2, LithiumAmide, LithiumHydroxide, SodiumHydride, LithiumDeuteroxideDeuteriumOxide, Acetylene, MagnesiumHydride, HydrogenCyanide, Diborane, BoraneAmmoniaComplex, DeuteratedAcetylene, PolyEthyleneChlorosulfonated, Polyethylene, Ethylene, PolyethyleneMonoalcohol, PolyOxymethylene,acetateEndCapped, Formaldehyde, Paraformaldehyde, Ethylene13C2, Ethane, FormaldehydeHydrate13C1, Methylamine, Ethane13C1, EthaneD1, DeuteratedParaformaldehyde, FormaldehydeDeuteriumOxideD4, Methanol, Hydrazine, Ethane13C2, DeuteratedEthylene, PolyethyleneD4, Silane, Hydroxylamine, Methanol13C1, Methanol(O)D1, MethanolD1, DeuteratedDiborane, Phosphine, HydrogenPeroxide, Fluoromethane, Methanol18O1, MethanolD2, MethylamineD3, HydrogenSulfide, Ethane(1,2)D4, Fluoromethane13C1, AmmoniumHydroxide, MethanolD3, EthaneD5, Ethyllithium, AmmoniumHydroxideHydrate15N1, DeuteratedMethanol, DeuteratedHydrazineDideuteriochloride, DeuteratedMethylamine, DeuteriumSulfide, DeuteratedEthane, DeuteratedSilane, DeuteriumChloride, HydrogenChloride, LithiumNitride, DeuteratedPhosphine, AmmoniumFluoride, DeuteratedFluoromethane, DeuteratedMethanol13C1, LithiumAluminumHydride, LithiumMethoxide, SodiumAmide, SodiumHydroxide, Allene, Propyne, AmmoniumD4DeuteroxideDeuteriumOxide, PotassiumHydride, SodiumDeuteroxideDeuteriumOxide, LithiumHydroxideMonohydrate6Li1, Acetonitrile, SodiumBorodeuteride, LithiumHydroxideMonohydrate, LithiumAluminumDeuteride, Ketene, LithiumHydroxideMonohydrate7Li1, Diazomethane, Cyanamide, Polycarbodiimide, Acetonitrile(2)13C1, Acetonitrile13C1, Acetonitrile15N1, Polypropylene,isotactic, Cyclopropane, Propylene, Polypropylene, CalciumHydride, FulminicAcid, BerylliumHydroxide, HydrazoicAcid, Acetonitrile13C2, Acetonitrile13C1,15N1, Acetonitrile(2)13C1,15N1, Aziridine, Vinylamine, PolyEthyleneimine, Propene(2)13C1, Methylsilane, MetaboricAcid, Acetonitrile13C2,15N1, Hydroxyethylene, PolyvinylAlcohol, EthyleneOxide, Acetaldehyde, AmmoniumCyanide, DeuteratedAcetonitrile, Propane, PolyCarbodihydridosilane, Formamide, DeuteratedAcetonitrile(2)13C1, Ethylamine, Dimethylamine, Propane13C1, FormicAcid, Formamide13C1, Formamide15N1, Acetaldehyde13C2, EthyleneOxide13C2, VinylFluoride, Ethanol, DimethylEther, Methylhydrazine, Propane(2)D2, NitrousAcid, FormicAcid13C1, Formamide13C1,15N1, FormicAcidD1, FormicAcid(O)D1, Formamide18O1, OrthoMethylhydroxylamine, Ethanol13C1, Ethanol(2)13C1, Acetaldehyde(2)D3, Ethanol(O)D1, Ethylamine(N)D2, SodiumAcetylideSuspension, DeuteratedFormicAcid, MethylHydroperoxide, Ethanol13C2, DeuteratedFormamide, EthylFluoride, DeuteratedAcetaldehyde, DeuteratedEthyleneOxide, EthanolD2, SodiumThiomethoxide, Methanethiol, DeuteratedPropene, Ethanol(2)D3, TitaniumIIHydride, Isopropyllithium, 1,3Butadiyne, HydrazineMonohydrate, HydrazineHydrate, Propane(1,3)D6, Chloromethane, LithiumDimethylamide, Ethanol(1,1,2,2,2)D5, AmmoniumBisulfide, DimethylamineD6, Propane(1,1,1,2,3,3,3)D7, Chloramine, Chloromethane13C1, LithiumEthoxide, Difluoromethane, HydrazineMonohydrate15N2, 1Buten3Yne, DeuteratedEthanol, DeuteratedDimethylEther, DeuteratedPropane, HypochlorousAcid, Acrylonitrile, Polyacrylonitrile, AmmoniumChloride, DeuteratedChloromethane, PotassiumBorohydride, SodiumAluminumHydride, SodiumMethoxide, Acrylonitrile(3)13C1, Acrylonitrile13C1, Acrylonitrile(2)13C1, Acrylonitrile(2)D1, 1,2Butadiene, Cyclobutene, Polybutadiene,CisAverageMW2,000,0003,000,000, 2Butyne, 1,3Butadiene, Polybutadiene,DicarboxyTerminated, 1Butyne, AmmoniumChloride15N1, Propionitrile, Propargylamine, BoraneDimethylamineComplex, Trimethylboron, SodiumBisulfide, Acrolein, PropargylAlcohol, Aminoacetonitrile, DeuteratedAcrylonitrile, PotassiumHydroxide, Methylcyclopropane, Cyclobutane, Polyisobutylene, Poly1Butene,isotactic, 1Butene, Cis2Butene, Trans2Butene, 2Methylpropene, 2Butene, AmmoniumHydrogenDifluoride, MethylIsocyanate, Glycolonitrile, Cyclopropylamine, Allylamine, Azetidine, 2Methylaziridine, PolyAllylamine, PotassiumDeuteroxide, DeuteratedAmmoniumChloride, DeuteratedAmmoniumChloride15N1, Glyoxal, MethylVinylEther, Acetone, PolyMethylVinylEther, SPropyleneOxide, RacemicPropyleneOxide, AllylAlcohol, RPlusPropyleneOxide, TrimethyleneOxide, Propionaldehyde, 2Methylpropane, Butane, Polycarbomethylsilane, MagnesiumHydroxide, Fluoroacetonitrile, Acetamide, AcetaldehydeOxime, NMethylformamide, Acetone(2)13C1, IsothiocyanicAcid, Isopropylamine, Propylamine, Trimethylamine, NEthylmethylamine, Butane13C1, 2Methylpropane(2)D1, MethylboronicAcid, AceticAcid, MethylFormate, AmmoniumFulminate, Formamidoxime, FormicHydrazide, Urea, AmmoniumAzide, Acetamide15N1, Acetone(1,3)13C2, AllylFluoride, EthylMethylEther, 2Propanol, 1Propanol, 1,2Dimethylhydrazine, Ethylenediamine, N,NDimethylhydrazine, Trimethylamine15N1, Butane(1,4)13C2, DeuteratedPropionitrile, EthyleneSulfide, Deuterated1,3Butadiene, LithiumChlorideHydrate, BoricAcid10B1, MethylNitrite, Nitromethane, AceticAcid13C1, AceticAcid(2)13C1, MethylFormate13C1, Urea13C1, Acetone13C3, AceticAcid(O)D1, MethylFormateD1, AcetaldehydeAmmonia, Ethanolamine, O2AminoethylPolyethyleneGlycol10000, 2Propanol(2)13C1, 1Propanol13C1, 2Propanol(O)D1, 2Propanol(2)D1, ButaneD3, LithiumDimethylaminoborohydride, BoricAcid, SodiumHydrogenDifluoride, CarbonicAcid, HyponitrousAcid, BoricAcid11B1, Nitromethane13C1, AceticAcid13C2, ChloroaceticAcid13C2, Urea15N2, AcetylFluoride, AceticAcid17O2, DimethylPeroxide, EthylHydroperoxide, EthyleneGlycol, Acetamide(2)D3, DimethylSulfide, Ethanethiol, Disilane, PolyVinylChloride, PolyVinylChlorideCarboxylated, VinylChloride, SodiumCyanoborohydride, TitaniumIVCarbide, NitricAcid, Urea13C1,15N2, AmmoniumFormate, AceticAcid(2)D3, AllylAlcoholD5, NitricAcid15N1, DeuteratedNitricAcid, SodiumHydrogencyanamide, PolyVinylideneFluoride, 1,1Difluoroethylene, AmmoniumNitrite, AceticAcid18O2, EthyleneGlycol13C2, Butyllithium, TertButyllithium, SecButyllithium, DeuteratedNitromethane, 2Fluoroethanol, AceticAcid(2)13C1,D3, DeuteratedAceticAcid, DeuteratedUrea, EthyleneGlycol(O)D2, 1,3Pentadiyne, DeuteratedAcetamide, DeuteratedGuanidine, DeuteratedAcetone, DeuteratedPropyleneOxide, EthylenediamineD4, Butane(1,4)D6, Chloroethane, DeuteratedBoricAcid, DeuteratedTrimethylboron, DeuteratedNitromethane13C1, DeuteratedAceticAcid13C1, Dimethylsulfide(1,1,1)D3, DeuteratedVinylChloride, SodiumCyanoborodeuteride, LithiumAcetate, LithiumIsopropoxide, 1,2Difluoroethane, 1,1Difluoroethane, Malononitrile, EthyleneGlycol(1,2)D4, 1Penten3Yne, 3Z3Penten1Yne, E3Penten1Yne, 1,3Cyclopentadiene, Cyclopropylacetylene, 2Methyl1Buten3Yne, 2Propanol(1,3)D6, ChloroethaneD2, Dicyanamide, IsocrotonicNitrile, AllylCyanide, Pyrrole, Methacrylonitrile, Crotononitrile, Polypyrrole, Cyclopropanecarbonitrile, MethylamineHydrochloride, SodiumFormate, SodiumEthoxide, 3Butyn2One, Furan, Imidazole, MethyleneaminoAcetonitrile, Pyrazole, DeuteratedEthyleneGlycol, 1,2Pentadiene, 2,3Pentadiene, 3Methyl1Butyne, Spiropentane, 1MethylCyclobutene, 3Methyl1,2Butadiene, Trans1,3Pentadiene, Polyisoprene,Cis9Cis1,4, Polyisoprene,TransPellets,99Trans1,4, 1Pentyne, Cis1,3Pentadiene, 2Pentyne, Cyclopentene, Isoprene, 1,4Pentadiene, 1,3Pentadiene, Methylenecyclobutane, AmmoniumSulfide, Deuterated2Propanol, Deuterated1Propanol, DeuteratedDimethylsulfide, DeuteratedButane, HydrazineMonohydrochloride, MethylamineHydrochloride13C1, MethylamineHydrochloride15N1, SodiumFormate13C1, DeuteratedSodiumFormate, DeuteratedHypophosphorousAcid, Isoxazole, Oxazole, Pyruvonitrile, VinylIsocyanate, 1H1,2,3Triazole, 1,2,4Triazole, NMethylpropargylamine, Butyronitrile, 3Pyrroline, Isobutyronitrile, IsopropylIsocyanide, HydroxylamineHydrochloride, LithiumFormateMonohydrate, NitricAcid15N1,18O3, Trifluoromethane, PropiolicAcid, Tetrazole, Imidazole15N2,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3Aminopropionitrile, Dimethylcyanamide, PotassiumMethoxide, Pentene, 1,1Dimethylcyclopropane, Ethylcyclopropane, Methylcyclobutane, Trans1,2Dimethylcyclopropane, Isopentene, Methylbut1Ene, Trans2Pentene, Cis2Pentene, 2PenteneMixtureOfCisAndTrans, PolyEthyleneCoPropylene, 1Pentene, 2Methyl1Butene, 3Methyl1Butene, Cyclopentane, 2Methyl2Butene, Cis1,2Dimethylcyclopropane, HydroxylamineHydrochloride15N1, MethylamineDeuteriochloride(Amine)D2, MethylAmineHydrochloride(Methyl)D3, Lactonitrile, 3Hydroxypropionitrile, Acrylamide, 2Azetidinone, Polyacrylamide, NVinylformamide, EthylIsocyanate, Methoxyacetonitrile, Cyclobutylamine, NAllylmethylamine, AminomethylCyclopropane, Pyrrolidine, Cyclopentane13C1, MethylamineHydrochloride(Methyl)13C,D3, Cyclopentadienyllithium, Malonaldehyde, 2,3Epoxypropionaldehyde, AcrylicAcid, Methylglyoxal, PolyAcrylicAcid, PolyAcrylicAcidPartialSodiumSaltSolution, 2CarboxyethylAcrylateOligomers, PolyAcrylateSodium, VinylFormate, BetaPropiolactone, Trimethylaluminum, DeuteratedFuran, DeuteratedImidazole,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DeuteratedPyrrole, 2,2Dimethylpropane, 2Methylbutane, Pentane, GalliumIIIHydride, BoraneDimethylSulfide, BoraneTrimethylamine, AcrylicAcid13C1,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PotassiumPolysulfide, DeuteratedHydroxylamineDeuteriochlorideD3, DeuteratedMethylamineDeuteriochloride, GlyoxylicAcid, SodiumHydrosulfideHydrate, Hydroxyacetone, 1,3Dioxolane, MethylAcetate, PropionicAcid, SMinusGlycidol, RPlusGlycidol, EthylFormate, Glycidol, AzoxyMethane, Acethydrazide, NMethylurea, NNitrosodimethylamine, N,NDimethylformamide(Carbonyl)13C1, N,NDimethylformamide15N1, CalciumHydroxide, N,NDimethylformamideD1, MethylPropylEther, IsopropylMethylEther, 1Butanol, RMinus2Butanol, SPlus2Butanol, 2Methyl1Propanol, 2Butanol, DiethylEther, TertButanol, 1,2Diaminopropane, NMethylethylenediamine, 1,3Diaminopropane, 2Propene1Thiol, TrimethyleneSulfide, PropyleneSulfide, PolyDimethylsiloxane, PolyDimethylsiloxane,HydrideTerminated, PolyDimethylsiloxane,VinylTerminated, CalciumPolysulfide, PropargylChloride, MethylmagnesiumChloride,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Thioacetamide, Chloroacetonitrile, CobaltHydroxide, GlycolicAcid, PeraceticAcid, Polyglycolide, NNitromethylamine, Hydroxyurea, Glycine13C1, Glycine(2)13C1, Glycine15N1, Fluoroacetone, Epifluorohydrin, Trimethylphosphine, DeuteratedAcrylicAcid, PropionicAcid(2)D2, Methylal, 2Methoxyethanol, PolyEthyleneGlycolMethylEther, SPlus1,2Propanediol, R1,2Propanediol, 1,3Propanediol, 1,2Propanediol, 2Hydroxyethylhydrazine, ThioaceticAcid, Thiourea, AmmoniumThiocyanate, DeuteratedDimethylcyanamide, EthylMethylSulfide, 2Propanethiol, 1Propanethiol, 1Chloro1Propene, AllylChloride, 2Chloropropene, Germane, MethylNitrate, Glycine13C2, Glycine(2)13C1,15N1, Glycine13C1,15N1, Fluoroacetamide, Glycine(2)D2, NitroethaneD2, AmmoniumAcetate, 1,3Propanediol(2)13C1, PropionicAcid(2,O)D2, PropionicAcid(3)D3, Thiourea13C1, 2Butanone(1,1,1,3,3)D5, Arsine, AluminumHydroxide, FluoroaceticAcid, Glycine13C2,15N1, AmmoniumCarbamate, Fumaronitrile, AmmoniumAcetate15N1, Glycine(N,N,O)D3, MetasilicicAcid, PotassiumHydrogenfluoride, 1,2PropanediolD2, Thiourea15N2, 1,3Hexadien5Yne, 1,4Hexadiyne, 1,5Hexadien3Yne, 1,5Hexadiyne, 2,4Hexadiyne, Benzene, DimethylSulfoxide, 2Mercaptoethanol, Chloroacetaldehyde, AcetylChloride, 2Chloropropane, 1Chloropropane, SodiumSulfide, AmmoniumBicarbonate, LithiumDiethylamide, 2Methoxyethanol13C3, Pyridine, Thiourea13C1,15N2, Benzene13C1, BenzeneD1, N,NDimethylformamideD6, Pyrrolidine(2,3,4,5)D8, AcetylChloride(2)13C1, AcetylChloride13C1, MetaphosphoricAcid, AmmoniumNitrate, LithiumTertbutoxide, 1,3Difluoropropane, 2,2Difluoropropane, Pyrimidine, Succinonitrile, Pyrazine, Pyridazine, Pyridine15N1, DeuteratedGlycine, DeuteratedPropionicAcid, DimethylSulfoxide13C2, MAPP, Methylcyclopentadiene, 1,2BisMethyleneCyclobutane, 1Hexen3Yne, 2Methyl1Penten3Yne, 3Methyl3Penten1Yne, Cis1,3,5Hexatriene, Trans1,3,5Hexatriene, 3Methylenepent1Yne, Cyclohexadiene, 1,4Cyclohexadiene, 1,3Cyclohexadiene, 1,3,5Hexatriene, DeuteratedN,NDimethylformamide, DeuteratedNMethylAcetamide, DeuteratedThiourea, DeuteratedAmmoniumThiocyanate, DeuteratedTetrahydrofuran, AcetylChloride13C2, 1Chloro1Fluoroethylene, 1Chloro2Fluoroethylene, ChloromethylMethylEther, 2Chloroethanol, FormamidineHydrochloride, HydrogenBromide, HydrogenSelenide, PhosphorousAcid:1, AmmoniumNitrate15N1, AmmoniumNitrate15, Triazine, STriazine,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Benzene(1,3,5)D3, DeuteratedAcetylChloride, DimethylamineHydrochloride, EthylamineHydrochloride, DeuteriumBromideDeuteriumOxide, PotassiumCyanoborodeuteride, PhosphorousAcid, SodiumAcetate, AmmoniumNitrate15N2, 2,2Difluoroethanol, SulfurousAcid, 1Methoxy1Buten3Yne, 3Methylfuran, 2Cyclopenten1One, 2Methylfuran, 1Methylpyrazole, 3Aminocrotononitrile, 4,5Methylimidazole, Fomepizole, 1Methylimidazole, 2Methylimidazole, 3Methylpyrazole, Benzene(1,2,3,5)D4, 2Methyl1,3Pentadiene, 3Methylcyclopentene, 4Methylcyclopentene, Trans,cis2,4Hexadiene, Trans,trans2,4Hexadiene, 1MethylethenylCyclopropane, 1,2Hexadiene, 2,3Hexadiene, 2Methyl2,3Pentadiene, 3Methyl1,2Pentadiene, 3Methyl1Pentyne, 2Ethyl1,3Butadiene, 4Methyl1,2Pentadiene, 4Methyl1,3Pentadiene, Cis,cis2,4Hexadiene, Cis1,3Hexadiene, Cis1,4Hexadiene, Z1,3Pentadiene,2Methyl, E1,3Hexadiene, Trans1,4Hexadiene, MethylPentadiene, Trans2Methyl1,3Pentadiene, 2Methyl1,4Pentadiene, Cyclohexene, 1,5Hexadiene, 1,4Hexadiene, 2,3Dimethyl1,3Butadiene, 3,3Dimethyl1Butyne, 1Hexyne, Methylenecyclopentane, 3Methyl1,3Pentadiene, 3Methyl1,4Pentadiene, 2Hexyne, 3Hexyne, 2,4Hexadiene, 1,3Hexadiene, 4Methyl1Pentyne, 4Methyl2Pentyne, 1Methylcyclopentene, TertButylamineD9, Diethylmagnesium, DimethylamineHydrochloride15N1, EthylamineHydrochloride15N1, BoraneTetrahydrofuran, SodiumAcetate13C1, SodiumAcetate(2)13C1,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BenzeneD5, Diethylammine(Diethyl)D10, MethoxylamineHydrochloride, NMethylhydroxylamineHydrochloride, DimethylamineHydrochloride13C2, SodiumMetaborateHydrate, BoraneTertbutylamine, SodiumHydrogencarbonate, SodiumAcetate13C2, 1,1,1Trifluoroethane, Phenyllithium, Benzene13C6, Cyclobutane1,3Dione, MethylPropiolate, 2,5HFuranone, Diketene, 2ButynoicAcid, Cyanoacetamide, 3Aminoisoxazole, 5Methyl1HTetrazole, Dicyandiamide, 3Amino1,2,4Triazole, 4Amino4H1,2,4Triazole, DeuteratedSuccinonitrile, DeuteratedPyrazine, PotassiumFormate, SodiumEthanethiolate,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DimethylaminoAcetonitrile, 1,4,5,6Tetrahydropyrimidine, 2Methyl2Imidazoline, 3MethylaminoPropionitrile, DeuteratedAmmoniumAcetate, DeuteratedPyridine, Thiophene, Deuterated1,2Propanediol, DeuteratedBenzene, PotassiumEthoxide, Hexene, 4Methyl2Pentene, Trans3Methyl2Pentene, Cis3Methyl2Pentene, 4MethylTrans2Pentene, 1,1,2Trimethylcyclopropane, 1Ethyl1Methylcyclopropane, Cis1Ethyl2Methylcyclopropane, Cis3Hexene, Ethylcyclobutane, Isopropylcyclopropane, Propylcyclopropane, 3Hexene, 2Methylpentene, PropyleneDimer, Trans2Hexene, 3Methyl1Pentene, 3Methyl2Pentene, 3,3Dimethyl1Butene, 2,3Dimethyl2Butene, 2,3Dimethyl1Butene, Poly4Methyl1Pentene, Cyclohexane, 1Hexene, 2Methyl1Pentene, PolyEthyleneCo1Butene, Trans3Hexene, 2HexeneCisTrans, Cis2Hexene, 2Ethyl1Butene, Methylcyclopentane, 2Methyl2Pentene, 4Methyl1Pentene, Cis4Methyl2Pentene, DeuteratedDimethylSulfoxide, DeuteratedTertButanol, Deuterated1Butanol, DeuteratedEther, DeuteratedPentane, 2Chloroethanol(1,2)D4, DimethylamineHydrochlorideD3, EthynylmagnesiumChloride, Dichloromethane, TetramethylammoniumBorohydride, VanadiumDihydroxide, DeuteratedSodiumAcetate, CyanoaceticAcid, MethylCyanoformate, FormyloxyAcetonitrile, 5Aminotetrazole, 3Hydroxy2Methylpropiononitrile, Methacrylamide, 3Methoxypropionitrile, 2Methyl2Oxazoline, IsopropylIsocyanate, 2Pyrrolidinone, NVinylacetamide, 3Hydroxybutyronitrile, PropylIsocyanate, AcetoneCyanohydrin, Cyanoethylhydrazine, Cyclopentanone13C1, DeuteratedPotassiumFormate, Thiazole, DeuteratedTrimethylphosphine, N,NDimethylallylamine, Piperidine, 2Methylpyrrolidine, RMinus2Methylpyrrolidine, Cyclopentylamine, NMethylpyrrolidine, Deuterated2Chloropropane, LithiumMetaborateDihydrate, Cis1Propene1BoronicAcid, Trans1Propen1YlboronicAcid, CyclopropylboronicAcid, Dichloromethane13C1, DichloromethaneD1,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PiperazineHydrochlorideHydrate, RPlus3Aminopyrrolidine, SMinus3Aminopyrrolidine, Piperazine, Hexane, 2,2Dimethylbutane, 2,3Dimethylbutane, 2Methylpentane, 3Methylpentane, Diethylsilane, MagnesiumMethoxide, Chlorodifluoromethane, EthylamineHydrochlorideD5, VinylmagnesiumChloride, DeuteratedDichloromethane,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Hexane13C1, Dimethylethylsilane, 2Chloroacrylonitrile, DimethylamineHydrochloride(Dimethyl)D6, FluoboricAcid, IsopropylboronicAcid, PyruvicAcid, EthyleneCarbonate, NFormylurea, Glyoxime, 1,2Diformylhydrazine, Oxamide, VinylAcetate13C2, SodiumCyclopentadienylide,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1,3Butanediamine, 1,2Diethylhydrazine, 1,2Diamino2Methylpropane, NEthylethylenediamine, NMethyl1,3Diaminopropane, N,N'Dimethylethylenediamine, 1,4Diaminobutane, N,NDimethylethylenediamine, NMethylpyrrolidine(Methyl)D3, EthylVinylSulfide, Tetrahydrothiophene, AllylMethylSulfide, Tetramethylsilane, Chloroprene, Polychloroprene, EthylmagnesiumChloride, FerricHydroxideOxide, ManganeseHydroxide, OxamicAcid, LAlanine12C3, Nitropropane, PropylNitrite, DAlanine, 2Nitropropane, Sarcosine, DLAlanine, BetaAlanine, DLLactamide, RPlusLactamide, SMinusLactamide, LAlanine, Urethane, 1Nitropropane, EthylAcetate(2)13C1, ButyricAcid13C1,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StrontiumHydride, IronIIHydroxide, EthylBorate, OxalicAcid, ImidazoleSodiumDerivative, 2Thienyllithium,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1Fluoropentane, MethylThioacetate, NMethylthiourea, 1MethylthioPropane, 2Butanethiol, DiethylSulfide, 2Methyl2Propanethiol, 2Methyl1Propanethiol, 1Butanethiol, AcryloylChloride, 1Chloro2Butene, 4Chloro1Butene, 2Chloro1Butene, 3Chloro2Methyl1Propene, 1Chloro2Methylpropene, ChloromethylCyclopropane, 2Chloro2Butene, CrotylChloride,PredominantlyTrans, CyclobutylChloride, 3Chloro1Butene, LithiumPyrrolidinoborohydride, 1,2,4TriazoleSodiumDerivative, EthylNitrate, 2Nitroethanol, DLAlanine(2,3)13C2, LAlanine(2)13C1,15N1, DLAlanine(3)13C1,(2)D1, Serinol, S3Amino1,2Propanediol, Racemic3Amino1,2Propanediol, Thiosemicarbazide, TetramethylammoniumHydroxide, 2Pentanone(1,1,1,3,3)D5, TertButylmethylether(Methyl)D3, 2MethylthioEthylamine, PropargylamineHydrochloride, DeuteratedOxalicAcid, GlyoxylicAcidMonohydrate, N,NDihydroxyurea, LithiumAcetylideEthylenediamine:1, LithiumAcetylideEthylenediamine:2, DLAlanine13C3, LAlanine13C3, DAlanine13C3, Glycerol, HydraziniumAcetate, HydrazineAcetate, Pyrrole2Carbonitrile, Hexyllithium, DLAlanine(3)D3, LAlanine(3)D3, Sarcosine(Methyl)D3, AmmoniumThioglycolate, ThioglycolicAcid, DeuteratedGammaButyrolactone, 6Methylfulvene, 2Methyl1,5Hexadien3Yne, Quadricyclane, Toluene, 1,6Heptadiyne, Cycloheptatriene, Bicyclohepta2,5Diene, 2MethylthioEthanol, 1Mercapto2Propanol, 3Mercapto1Propanol, PolyDimethylsiloxane,HydroxyTerminated, Fluorotrimethylsilane, DeuteratedCyclohexene, Trisilane,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BoranePyridine, SelenoFormaldehyde, LAlanine13C3,15N1, BetaAlanine13C3,15N1, 3Furonitrile, 2Furonitrile, Glycerol(2)13C1, LAlanine(2,3,3,3)D4, DLAlanine(2,3,3,3)D4, Cyanol, 2Picoline, 4Picoline, 3Picoline, 5Hexynenitrile, AnilineSulfate, Toluene(Alpha)13C1, TetramethylammoniumFluoride, NMethylpyrrolidine(2,3,4,5)D8, ZirconiumIIHydride, 2Chloroacetamide, Epichlorohydrin(2)D1, PolyAllylamineHydrochloride:1, AzetidineHydrochloride, N,NDimethylmethyleneiminiumChloride, Chlorodimethylsilane, 3,3,3Trifluoro1Propyne, SodiumMalondialdehyde, SodiumAcrylate, DimethylphosphinicAcid, BisHydroxymethylPeroxide, UreaHydrogenPeroxide, Glycerol(1,3)13C2, PolyEthyleneGlycolDimethylEther, Phenol, PropargylEther, Pyridinamine, 3Methylpyridazine, 4Methylpyrimidine, Glutaronitrile, 1Vinylimidazole, 4Aminopyridine, 4Methylpyridazine, Dimethylmalononitrile, 5Methylpyrimidine, 2Methylpyrimidine, 2Aminopyridine, 3Aminopyridine, 2Methylpyrazine, Aniline13C1, Aniline15N1, Urethane(Ethyl)D5, PotassiumFluorideDihydrate, DimethylSulfone, 1,4Butanediol(2,3)D4, 2Methyl1,3Cyclohexadiene, 1Methyl1,3Cyclohexadiene, Methylcyclohexadiene, 1,3Cycloheptadiene, 2Methyl1Hexen3Yne, Cyclopentylacetylene, 1Methyl1,4Cyclohexadiene, Bicyclohept2Ene, TrimethylsilylMethyllithium, DimethylDisulfide, 1,2Ethanedithiol, Deuterated2,3Dimethyl1,3Butadiene, ChloroaceticAcid, MethylChloroformate, 2Chloropropanol, R2Chloropropan1Ol, ChloromethylEthylEther, 2ChloroethylMethylEther, 1Chloro2Propanol, SPlus2Chloro1Propanol, 3Chloro1Propanol, AcetamidineHydrochloride, NickelIIHydroxide, Bromomethane, CobaltIIHydroxide, Glycerol13C3, 4Pyridone, 2Pyridinol, 4Hydroxypyridine, PyridineNOxide, Pyrrole2Carboxaldehyde, 2Hydroxypyridine, 3Hydroxypyridine, Iminodiacetonitrile, 4Aminopyrimidine, Aminopyrazine, 2Aminopyrimidine, Glycerol(O)D3, Methanesulfonamide, E2Methylpent2Enenitrile, 2Ethylpyrrole, Cyclopentanecarbonitrile, 2,4Dimethylpyrrole, 5Hexenenitrile, 2,5Dimethylpyrrole, ButyricAcidD7, Toluene(Alpha)D3, ValericAcidD9, Dimethylzinc, ChloroaceticAcid13C1, ChloroaceticAcid(2)13C1, GuanidineHydrochloride, EthylMethylAmmoniumChloride, PropylamineHydrochloride, TrimethylamineHydrochloride, CopperIIMethoxide, Bromomethane13C1, ScandiumHydroxide, LithiumLLactate, LithiumDLactate, LithiumLactate, MethylphosphonicAcid, DifluoroaceticAcid, HydroxylamineNitricAcid, 3,3,3Trifluoropropene, SodiumPropionate, 1,3Difluoro2Propanol, 4Cyclopentene1,3Dione, 4HPyran4One, 2Furaldehyde, 3Furancarboxaldehyde, 2HPyran2One, AmmoniumCarbonate, Imidazole2Carboxaldehyde, 4,5Imidazolecarboxaldehyde, PyrazineNOxide, PyrimidineNOxide, PyridazineNOxide, 4,3HPyrimidone, 1,3,5Triazin2Amine, 3Amino1,2,4Triazine, Fluorobenzene, SodiumTertButoxide, GumArabic, Formaldehydesulfoxylate, MethanesulfonicAcid, Sulfamide, Phenol(3,5)D2, 3Methyl2Penten4Yn1Ol, 3Hexyn2One, 3Methyl2Cyclopentenone, 2,5Dimethylfuran, Trans,Trans2,4Hexadienal, 2Ethylfuran, 2Methyl2Cyclopenten1One, 2,3Dimethylfuran, 3Methyl1Penten4Yn3Ol, 2Cyclohexen1One, LithiumTrimethylsilanolate, 2,4Dimethylimidazole, 3DimethylaminoAcrylonitrile, 1,2Dimethylimidazole, Trans3DimethylaminoAcrylonitrile, 1Pyrrolidinecarbonitrile, 2Ethylimidazole, 3,5Dimethylpyrazole, Difluorodimethylsilane, Deuterated1,4Dioxane, DeuteratedEthylAcetate, 1,2Dimethylcyclopentene, 1,2Heptadiene, 1,3Dimethylcyclopentene, 1,4Dimethylcyclopentene, 1,5Dimethylcyclopentene, 1,5Heptadiene, 1Ethylcyclopentene, 1MethylBicyclo(3.1.0)Hexane, 2,4Heptadiene, 3,3Dimethyl1Pentyne, 3Ethylcyclopentene, PlusMinus3Methylcyclohexene, 4,4Dimethyl2Pentyne, 4,4Dimethylcyclopentene, 5Methyl2Hexyne, Ethylidenecyclopentane, MethylCyclohexene, 3Methylcyclohexene, 1,1MethylenebisCyclopropane, Trans3,4Dimethylcyclopentene, Cis3,4Dimethylcyclopentene, 3,3DimethylC"_x000D_
</v>
      </c>
      <c r="BA4" t="str">
        <f>CONCATENATE("AnElement.Electron_Affinity = ",CHAR(34),TRIM(ElementData!AY4),CHAR(34),CHAR(13),CHAR(10))</f>
        <v xml:space="preserve">AnElement.Electron_Affinity = "72.8"_x000D_
</v>
      </c>
      <c r="BB4" t="str">
        <f>CONCATENATE("AnElement.Electronegativity = ",CHAR(34),TRIM(ElementData!AZ4),CHAR(34),CHAR(13),CHAR(10))</f>
        <v xml:space="preserve">AnElement.Electronegativity = "2.2"_x000D_
</v>
      </c>
      <c r="BC4" t="str">
        <f>CONCATENATE("AnElement.Gas_Atomic_Multiplicities = ",CHAR(34),TRIM(ElementData!BA4),CHAR(34),CHAR(13),CHAR(10))</f>
        <v xml:space="preserve">AnElement.Gas_Atomic_Multiplicities = "2"_x000D_
</v>
      </c>
      <c r="BD4" t="str">
        <f>CONCATENATE("AnElement.Valence = ",CHAR(34),TRIM(ElementData!BB4),CHAR(34),CHAR(13),CHAR(10))</f>
        <v xml:space="preserve">AnElement.Valence = "1"_x000D_
</v>
      </c>
      <c r="BE4" t="str">
        <f>CONCATENATE("AnElement.Crystal_Structure = ",CHAR(34),TRIM(ElementData!BC4),CHAR(34),CHAR(13),CHAR(10))</f>
        <v xml:space="preserve">AnElement.Crystal_Structure = "SimpleHexagonal"_x000D_
</v>
      </c>
      <c r="BF4" t="str">
        <f>CONCATENATE("AnElement.Lattice_Angles = ",CHAR(34),TRIM(ElementData!BD4),CHAR(34),CHAR(13),CHAR(10))</f>
        <v xml:space="preserve">AnElement.Lattice_Angles = "{Pi/2, Pi/2, (2*Pi)/3}"_x000D_
</v>
      </c>
      <c r="BG4" t="str">
        <f>CONCATENATE("AnElement.Lattice_Constants = ",CHAR(34),TRIM(ElementData!BE4),CHAR(34),CHAR(13),CHAR(10))</f>
        <v xml:space="preserve">AnElement.Lattice_Constants = "{470.`3., 470.`3., 340.`3.}"_x000D_
</v>
      </c>
      <c r="BH4" t="str">
        <f>CONCATENATE("AnElement.Space_Group_Number = ",CHAR(34),TRIM(ElementData!BF4),CHAR(34),CHAR(13),CHAR(10))</f>
        <v xml:space="preserve">AnElement.Space_Group_Number = "194"_x000D_
</v>
      </c>
      <c r="BI4" t="str">
        <f>CONCATENATE("AnElement.Space_Group_Name = ",CHAR(34),TRIM(ElementData!BG4),CHAR(34),CHAR(13),CHAR(10))</f>
        <v xml:space="preserve">AnElement.Space_Group_Name = "Row[{Subscript["P6", 3], "/", "mmc"}]"_x000D_
</v>
      </c>
      <c r="BJ4" t="str">
        <f>CONCATENATE("AnElement.Atomic_Radius = ",CHAR(34),TRIM(ElementData!BH4),CHAR(34),CHAR(13),CHAR(10))</f>
        <v xml:space="preserve">AnElement.Atomic_Radius = "53"_x000D_
</v>
      </c>
      <c r="BK4" t="str">
        <f>CONCATENATE("AnElement.Covalent_Radius = ",CHAR(34),TRIM(ElementData!BI4),CHAR(34),CHAR(13),CHAR(10))</f>
        <v xml:space="preserve">AnElement.Covalent_Radius = "31"_x000D_
</v>
      </c>
      <c r="BL4" t="str">
        <f>CONCATENATE("AnElement.Electron_Configuration= ",CHAR(34),TRIM(ElementData!BJ4),CHAR(34),CHAR(13),CHAR(10))</f>
        <v xml:space="preserve">AnElement.Electron_Configuration= "{{1}}"_x000D_
</v>
      </c>
      <c r="BM4" t="str">
        <f>CONCATENATE("AnElement.Electron_Configuration_String = ",CHAR(34),TRIM(ElementData!BK4),CHAR(34),CHAR(13),CHAR(10))</f>
        <v xml:space="preserve">AnElement.Electron_Configuration_String = "Row[{1, Superscript["s", 1]}]"_x000D_
</v>
      </c>
      <c r="BN4" t="str">
        <f>CONCATENATE("AnElement.Electron_Shell_Configuration = ",CHAR(34),TRIM(ElementData!BL4),CHAR(34),CHAR(13),CHAR(10))</f>
        <v xml:space="preserve">AnElement.Electron_Shell_Configuration = "{1}"_x000D_
</v>
      </c>
      <c r="BO4" t="str">
        <f>CONCATENATE("AnElement.Ionization_Energies = ",CHAR(34),TRIM(ElementData!BM4),CHAR(34),CHAR(13),CHAR(10))</f>
        <v xml:space="preserve">AnElement.Ionization_Energies = "{1312.`5.}"_x000D_
</v>
      </c>
      <c r="BP4" t="str">
        <f>CONCATENATE("AnElement.Quantum_Numbers = ",CHAR(34),TRIM(ElementData!BN4),CHAR(34),CHAR(13),CHAR(10))</f>
        <v xml:space="preserve">AnElement.Quantum_Numbers = "Row[{Superscript["", 2], Subscript["S", InputForm[1/2]]}]"_x000D_
</v>
      </c>
      <c r="BQ4" t="str">
        <f>CONCATENATE("AnElement.Van_Der_Waals_Radius = ",CHAR(34),TRIM(ElementData!BO4),CHAR(34),CHAR(13),CHAR(10))</f>
        <v xml:space="preserve">AnElement.Van_Der_Waals_Radius = "120"_x000D_
</v>
      </c>
      <c r="BR4" t="str">
        <f>CONCATENATE("AnElement.Decay_Mode = ",CHAR(34),TRIM(ElementData!BP4),CHAR(34),CHAR(13),CHAR(10))</f>
        <v xml:space="preserve">AnElement.Decay_Mode = ""_x000D_
</v>
      </c>
      <c r="BS4" t="str">
        <f>CONCATENATE("AnElement.HalfLife = ",CHAR(34),TRIM(ElementData!BQ4),CHAR(34),CHAR(13),CHAR(10))</f>
        <v xml:space="preserve">AnElement.HalfLife = "Infinity"_x000D_
</v>
      </c>
      <c r="BT4" t="str">
        <f>CONCATENATE("AnElement.Isotope_Abundances = ",CHAR(34),TRIM(ElementData!BR4),CHAR(34),CHAR(13),CHAR(10))</f>
        <v xml:space="preserve">AnElement.Isotope_Abundances = "{{1, 0.999885`6.}, {2, 0.000115`3.}}"_x000D_
</v>
      </c>
      <c r="BU4" t="str">
        <f>CONCATENATE("AnElement.Known_Isotopes = ",CHAR(34),TRIM(ElementData!BS4),CHAR(34),CHAR(13),CHAR(10))</f>
        <v xml:space="preserve">AnElement.Known_Isotopes = "{1, 2, 3, 4, 5, 6, 7}"_x000D_
</v>
      </c>
      <c r="BV4" t="str">
        <f>CONCATENATE("AnElement.Lifetime = ",CHAR(34),TRIM(ElementData!BT4),CHAR(34),CHAR(13),CHAR(10))</f>
        <v xml:space="preserve">AnElement.Lifetime = "Infinity"_x000D_
</v>
      </c>
      <c r="BW4" t="str">
        <f>CONCATENATE("AnElement.Neutron_Cross_Section = ",CHAR(34),TRIM(ElementData!BU4),CHAR(34),CHAR(13),CHAR(10))</f>
        <v xml:space="preserve">AnElement.Neutron_Cross_Section = "0.332"_x000D_
</v>
      </c>
      <c r="BX4" t="str">
        <f>CONCATENATE("AnElement.Neutron_Mass_Absorption = ",CHAR(34),TRIM(ElementData!BV4),CHAR(34),CHAR(13),CHAR(10))</f>
        <v xml:space="preserve">AnElement.Neutron_Mass_Absorption = "0.011"_x000D_
</v>
      </c>
      <c r="BY4" t="str">
        <f>CONCATENATE("AnElement.Radioactive = ",CHAR(34),TRIM(ElementData!BW4),CHAR(34),CHAR(13),CHAR(10))</f>
        <v xml:space="preserve">AnElement.Radioactive = "FALSE"_x000D_
</v>
      </c>
      <c r="BZ4" t="str">
        <f>CONCATENATE("AnElement.Stable_Isotopes = ",CHAR(34),TRIM(ElementData!BX4),CHAR(34),CHAR(13),CHAR(10))</f>
        <v xml:space="preserve">AnElement.Stable_Isotopes = "{1, 2}"_x000D_
</v>
      </c>
      <c r="CA4" t="str">
        <f>CONCATENATE("AnElement.Crust_Abundance = ",CHAR(34),TRIM(ElementData!BY4),CHAR(34),CHAR(13),CHAR(10))</f>
        <v xml:space="preserve">AnElement.Crust_Abundance = "0.0015"_x000D_
</v>
      </c>
      <c r="CB4" t="str">
        <f>CONCATENATE("AnElement.Human_Abundance = ",CHAR(34),TRIM(ElementData!BZ4),CHAR(34),CHAR(13),CHAR(10))</f>
        <v xml:space="preserve">AnElement.Human_Abundance = "0.1"_x000D_
</v>
      </c>
      <c r="CC4" t="str">
        <f>CONCATENATE("AnElement.Meteorite_Abundance = ",CHAR(34),TRIM(ElementData!CA4),CHAR(34),CHAR(13),CHAR(10))</f>
        <v xml:space="preserve">AnElement.Meteorite_Abundance = "0.024"_x000D_
</v>
      </c>
      <c r="CD4" t="str">
        <f>CONCATENATE("AnElement.Ocean_Abundance = ",CHAR(34),TRIM(ElementData!CB4),CHAR(34),CHAR(13),CHAR(10))</f>
        <v xml:space="preserve">AnElement.Ocean_Abundance = "0.11"_x000D_
</v>
      </c>
      <c r="CE4" t="str">
        <f>CONCATENATE("AnElement.Solar_Abundance = ",CHAR(34),TRIM(ElementData!CC4),CHAR(34),CHAR(13),CHAR(10))</f>
        <v xml:space="preserve">AnElement.Solar_Abundance = "0.75"_x000D_
</v>
      </c>
      <c r="CF4" t="str">
        <f>CONCATENATE("AnElement.Universe_Abundance = ",CHAR(34),TRIM(ElementData!CD4),CHAR(34),CHAR(13),CHAR(10))</f>
        <v xml:space="preserve">AnElement.Universe_Abundance = "0.75"_x000D_
</v>
      </c>
      <c r="CG4" t="str">
        <f>CONCATENATE("AnElement.Radius_Empirical = ",CHAR(34),TRIM(ElementData!CE4),CHAR(34),CHAR(13),CHAR(10))</f>
        <v xml:space="preserve">AnElement.Radius_Empirical = "25"_x000D_
</v>
      </c>
      <c r="CH4" t="str">
        <f>CONCATENATE("AnElement.Radius_Calculated = ",CHAR(34),TRIM(ElementData!CF4),CHAR(34),CHAR(13),CHAR(10))</f>
        <v xml:space="preserve">AnElement.Radius_Calculated = "53"_x000D_
</v>
      </c>
      <c r="CI4" t="str">
        <f>CONCATENATE("AnElement.Radius_Van_Der_Waals = ",CHAR(34),TRIM(ElementData!CG4),CHAR(34),CHAR(13),CHAR(10))</f>
        <v xml:space="preserve">AnElement.Radius_Van_Der_Waals = "120"_x000D_
</v>
      </c>
      <c r="CJ4" t="str">
        <f>CONCATENATE("AnElement.Radius_Covalent_Single_Bond = ",CHAR(34),TRIM(ElementData!CH4),CHAR(34),CHAR(13),CHAR(10))</f>
        <v xml:space="preserve">AnElement.Radius_Covalent_Single_Bond = "38"_x000D_
</v>
      </c>
      <c r="CK4" t="str">
        <f>CONCATENATE("AnElement.Radius_Covalent_Triple_Bond = ",CHAR(34),TRIM(ElementData!CI4),CHAR(34),CHAR(13),CHAR(10))</f>
        <v xml:space="preserve">AnElement.Radius_Covalent_Triple_Bond = ""_x000D_
</v>
      </c>
      <c r="CL4" t="str">
        <f>CONCATENATE("AnElement.Radius_Metallic = ",CHAR(34),TRIM(ElementData!CJ4),CHAR(34),CHAR(13),CHAR(10))</f>
        <v xml:space="preserve">AnElement.Radius_Metallic = ""_x000D_
</v>
      </c>
      <c r="CM4" t="str">
        <f>CONCATENATE("List.add(AnElement)",CHAR(13),CHAR(10))</f>
        <v xml:space="preserve">List.add(AnElement)_x000D_
</v>
      </c>
    </row>
    <row r="5" spans="1:91" x14ac:dyDescent="0.25">
      <c r="A5" t="str">
        <f>CONCATENATE("Case ",ElementData!A5 - 1,CHAR(13),CHAR(10))</f>
        <v xml:space="preserve">Case 1_x000D_
</v>
      </c>
      <c r="B5" t="str">
        <f t="shared" ref="B5:B68" si="0">CONCATENATE("AnElement  =  new Element",CHAR(13),CHAR(10))</f>
        <v xml:space="preserve">AnElement  =  new Element_x000D_
</v>
      </c>
      <c r="C5" t="str">
        <f>CONCATENATE("AnElement.Atomic_Number = ",ElementData!A5,CHAR(13),CHAR(10))</f>
        <v xml:space="preserve">AnElement.Atomic_Number = 2_x000D_
</v>
      </c>
      <c r="D5" t="str">
        <f>CONCATENATE("AnElement.Name = ",CHAR(34),TRIM(ElementData!B5),CHAR(34),CHAR(13),CHAR(10))</f>
        <v xml:space="preserve">AnElement.Name = "Helium"_x000D_
</v>
      </c>
      <c r="E5" t="str">
        <f>CONCATENATE("AnElement.Symbol = ",CHAR(34),TRIM(ElementData!C5),CHAR(34),CHAR(13),CHAR(10))</f>
        <v xml:space="preserve">AnElement.Symbol = "He"_x000D_
</v>
      </c>
      <c r="F5" t="str">
        <f>CONCATENATE("AnElement.Allotrope_Names = ",CHAR(34),TRIM(ElementData!D5),CHAR(34),CHAR(13),CHAR(10))</f>
        <v xml:space="preserve">AnElement.Allotrope_Names = ""_x000D_
</v>
      </c>
      <c r="G5" t="str">
        <f>CONCATENATE("AnElement.Alternate_Names = ",CHAR(34),TRIM(ElementData!E5),CHAR(34),CHAR(13),CHAR(10))</f>
        <v xml:space="preserve">AnElement.Alternate_Names = ""_x000D_
</v>
      </c>
      <c r="H5" t="str">
        <f>CONCATENATE("AnElement.CAS_Number = ",CHAR(34),TRIM(ElementData!F5),CHAR(34),CHAR(13),CHAR(10))</f>
        <v xml:space="preserve">AnElement.CAS_Number = "CAS7440-59-7"_x000D_
</v>
      </c>
      <c r="I5" t="str">
        <f>CONCATENATE("AnElement.Icon_Color = ",CHAR(34),TRIM(ElementData!G5),CHAR(34),CHAR(13),CHAR(10))</f>
        <v xml:space="preserve">AnElement.Icon_Color = "0.836713, 1., 1."_x000D_
</v>
      </c>
      <c r="J5" t="str">
        <f>CONCATENATE("AnElement.Block = ",CHAR(34),TRIM(ElementData!H5),CHAR(34),CHAR(13),CHAR(10))</f>
        <v xml:space="preserve">AnElement.Block = "p"_x000D_
</v>
      </c>
      <c r="K5" t="str">
        <f>CONCATENATE("AnElement.Group = ",CHAR(34),TRIM(ElementData!I5),CHAR(34),CHAR(13),CHAR(10))</f>
        <v xml:space="preserve">AnElement.Group = "18"_x000D_
</v>
      </c>
      <c r="L5" t="str">
        <f>CONCATENATE("AnElement.Period = ",CHAR(34),TRIM(ElementData!J5),CHAR(34),CHAR(13),CHAR(10))</f>
        <v xml:space="preserve">AnElement.Period = "1"_x000D_
</v>
      </c>
      <c r="M5" t="str">
        <f>CONCATENATE("AnElement.Series = ",CHAR(34),TRIM(ElementData!K5),CHAR(34),CHAR(13),CHAR(10))</f>
        <v xml:space="preserve">AnElement.Series = "NobleGas"_x000D_
</v>
      </c>
      <c r="N5" t="str">
        <f>CONCATENATE("AnElement.Atomic_Weight = ",CHAR(34),TRIM(ElementData!L5),CHAR(34),CHAR(13),CHAR(10))</f>
        <v xml:space="preserve">AnElement.Atomic_Weight = "4.002602"_x000D_
</v>
      </c>
      <c r="O5" t="str">
        <f>CONCATENATE("AnElement.Brinell_Hardness = ",CHAR(34),TRIM(ElementData!M5),CHAR(34),CHAR(13),CHAR(10))</f>
        <v xml:space="preserve">AnElement.Brinell_Hardness = ""_x000D_
</v>
      </c>
      <c r="P5" t="str">
        <f>CONCATENATE("AnElement.Bulk_Modulus = ",CHAR(34),TRIM(ElementData!N5),CHAR(34),CHAR(13),CHAR(10))</f>
        <v xml:space="preserve">AnElement.Bulk_Modulus = ""_x000D_
</v>
      </c>
      <c r="Q5" t="str">
        <f>CONCATENATE("AnElement.Density = ",CHAR(34),TRIM(ElementData!O5),CHAR(34),CHAR(13),CHAR(10))</f>
        <v xml:space="preserve">AnElement.Density = "0.1785"_x000D_
</v>
      </c>
      <c r="R5" t="str">
        <f>CONCATENATE("AnElement.Liquid_Density = ",CHAR(34),TRIM(ElementData!P5),CHAR(34),CHAR(13),CHAR(10))</f>
        <v xml:space="preserve">AnElement.Liquid_Density = ""_x000D_
</v>
      </c>
      <c r="S5" t="str">
        <f>CONCATENATE("AnElement.Mohs_Hardness = ",CHAR(34),TRIM(ElementData!Q5),CHAR(34),CHAR(13),CHAR(10))</f>
        <v xml:space="preserve">AnElement.Mohs_Hardness = ""_x000D_
</v>
      </c>
      <c r="T5" t="str">
        <f>CONCATENATE("AnElement.Molar_Volume = ",CHAR(34),TRIM(ElementData!R5),CHAR(34),CHAR(13),CHAR(10))</f>
        <v xml:space="preserve">AnElement.Molar_Volume = "0.0224235406162465"_x000D_
</v>
      </c>
      <c r="U5" t="str">
        <f>CONCATENATE("AnElement.Poission_Ratio = ",CHAR(34),TRIM(ElementData!S5),CHAR(34),CHAR(13),CHAR(10))</f>
        <v xml:space="preserve">AnElement.Poission_Ratio = ""_x000D_
</v>
      </c>
      <c r="V5" t="str">
        <f>CONCATENATE("AnElement.Shear_Modulus = ",CHAR(34),TRIM(ElementData!T5),CHAR(34),CHAR(13),CHAR(10))</f>
        <v xml:space="preserve">AnElement.Shear_Modulus = ""_x000D_
</v>
      </c>
      <c r="W5" t="str">
        <f>CONCATENATE("AnElement.Sound_Speed = ",CHAR(34),TRIM(ElementData!U5),CHAR(34),CHAR(13),CHAR(10))</f>
        <v xml:space="preserve">AnElement.Sound_Speed = "970"_x000D_
</v>
      </c>
      <c r="X5" t="str">
        <f>CONCATENATE("AnElement.Thermal_Conductivity = ",CHAR(34),TRIM(ElementData!V5),CHAR(34),CHAR(13),CHAR(10))</f>
        <v xml:space="preserve">AnElement.Thermal_Conductivity = "0.1513"_x000D_
</v>
      </c>
      <c r="Y5" t="str">
        <f>CONCATENATE("AnElement.Thermal_Expansion = ",CHAR(34),TRIM(ElementData!W5),CHAR(34),CHAR(13),CHAR(10))</f>
        <v xml:space="preserve">AnElement.Thermal_Expansion = ""_x000D_
</v>
      </c>
      <c r="Z5" t="str">
        <f>CONCATENATE("AnElement.Vickers_Hardness = ",CHAR(34),TRIM(ElementData!X5),CHAR(34),CHAR(13),CHAR(10))</f>
        <v xml:space="preserve">AnElement.Vickers_Hardness = ""_x000D_
</v>
      </c>
      <c r="AA5" t="str">
        <f>CONCATENATE("AnElement.Young_Modulus = ",CHAR(34),TRIM(ElementData!Y5),CHAR(34),CHAR(13),CHAR(10))</f>
        <v xml:space="preserve">AnElement.Young_Modulus = ""_x000D_
</v>
      </c>
      <c r="AB5" t="str">
        <f>CONCATENATE("AnElement.Absolute_Boiling_Point = ",CHAR(34),TRIM(ElementData!Z5),CHAR(34),CHAR(13),CHAR(10))</f>
        <v xml:space="preserve">AnElement.Absolute_Boiling_Point = "4.22"_x000D_
</v>
      </c>
      <c r="AC5" t="str">
        <f>CONCATENATE("AnElement.Absolute_Melting_Point = ",CHAR(34),TRIM(ElementData!AA5),CHAR(34),CHAR(13),CHAR(10))</f>
        <v xml:space="preserve">AnElement.Absolute_Melting_Point = ""_x000D_
</v>
      </c>
      <c r="AD5" t="str">
        <f>CONCATENATE("AnElement.Adiabatic_Index = ",CHAR(34),TRIM(ElementData!AB5),CHAR(34),CHAR(13),CHAR(10))</f>
        <v xml:space="preserve">AnElement.Adiabatic_Index = "1.666666667"_x000D_
</v>
      </c>
      <c r="AE5" t="str">
        <f>CONCATENATE("AnElement.Boiling_Point = ",CHAR(34),TRIM(ElementData!AC5),CHAR(34),CHAR(13),CHAR(10))</f>
        <v xml:space="preserve">AnElement.Boiling_Point = "-268.93"_x000D_
</v>
      </c>
      <c r="AF5" t="str">
        <f>CONCATENATE("AnElement.Critical_Pressure = ",CHAR(34),TRIM(ElementData!AD5),CHAR(34),CHAR(13),CHAR(10))</f>
        <v xml:space="preserve">AnElement.Critical_Pressure = "0.227"_x000D_
</v>
      </c>
      <c r="AG5" t="str">
        <f>CONCATENATE("AnElement.Critical_Temperature = ",CHAR(34),TRIM(ElementData!AE5),CHAR(34),CHAR(13),CHAR(10))</f>
        <v xml:space="preserve">AnElement.Critical_Temperature = "5.19"_x000D_
</v>
      </c>
      <c r="AH5" t="str">
        <f>CONCATENATE("AnElement.Curie_Point = ",CHAR(34),TRIM(ElementData!AF5),CHAR(34),CHAR(13),CHAR(10))</f>
        <v xml:space="preserve">AnElement.Curie_Point = ""_x000D_
</v>
      </c>
      <c r="AI5" t="str">
        <f>CONCATENATE("AnElement.Fusion_Heat = ",CHAR(34),TRIM(ElementData!AG5),CHAR(34),CHAR(13),CHAR(10))</f>
        <v xml:space="preserve">AnElement.Fusion_Heat = "0.02"_x000D_
</v>
      </c>
      <c r="AJ5" t="str">
        <f>CONCATENATE("AnElement.Melting_Point = ",CHAR(34),TRIM(ElementData!AH5),CHAR(34),CHAR(13),CHAR(10))</f>
        <v xml:space="preserve">AnElement.Melting_Point = ""_x000D_
</v>
      </c>
      <c r="AK5" t="str">
        <f>CONCATENATE("AnElement.Neel_Point = ",CHAR(34),TRIM(ElementData!AI5),CHAR(34),CHAR(13),CHAR(10))</f>
        <v xml:space="preserve">AnElement.Neel_Point = ""_x000D_
</v>
      </c>
      <c r="AL5" t="str">
        <f>CONCATENATE("AnElement.Phase = ",CHAR(34),TRIM(ElementData!AJ5),CHAR(34),CHAR(13),CHAR(10))</f>
        <v xml:space="preserve">AnElement.Phase = "Gas"_x000D_
</v>
      </c>
      <c r="AM5" t="str">
        <f>CONCATENATE("AnElement.Specific_Heat = ",CHAR(34),TRIM(ElementData!AL5),CHAR(34),CHAR(13),CHAR(10))</f>
        <v xml:space="preserve">AnElement.Specific_Heat = ""_x000D_
</v>
      </c>
      <c r="AN5" t="str">
        <f>CONCATENATE("AnElement.Superconducting_Point = ",CHAR(34),TRIM(ElementData!AL5),CHAR(34),CHAR(13),CHAR(10))</f>
        <v xml:space="preserve">AnElement.Superconducting_Point = ""_x000D_
</v>
      </c>
      <c r="AO5" t="str">
        <f>CONCATENATE("AnElement.Vaporization_Heat = ",CHAR(34),TRIM(ElementData!AM5),CHAR(34),CHAR(13),CHAR(10))</f>
        <v xml:space="preserve">AnElement.Vaporization_Heat = "0.083"_x000D_
</v>
      </c>
      <c r="AP5" t="str">
        <f>CONCATENATE("AnElement.Color = ",CHAR(34),TRIM(ElementData!AN5),CHAR(34),CHAR(13),CHAR(10))</f>
        <v xml:space="preserve">AnElement.Color = "Colorless"_x000D_
</v>
      </c>
      <c r="AQ5" t="str">
        <f>CONCATENATE("AnElement.Electrical_Conductivity = ",CHAR(34),TRIM(ElementData!AO5),CHAR(34),CHAR(13),CHAR(10))</f>
        <v xml:space="preserve">AnElement.Electrical_Conductivity = ""_x000D_
</v>
      </c>
      <c r="AR5" t="str">
        <f>CONCATENATE("AnElement.Electrical_Type = ",CHAR(34),TRIM(ElementData!AP5),CHAR(34),CHAR(13),CHAR(10))</f>
        <v xml:space="preserve">AnElement.Electrical_Type = ""_x000D_
</v>
      </c>
      <c r="AS5" t="str">
        <f>CONCATENATE("AnElement.Magnetic_Type = ",CHAR(34),TRIM(ElementData!AQ5),CHAR(34),CHAR(13),CHAR(10))</f>
        <v xml:space="preserve">AnElement.Magnetic_Type = "Diamagnetic"_x000D_
</v>
      </c>
      <c r="AT5" t="str">
        <f>CONCATENATE("AnElement.Mass_Magnetic_Susceptibility = ",CHAR(34),TRIM(ElementData!AR5),CHAR(34),CHAR(13),CHAR(10))</f>
        <v xml:space="preserve">AnElement.Mass_Magnetic_Susceptibility = "-0.0000000059"_x000D_
</v>
      </c>
      <c r="AU5" t="str">
        <f>CONCATENATE("AnElement.Molar_Magnetic_Susceptibility = ",CHAR(34),TRIM(ElementData!AS5),CHAR(34),CHAR(13),CHAR(10))</f>
        <v xml:space="preserve">AnElement.Molar_Magnetic_Susceptibility = "-0.0000000000236"_x000D_
</v>
      </c>
      <c r="AV5" t="str">
        <f>CONCATENATE("AnElement.Refractive_Index = ",CHAR(34),TRIM(ElementData!AT5),CHAR(34),CHAR(13),CHAR(10))</f>
        <v xml:space="preserve">AnElement.Refractive_Index = "1.000035"_x000D_
</v>
      </c>
      <c r="AW5" t="str">
        <f>CONCATENATE("AnElement.Resistivity = ",CHAR(34),TRIM(ElementData!AU5),CHAR(34),CHAR(13),CHAR(10))</f>
        <v xml:space="preserve">AnElement.Resistivity = ""_x000D_
</v>
      </c>
      <c r="AX5" t="str">
        <f>CONCATENATE("AnElement.Volume_Magnetic_Susceptibility = ",CHAR(34),TRIM(ElementData!AV5),CHAR(34),CHAR(13),CHAR(10))</f>
        <v xml:space="preserve">AnElement.Volume_Magnetic_Susceptibility = "-0.00000000105"_x000D_
</v>
      </c>
      <c r="AY5" t="str">
        <f>CONCATENATE("AnElement.Allotropic_Multiplicities = ",CHAR(34),TRIM(ElementData!AW5),CHAR(34),CHAR(13),CHAR(10))</f>
        <v xml:space="preserve">AnElement.Allotropic_Multiplicities = ""_x000D_
</v>
      </c>
      <c r="AZ5" t="str">
        <f>CONCATENATE("AnElement.Common_Compound_Names = ",CHAR(34),TRIM(ElementData!AX5),CHAR(34),CHAR(13),CHAR(10))</f>
        <v xml:space="preserve">AnElement.Common_Compound_Names = "LiquidHelium"_x000D_
</v>
      </c>
      <c r="BA5" t="str">
        <f>CONCATENATE("AnElement.Electron_Affinity = ",CHAR(34),TRIM(ElementData!AY5),CHAR(34),CHAR(13),CHAR(10))</f>
        <v xml:space="preserve">AnElement.Electron_Affinity = "0"_x000D_
</v>
      </c>
      <c r="BB5" t="str">
        <f>CONCATENATE("AnElement.Electronegativity = ",CHAR(34),TRIM(ElementData!AZ5),CHAR(34),CHAR(13),CHAR(10))</f>
        <v xml:space="preserve">AnElement.Electronegativity = ""_x000D_
</v>
      </c>
      <c r="BC5" t="str">
        <f>CONCATENATE("AnElement.Gas_Atomic_Multiplicities = ",CHAR(34),TRIM(ElementData!BA5),CHAR(34),CHAR(13),CHAR(10))</f>
        <v xml:space="preserve">AnElement.Gas_Atomic_Multiplicities = "1"_x000D_
</v>
      </c>
      <c r="BD5" t="str">
        <f>CONCATENATE("AnElement.Valence = ",CHAR(34),TRIM(ElementData!BB5),CHAR(34),CHAR(13),CHAR(10))</f>
        <v xml:space="preserve">AnElement.Valence = "0"_x000D_
</v>
      </c>
      <c r="BE5" t="str">
        <f>CONCATENATE("AnElement.Crystal_Structure = ",CHAR(34),TRIM(ElementData!BC5),CHAR(34),CHAR(13),CHAR(10))</f>
        <v xml:space="preserve">AnElement.Crystal_Structure = "FaceCenteredCubic"_x000D_
</v>
      </c>
      <c r="BF5" t="str">
        <f>CONCATENATE("AnElement.Lattice_Angles = ",CHAR(34),TRIM(ElementData!BD5),CHAR(34),CHAR(13),CHAR(10))</f>
        <v xml:space="preserve">AnElement.Lattice_Angles = "{Pi/2, Pi/2, Pi/2}"_x000D_
</v>
      </c>
      <c r="BG5" t="str">
        <f>CONCATENATE("AnElement.Lattice_Constants = ",CHAR(34),TRIM(ElementData!BE5),CHAR(34),CHAR(13),CHAR(10))</f>
        <v xml:space="preserve">AnElement.Lattice_Constants = "{424.2`4., 424.2`4., 424.2`4.}"_x000D_
</v>
      </c>
      <c r="BH5" t="str">
        <f>CONCATENATE("AnElement.Space_Group_Number = ",CHAR(34),TRIM(ElementData!BF5),CHAR(34),CHAR(13),CHAR(10))</f>
        <v xml:space="preserve">AnElement.Space_Group_Number = "225"_x000D_
</v>
      </c>
      <c r="BI5" t="str">
        <f>CONCATENATE("AnElement.Space_Group_Name = ",CHAR(34),TRIM(ElementData!BG5),CHAR(34),CHAR(13),CHAR(10))</f>
        <v xml:space="preserve">AnElement.Space_Group_Name = "Row[{"Fm", OverBar[3], "m"}]"_x000D_
</v>
      </c>
      <c r="BJ5" t="str">
        <f>CONCATENATE("AnElement.Atomic_Radius = ",CHAR(34),TRIM(ElementData!BH5),CHAR(34),CHAR(13),CHAR(10))</f>
        <v xml:space="preserve">AnElement.Atomic_Radius = "31"_x000D_
</v>
      </c>
      <c r="BK5" t="str">
        <f>CONCATENATE("AnElement.Covalent_Radius = ",CHAR(34),TRIM(ElementData!BI5),CHAR(34),CHAR(13),CHAR(10))</f>
        <v xml:space="preserve">AnElement.Covalent_Radius = "28"_x000D_
</v>
      </c>
      <c r="BL5" t="str">
        <f>CONCATENATE("AnElement.Electron_Configuration= ",CHAR(34),TRIM(ElementData!BJ5),CHAR(34),CHAR(13),CHAR(10))</f>
        <v xml:space="preserve">AnElement.Electron_Configuration= "{{2}}"_x000D_
</v>
      </c>
      <c r="BM5" t="str">
        <f>CONCATENATE("AnElement.Electron_Configuration_String = ",CHAR(34),TRIM(ElementData!BK5),CHAR(34),CHAR(13),CHAR(10))</f>
        <v xml:space="preserve">AnElement.Electron_Configuration_String = "Row[{1, Superscript["s", 2]}]"_x000D_
</v>
      </c>
      <c r="BN5" t="str">
        <f>CONCATENATE("AnElement.Electron_Shell_Configuration = ",CHAR(34),TRIM(ElementData!BL5),CHAR(34),CHAR(13),CHAR(10))</f>
        <v xml:space="preserve">AnElement.Electron_Shell_Configuration = "{2}"_x000D_
</v>
      </c>
      <c r="BO5" t="str">
        <f>CONCATENATE("AnElement.Ionization_Energies = ",CHAR(34),TRIM(ElementData!BM5),CHAR(34),CHAR(13),CHAR(10))</f>
        <v xml:space="preserve">AnElement.Ionization_Energies = "{2372.3`5., 5250.5`5.}"_x000D_
</v>
      </c>
      <c r="BP5" t="str">
        <f>CONCATENATE("AnElement.Quantum_Numbers = ",CHAR(34),TRIM(ElementData!BN5),CHAR(34),CHAR(13),CHAR(10))</f>
        <v xml:space="preserve">AnElement.Quantum_Numbers = "Row[{Superscript["", 1], Subscript["S", InputForm[0]]}]"_x000D_
</v>
      </c>
      <c r="BQ5" t="str">
        <f>CONCATENATE("AnElement.Van_Der_Waals_Radius = ",CHAR(34),TRIM(ElementData!BO5),CHAR(34),CHAR(13),CHAR(10))</f>
        <v xml:space="preserve">AnElement.Van_Der_Waals_Radius = "140"_x000D_
</v>
      </c>
      <c r="BR5" t="str">
        <f>CONCATENATE("AnElement.Decay_Mode = ",CHAR(34),TRIM(ElementData!BP5),CHAR(34),CHAR(13),CHAR(10))</f>
        <v xml:space="preserve">AnElement.Decay_Mode = ""_x000D_
</v>
      </c>
      <c r="BS5" t="str">
        <f>CONCATENATE("AnElement.HalfLife = ",CHAR(34),TRIM(ElementData!BQ5),CHAR(34),CHAR(13),CHAR(10))</f>
        <v xml:space="preserve">AnElement.HalfLife = "Infinity"_x000D_
</v>
      </c>
      <c r="BT5" t="str">
        <f>CONCATENATE("AnElement.Isotope_Abundances = ",CHAR(34),TRIM(ElementData!BR5),CHAR(34),CHAR(13),CHAR(10))</f>
        <v xml:space="preserve">AnElement.Isotope_Abundances = "{{3, 1.37`3.*^-6}, {4, 0.99999863`8.}}"_x000D_
</v>
      </c>
      <c r="BU5" t="str">
        <f>CONCATENATE("AnElement.Known_Isotopes = ",CHAR(34),TRIM(ElementData!BS5),CHAR(34),CHAR(13),CHAR(10))</f>
        <v xml:space="preserve">AnElement.Known_Isotopes = "{3, 4, 5, 6, 7, 8, 9, 10}"_x000D_
</v>
      </c>
      <c r="BV5" t="str">
        <f>CONCATENATE("AnElement.Lifetime = ",CHAR(34),TRIM(ElementData!BT5),CHAR(34),CHAR(13),CHAR(10))</f>
        <v xml:space="preserve">AnElement.Lifetime = "Infinity"_x000D_
</v>
      </c>
      <c r="BW5" t="str">
        <f>CONCATENATE("AnElement.Neutron_Cross_Section = ",CHAR(34),TRIM(ElementData!BU5),CHAR(34),CHAR(13),CHAR(10))</f>
        <v xml:space="preserve">AnElement.Neutron_Cross_Section = "0.007"_x000D_
</v>
      </c>
      <c r="BX5" t="str">
        <f>CONCATENATE("AnElement.Neutron_Mass_Absorption = ",CHAR(34),TRIM(ElementData!BV5),CHAR(34),CHAR(13),CHAR(10))</f>
        <v xml:space="preserve">AnElement.Neutron_Mass_Absorption = "0.00001"_x000D_
</v>
      </c>
      <c r="BY5" t="str">
        <f>CONCATENATE("AnElement.Radioactive = ",CHAR(34),TRIM(ElementData!BW5),CHAR(34),CHAR(13),CHAR(10))</f>
        <v xml:space="preserve">AnElement.Radioactive = "FALSE"_x000D_
</v>
      </c>
      <c r="BZ5" t="str">
        <f>CONCATENATE("AnElement.Stable_Isotopes = ",CHAR(34),TRIM(ElementData!BX5),CHAR(34),CHAR(13),CHAR(10))</f>
        <v xml:space="preserve">AnElement.Stable_Isotopes = "{3, 4}"_x000D_
</v>
      </c>
      <c r="CA5" t="str">
        <f>CONCATENATE("AnElement.Crust_Abundance = ",CHAR(34),TRIM(ElementData!BY5),CHAR(34),CHAR(13),CHAR(10))</f>
        <v xml:space="preserve">AnElement.Crust_Abundance = "0.0000000055"_x000D_
</v>
      </c>
      <c r="CB5" t="str">
        <f>CONCATENATE("AnElement.Human_Abundance = ",CHAR(34),TRIM(ElementData!BZ5),CHAR(34),CHAR(13),CHAR(10))</f>
        <v xml:space="preserve">AnElement.Human_Abundance = ""_x000D_
</v>
      </c>
      <c r="CC5" t="str">
        <f>CONCATENATE("AnElement.Meteorite_Abundance = ",CHAR(34),TRIM(ElementData!CA5),CHAR(34),CHAR(13),CHAR(10))</f>
        <v xml:space="preserve">AnElement.Meteorite_Abundance = ""_x000D_
</v>
      </c>
      <c r="CD5" t="str">
        <f>CONCATENATE("AnElement.Ocean_Abundance = ",CHAR(34),TRIM(ElementData!CB5),CHAR(34),CHAR(13),CHAR(10))</f>
        <v xml:space="preserve">AnElement.Ocean_Abundance = "0.0000000000072"_x000D_
</v>
      </c>
      <c r="CE5" t="str">
        <f>CONCATENATE("AnElement.Solar_Abundance = ",CHAR(34),TRIM(ElementData!CC5),CHAR(34),CHAR(13),CHAR(10))</f>
        <v xml:space="preserve">AnElement.Solar_Abundance = "0.23"_x000D_
</v>
      </c>
      <c r="CF5" t="str">
        <f>CONCATENATE("AnElement.Universe_Abundance = ",CHAR(34),TRIM(ElementData!CD5),CHAR(34),CHAR(13),CHAR(10))</f>
        <v xml:space="preserve">AnElement.Universe_Abundance = "0.23"_x000D_
</v>
      </c>
      <c r="CG5" t="str">
        <f>CONCATENATE("AnElement.Radius_Empirical = ",CHAR(34),TRIM(ElementData!CE5),CHAR(34),CHAR(13),CHAR(10))</f>
        <v xml:space="preserve">AnElement.Radius_Empirical = ""_x000D_
</v>
      </c>
      <c r="CH5" t="str">
        <f>CONCATENATE("AnElement.Radius_Calculated = ",CHAR(34),TRIM(ElementData!CF5),CHAR(34),CHAR(13),CHAR(10))</f>
        <v xml:space="preserve">AnElement.Radius_Calculated = "31"_x000D_
</v>
      </c>
      <c r="CI5" t="str">
        <f>CONCATENATE("AnElement.Radius_Van_Der_Waals = ",CHAR(34),TRIM(ElementData!CG5),CHAR(34),CHAR(13),CHAR(10))</f>
        <v xml:space="preserve">AnElement.Radius_Van_Der_Waals = "140"_x000D_
</v>
      </c>
      <c r="CJ5" t="str">
        <f>CONCATENATE("AnElement.Radius_Covalent_Single_Bond = ",CHAR(34),TRIM(ElementData!CH5),CHAR(34),CHAR(13),CHAR(10))</f>
        <v xml:space="preserve">AnElement.Radius_Covalent_Single_Bond = "32"_x000D_
</v>
      </c>
      <c r="CK5" t="str">
        <f>CONCATENATE("AnElement.Radius_Covalent_Triple_Bond = ",CHAR(34),TRIM(ElementData!CI5),CHAR(34),CHAR(13),CHAR(10))</f>
        <v xml:space="preserve">AnElement.Radius_Covalent_Triple_Bond = ""_x000D_
</v>
      </c>
      <c r="CL5" t="str">
        <f>CONCATENATE("AnElement.Radius_Metallic = ",CHAR(34),TRIM(ElementData!CJ5),CHAR(34),CHAR(13),CHAR(10))</f>
        <v xml:space="preserve">AnElement.Radius_Metallic = ""_x000D_
</v>
      </c>
      <c r="CM5" t="str">
        <f t="shared" ref="CM5:CM68" si="1">CONCATENATE("List.add(AnElement)",CHAR(13),CHAR(10))</f>
        <v xml:space="preserve">List.add(AnElement)_x000D_
</v>
      </c>
    </row>
    <row r="6" spans="1:91" x14ac:dyDescent="0.25">
      <c r="A6" t="str">
        <f>CONCATENATE("Case ",ElementData!A6 - 1,CHAR(13),CHAR(10))</f>
        <v xml:space="preserve">Case 2_x000D_
</v>
      </c>
      <c r="B6" t="str">
        <f t="shared" si="0"/>
        <v xml:space="preserve">AnElement  =  new Element_x000D_
</v>
      </c>
      <c r="C6" t="str">
        <f>CONCATENATE("AnElement.Atomic_Number = ",ElementData!A6,CHAR(13),CHAR(10))</f>
        <v xml:space="preserve">AnElement.Atomic_Number = 3_x000D_
</v>
      </c>
      <c r="D6" t="str">
        <f>CONCATENATE("AnElement.Name = ",CHAR(34),TRIM(ElementData!B6),CHAR(34),CHAR(13),CHAR(10))</f>
        <v xml:space="preserve">AnElement.Name = "Lithium"_x000D_
</v>
      </c>
      <c r="E6" t="str">
        <f>CONCATENATE("AnElement.Symbol = ",CHAR(34),TRIM(ElementData!C6),CHAR(34),CHAR(13),CHAR(10))</f>
        <v xml:space="preserve">AnElement.Symbol = "Li"_x000D_
</v>
      </c>
      <c r="F6" t="str">
        <f>CONCATENATE("AnElement.Allotrope_Names = ",CHAR(34),TRIM(ElementData!D6),CHAR(34),CHAR(13),CHAR(10))</f>
        <v xml:space="preserve">AnElement.Allotrope_Names = ""_x000D_
</v>
      </c>
      <c r="G6" t="str">
        <f>CONCATENATE("AnElement.Alternate_Names = ",CHAR(34),TRIM(ElementData!E6),CHAR(34),CHAR(13),CHAR(10))</f>
        <v xml:space="preserve">AnElement.Alternate_Names = ""_x000D_
</v>
      </c>
      <c r="H6" t="str">
        <f>CONCATENATE("AnElement.CAS_Number = ",CHAR(34),TRIM(ElementData!F6),CHAR(34),CHAR(13),CHAR(10))</f>
        <v xml:space="preserve">AnElement.CAS_Number = "CAS7439-93-2"_x000D_
</v>
      </c>
      <c r="I6" t="str">
        <f>CONCATENATE("AnElement.Icon_Color = ",CHAR(34),TRIM(ElementData!G6),CHAR(34),CHAR(13),CHAR(10))</f>
        <v xml:space="preserve">AnElement.Icon_Color = "0.799435, 0.543572, 0.997559"_x000D_
</v>
      </c>
      <c r="J6" t="str">
        <f>CONCATENATE("AnElement.Block = ",CHAR(34),TRIM(ElementData!H6),CHAR(34),CHAR(13),CHAR(10))</f>
        <v xml:space="preserve">AnElement.Block = "s"_x000D_
</v>
      </c>
      <c r="K6" t="str">
        <f>CONCATENATE("AnElement.Group = ",CHAR(34),TRIM(ElementData!I6),CHAR(34),CHAR(13),CHAR(10))</f>
        <v xml:space="preserve">AnElement.Group = "1"_x000D_
</v>
      </c>
      <c r="L6" t="str">
        <f>CONCATENATE("AnElement.Period = ",CHAR(34),TRIM(ElementData!J6),CHAR(34),CHAR(13),CHAR(10))</f>
        <v xml:space="preserve">AnElement.Period = "2"_x000D_
</v>
      </c>
      <c r="M6" t="str">
        <f>CONCATENATE("AnElement.Series = ",CHAR(34),TRIM(ElementData!K6),CHAR(34),CHAR(13),CHAR(10))</f>
        <v xml:space="preserve">AnElement.Series = "AlkaliMetal"_x000D_
</v>
      </c>
      <c r="N6" t="str">
        <f>CONCATENATE("AnElement.Atomic_Weight = ",CHAR(34),TRIM(ElementData!L6),CHAR(34),CHAR(13),CHAR(10))</f>
        <v xml:space="preserve">AnElement.Atomic_Weight = "6.941"_x000D_
</v>
      </c>
      <c r="O6" t="str">
        <f>CONCATENATE("AnElement.Brinell_Hardness = ",CHAR(34),TRIM(ElementData!M6),CHAR(34),CHAR(13),CHAR(10))</f>
        <v xml:space="preserve">AnElement.Brinell_Hardness = ""_x000D_
</v>
      </c>
      <c r="P6" t="str">
        <f>CONCATENATE("AnElement.Bulk_Modulus = ",CHAR(34),TRIM(ElementData!N6),CHAR(34),CHAR(13),CHAR(10))</f>
        <v xml:space="preserve">AnElement.Bulk_Modulus = "11"_x000D_
</v>
      </c>
      <c r="Q6" t="str">
        <f>CONCATENATE("AnElement.Density = ",CHAR(34),TRIM(ElementData!O6),CHAR(34),CHAR(13),CHAR(10))</f>
        <v xml:space="preserve">AnElement.Density = "535"_x000D_
</v>
      </c>
      <c r="R6" t="str">
        <f>CONCATENATE("AnElement.Liquid_Density = ",CHAR(34),TRIM(ElementData!P6),CHAR(34),CHAR(13),CHAR(10))</f>
        <v xml:space="preserve">AnElement.Liquid_Density = "512"_x000D_
</v>
      </c>
      <c r="S6" t="str">
        <f>CONCATENATE("AnElement.Mohs_Hardness = ",CHAR(34),TRIM(ElementData!Q6),CHAR(34),CHAR(13),CHAR(10))</f>
        <v xml:space="preserve">AnElement.Mohs_Hardness = "0.6"_x000D_
</v>
      </c>
      <c r="T6" t="str">
        <f>CONCATENATE("AnElement.Molar_Volume = ",CHAR(34),TRIM(ElementData!R6),CHAR(34),CHAR(13),CHAR(10))</f>
        <v xml:space="preserve">AnElement.Molar_Volume = "1.29738317757009E-05"_x000D_
</v>
      </c>
      <c r="U6" t="str">
        <f>CONCATENATE("AnElement.Poission_Ratio = ",CHAR(34),TRIM(ElementData!S6),CHAR(34),CHAR(13),CHAR(10))</f>
        <v xml:space="preserve">AnElement.Poission_Ratio = ""_x000D_
</v>
      </c>
      <c r="V6" t="str">
        <f>CONCATENATE("AnElement.Shear_Modulus = ",CHAR(34),TRIM(ElementData!T6),CHAR(34),CHAR(13),CHAR(10))</f>
        <v xml:space="preserve">AnElement.Shear_Modulus = "4.2"_x000D_
</v>
      </c>
      <c r="W6" t="str">
        <f>CONCATENATE("AnElement.Sound_Speed = ",CHAR(34),TRIM(ElementData!U6),CHAR(34),CHAR(13),CHAR(10))</f>
        <v xml:space="preserve">AnElement.Sound_Speed = "6000"_x000D_
</v>
      </c>
      <c r="X6" t="str">
        <f>CONCATENATE("AnElement.Thermal_Conductivity = ",CHAR(34),TRIM(ElementData!V6),CHAR(34),CHAR(13),CHAR(10))</f>
        <v xml:space="preserve">AnElement.Thermal_Conductivity = "85"_x000D_
</v>
      </c>
      <c r="Y6" t="str">
        <f>CONCATENATE("AnElement.Thermal_Expansion = ",CHAR(34),TRIM(ElementData!W6),CHAR(34),CHAR(13),CHAR(10))</f>
        <v xml:space="preserve">AnElement.Thermal_Expansion = "0.000046"_x000D_
</v>
      </c>
      <c r="Z6" t="str">
        <f>CONCATENATE("AnElement.Vickers_Hardness = ",CHAR(34),TRIM(ElementData!X6),CHAR(34),CHAR(13),CHAR(10))</f>
        <v xml:space="preserve">AnElement.Vickers_Hardness = ""_x000D_
</v>
      </c>
      <c r="AA6" t="str">
        <f>CONCATENATE("AnElement.Young_Modulus = ",CHAR(34),TRIM(ElementData!Y6),CHAR(34),CHAR(13),CHAR(10))</f>
        <v xml:space="preserve">AnElement.Young_Modulus = "4.9"_x000D_
</v>
      </c>
      <c r="AB6" t="str">
        <f>CONCATENATE("AnElement.Absolute_Boiling_Point = ",CHAR(34),TRIM(ElementData!Z6),CHAR(34),CHAR(13),CHAR(10))</f>
        <v xml:space="preserve">AnElement.Absolute_Boiling_Point = "1615"_x000D_
</v>
      </c>
      <c r="AC6" t="str">
        <f>CONCATENATE("AnElement.Absolute_Melting_Point = ",CHAR(34),TRIM(ElementData!AA6),CHAR(34),CHAR(13),CHAR(10))</f>
        <v xml:space="preserve">AnElement.Absolute_Melting_Point = "453.69"_x000D_
</v>
      </c>
      <c r="AD6" t="str">
        <f>CONCATENATE("AnElement.Adiabatic_Index = ",CHAR(34),TRIM(ElementData!AB6),CHAR(34),CHAR(13),CHAR(10))</f>
        <v xml:space="preserve">AnElement.Adiabatic_Index = ""_x000D_
</v>
      </c>
      <c r="AE6" t="str">
        <f>CONCATENATE("AnElement.Boiling_Point = ",CHAR(34),TRIM(ElementData!AC6),CHAR(34),CHAR(13),CHAR(10))</f>
        <v xml:space="preserve">AnElement.Boiling_Point = "1342"_x000D_
</v>
      </c>
      <c r="AF6" t="str">
        <f>CONCATENATE("AnElement.Critical_Pressure = ",CHAR(34),TRIM(ElementData!AD6),CHAR(34),CHAR(13),CHAR(10))</f>
        <v xml:space="preserve">AnElement.Critical_Pressure = "67"_x000D_
</v>
      </c>
      <c r="AG6" t="str">
        <f>CONCATENATE("AnElement.Critical_Temperature = ",CHAR(34),TRIM(ElementData!AE6),CHAR(34),CHAR(13),CHAR(10))</f>
        <v xml:space="preserve">AnElement.Critical_Temperature = "3223"_x000D_
</v>
      </c>
      <c r="AH6" t="str">
        <f>CONCATENATE("AnElement.Curie_Point = ",CHAR(34),TRIM(ElementData!AF6),CHAR(34),CHAR(13),CHAR(10))</f>
        <v xml:space="preserve">AnElement.Curie_Point = ""_x000D_
</v>
      </c>
      <c r="AI6" t="str">
        <f>CONCATENATE("AnElement.Fusion_Heat = ",CHAR(34),TRIM(ElementData!AG6),CHAR(34),CHAR(13),CHAR(10))</f>
        <v xml:space="preserve">AnElement.Fusion_Heat = "3"_x000D_
</v>
      </c>
      <c r="AJ6" t="str">
        <f>CONCATENATE("AnElement.Melting_Point = ",CHAR(34),TRIM(ElementData!AH6),CHAR(34),CHAR(13),CHAR(10))</f>
        <v xml:space="preserve">AnElement.Melting_Point = "180.54"_x000D_
</v>
      </c>
      <c r="AK6" t="str">
        <f>CONCATENATE("AnElement.Neel_Point = ",CHAR(34),TRIM(ElementData!AI6),CHAR(34),CHAR(13),CHAR(10))</f>
        <v xml:space="preserve">AnElement.Neel_Point = ""_x000D_
</v>
      </c>
      <c r="AL6" t="str">
        <f>CONCATENATE("AnElement.Phase = ",CHAR(34),TRIM(ElementData!AJ6),CHAR(34),CHAR(13),CHAR(10))</f>
        <v xml:space="preserve">AnElement.Phase = "Solid"_x000D_
</v>
      </c>
      <c r="AM6" t="str">
        <f>CONCATENATE("AnElement.Specific_Heat = ",CHAR(34),TRIM(ElementData!AL6),CHAR(34),CHAR(13),CHAR(10))</f>
        <v xml:space="preserve">AnElement.Specific_Heat = ""_x000D_
</v>
      </c>
      <c r="AN6" t="str">
        <f>CONCATENATE("AnElement.Superconducting_Point = ",CHAR(34),TRIM(ElementData!AL6),CHAR(34),CHAR(13),CHAR(10))</f>
        <v xml:space="preserve">AnElement.Superconducting_Point = ""_x000D_
</v>
      </c>
      <c r="AO6" t="str">
        <f>CONCATENATE("AnElement.Vaporization_Heat = ",CHAR(34),TRIM(ElementData!AM6),CHAR(34),CHAR(13),CHAR(10))</f>
        <v xml:space="preserve">AnElement.Vaporization_Heat = "147"_x000D_
</v>
      </c>
      <c r="AP6" t="str">
        <f>CONCATENATE("AnElement.Color = ",CHAR(34),TRIM(ElementData!AN6),CHAR(34),CHAR(13),CHAR(10))</f>
        <v xml:space="preserve">AnElement.Color = "Silver"_x000D_
</v>
      </c>
      <c r="AQ6" t="str">
        <f>CONCATENATE("AnElement.Electrical_Conductivity = ",CHAR(34),TRIM(ElementData!AO6),CHAR(34),CHAR(13),CHAR(10))</f>
        <v xml:space="preserve">AnElement.Electrical_Conductivity = "11000000"_x000D_
</v>
      </c>
      <c r="AR6" t="str">
        <f>CONCATENATE("AnElement.Electrical_Type = ",CHAR(34),TRIM(ElementData!AP6),CHAR(34),CHAR(13),CHAR(10))</f>
        <v xml:space="preserve">AnElement.Electrical_Type = "Conductor"_x000D_
</v>
      </c>
      <c r="AS6" t="str">
        <f>CONCATENATE("AnElement.Magnetic_Type = ",CHAR(34),TRIM(ElementData!AQ6),CHAR(34),CHAR(13),CHAR(10))</f>
        <v xml:space="preserve">AnElement.Magnetic_Type = "Paramagnetic"_x000D_
</v>
      </c>
      <c r="AT6" t="str">
        <f>CONCATENATE("AnElement.Mass_Magnetic_Susceptibility = ",CHAR(34),TRIM(ElementData!AR6),CHAR(34),CHAR(13),CHAR(10))</f>
        <v xml:space="preserve">AnElement.Mass_Magnetic_Susceptibility = "0.0000000256"_x000D_
</v>
      </c>
      <c r="AU6" t="str">
        <f>CONCATENATE("AnElement.Molar_Magnetic_Susceptibility = ",CHAR(34),TRIM(ElementData!AS6),CHAR(34),CHAR(13),CHAR(10))</f>
        <v xml:space="preserve">AnElement.Molar_Magnetic_Susceptibility = "0.000000000178"_x000D_
</v>
      </c>
      <c r="AV6" t="str">
        <f>CONCATENATE("AnElement.Refractive_Index = ",CHAR(34),TRIM(ElementData!AT6),CHAR(34),CHAR(13),CHAR(10))</f>
        <v xml:space="preserve">AnElement.Refractive_Index = ""_x000D_
</v>
      </c>
      <c r="AW6" t="str">
        <f>CONCATENATE("AnElement.Resistivity = ",CHAR(34),TRIM(ElementData!AU6),CHAR(34),CHAR(13),CHAR(10))</f>
        <v xml:space="preserve">AnElement.Resistivity = "0.000000094"_x000D_
</v>
      </c>
      <c r="AX6" t="str">
        <f>CONCATENATE("AnElement.Volume_Magnetic_Susceptibility = ",CHAR(34),TRIM(ElementData!AV6),CHAR(34),CHAR(13),CHAR(10))</f>
        <v xml:space="preserve">AnElement.Volume_Magnetic_Susceptibility = "0.00000137"_x000D_
</v>
      </c>
      <c r="AY6" t="str">
        <f>CONCATENATE("AnElement.Allotropic_Multiplicities = ",CHAR(34),TRIM(ElementData!AW6),CHAR(34),CHAR(13),CHAR(10))</f>
        <v xml:space="preserve">AnElement.Allotropic_Multiplicities = ""_x000D_
</v>
      </c>
      <c r="AZ6" t="str">
        <f>CONCATENATE("AnElement.Common_Compound_Names = ",CHAR(34),TRIM(ElementData!AX6),CHAR(34),CHAR(13),CHAR(10))</f>
        <v xml:space="preserve">AnElement.Common_Compound_Names = "LithiumHydride, LithiumDeuteride, LithiumBorohydride, Methyllithium, LithiumAmide, LithiumHydroxide, LithiumDeuteroxideDeuteriumOxide, LithiumFluoride, LithiumOxide, LithiumAluminumAlloy, Ethyllithium, LithiumNitride, LithiumAluminumHydride, LithiumMethoxide, LithiumHydroxideMonohydrate6Li1, LithiumHydroxideMonohydrate, LithiumAluminumDeuteride, LithiumHydroxideMonohydrate7Li1, LithiumChloride, LithiumPeroxide, LithiumSulfide, LithiumAzide, LithiumMetaborate, Isopropyllithium, LithiumDimethylamide, LithiumEthoxide, LithiumHypochlorite, LithiumChlorideHydrate, LithiumDimethylaminoborohydride, Butyllithium, TertButyllithium, SecButyllithium, LithiumAluminate, LithiumAcetate, LithiumIsopropoxide, LithiumNitrate, LithiumFormateMonohydrate, Cyclopentadienyllithium, LithiumCarbonate, Lithium6LI2, LithiumDiethylamide, LithiumTertbutoxide, LithiumThiocyanateHydrate, Phenyllithium, LithiumMetaborateDihydrate, LithiumBromide, LithiumSilicate, 2Thienyllithium, LithiumFerrosilicon, LithiumPyrrolidinoborohydride, LithiumAcetylideEthylenediamine:1, LithiumAcetylideEthylenediamine:2, Hexyllithium, LithiumSelenide, LithiumTetrafluoroborate, TrimethylsilylMethyllithium, LithiumIronIIIOxide, LithiumLLactate, LithiumDLactate, LithiumLactate, LithiumTrimethylsilanolate, LithiumCobaltIIIOxide, LithiumPhenoxide, DilithiumOxalate, LithiumAcetateDihydrate, LithiumDihydrogenPhosphate, LithiumTrimethylsilylAcetylide, LithiumBromideHydrate, LithiumMetavanadate, LithiumTriethylHydridoboron, LithiumAcetylacetonate, LithiumPerchlorate, LithiumDeuterioTriethylboronD1, LithiumDiisopropylamide, LithiumPhenylacetylide, LithiumTitanate, LithiumSulfate, LithiumPhosphate, LithiumChloridepotassiumChlorideEutectic, LithiumThiophenolate, LithiumTrifluoroacetate, 2Ethylhexyllithium, Lithium9BBNHydride, LithiumSulfateMonohydrate, LithiumBenzoate, LithiumTetramethylcyclopentadienide, LithiumChromate, LithiumIodide, Lithium2Ethylhexoxide, LithiumPentamethylcyclopentadienide, LithiumAntimonide, LithiumSalicylate, IsopropylmagnesiumChlorideLithiumChlorideComplex, Lithium3Fluoropyridine2Carboxylate, LithiumNiobate, LithiumChromateHydrate, LithiumMorpholinoborohydride, LithiumIodideHydrate, LithiumHexafluorophosphate, LithiumZirconate, LithiumTrifluoromethanesulfonate, LithiumPerchlorateTrihydrate, LithiumPToluenesulfinate, LithiumBisTrimethylsilylAmide, LithiumTetraborate, LithiumMolybdate, LithiumTetrachloroaluminate, LithiumCyclohexanebutyrate, LithiumDiisopropylamideMonoTetrahydrofuran, Lithium2Thienylcyanocuprate, LithiumOrthosilicate, LithiumManganeseIII,IVOxide, LithiumIodate, LithiumAluminumHydrideBisTetrahydrofuran, LithiumPotassiumAcetylPhosphate, LithiumDicyclohexylamide, LithiumDibutylIsopropylMagnesate, LithiumHydridoTrisecButylBoron, LithiumIodoacetate, LithiumDiphenylphosphide, LithiumHexafluoroarsenateV, TriNButyllithiumMagnesate, ZonylFSAFluorosurfactant, Lithium1,2EthanediolatoOBis1,2Ethanediolato2O,OSilicate, LithiumTetrachlorogallate, DilithiumTetrachlorocuprateII, LithiumCitrateHydrate, LithiumDichromate, LithiumHydridoTris3Methylbutan2YlBoron, LithiumPeriodateDihydrate, LithiumTantalate, LithiumDichromateHydrate, 5SulfoisophthalicAcidMonolithiumSalt, LithiumTriTertButoxyaluminumHydride, LithiumTriTertButoxyaluminodeuterideD1, LithiumTungstate, RAlpineHydride, SAlpineHydride, LithiumDodecylSulfate, LithiumTetrachloropalladateIIHydrate, BisTrifluoromethaneSulfonimideLithiumSalt, LithiumStearate, LithiumPolysilicate, LithiumTetracyanoplatinateIIHydrate, LithiumTetrachloroaurateIII, LithiumTris3Ethyl3PentylOxyAluminohydride, NBEnantride, DilithiumTetrabromonickelateII, Lithium3,5Diiodosalicylate, DilithiumTetrabromocuprateII, LuciferYellowCH, DilithiumPhthalocyanine, LithiumTetraphenylborateTris1,2Dimethoxyethane, LithiumTetra2Methyl8HydroxyquinolinatoBoron"_x000D_
</v>
      </c>
      <c r="BA6" t="str">
        <f>CONCATENATE("AnElement.Electron_Affinity = ",CHAR(34),TRIM(ElementData!AY6),CHAR(34),CHAR(13),CHAR(10))</f>
        <v xml:space="preserve">AnElement.Electron_Affinity = "59.6"_x000D_
</v>
      </c>
      <c r="BB6" t="str">
        <f>CONCATENATE("AnElement.Electronegativity = ",CHAR(34),TRIM(ElementData!AZ6),CHAR(34),CHAR(13),CHAR(10))</f>
        <v xml:space="preserve">AnElement.Electronegativity = "0.98"_x000D_
</v>
      </c>
      <c r="BC6" t="str">
        <f>CONCATENATE("AnElement.Gas_Atomic_Multiplicities = ",CHAR(34),TRIM(ElementData!BA6),CHAR(34),CHAR(13),CHAR(10))</f>
        <v xml:space="preserve">AnElement.Gas_Atomic_Multiplicities = ""_x000D_
</v>
      </c>
      <c r="BD6" t="str">
        <f>CONCATENATE("AnElement.Valence = ",CHAR(34),TRIM(ElementData!BB6),CHAR(34),CHAR(13),CHAR(10))</f>
        <v xml:space="preserve">AnElement.Valence = "1"_x000D_
</v>
      </c>
      <c r="BE6" t="str">
        <f>CONCATENATE("AnElement.Crystal_Structure = ",CHAR(34),TRIM(ElementData!BC6),CHAR(34),CHAR(13),CHAR(10))</f>
        <v xml:space="preserve">AnElement.Crystal_Structure = "BodyCenteredCubic"_x000D_
</v>
      </c>
      <c r="BF6" t="str">
        <f>CONCATENATE("AnElement.Lattice_Angles = ",CHAR(34),TRIM(ElementData!BD6),CHAR(34),CHAR(13),CHAR(10))</f>
        <v xml:space="preserve">AnElement.Lattice_Angles = "{Pi/2, Pi/2, Pi/2}"_x000D_
</v>
      </c>
      <c r="BG6" t="str">
        <f>CONCATENATE("AnElement.Lattice_Constants = ",CHAR(34),TRIM(ElementData!BE6),CHAR(34),CHAR(13),CHAR(10))</f>
        <v xml:space="preserve">AnElement.Lattice_Constants = "{351.`3., 351.`3., 351.`3.}"_x000D_
</v>
      </c>
      <c r="BH6" t="str">
        <f>CONCATENATE("AnElement.Space_Group_Number = ",CHAR(34),TRIM(ElementData!BF6),CHAR(34),CHAR(13),CHAR(10))</f>
        <v xml:space="preserve">AnElement.Space_Group_Number = "229"_x000D_
</v>
      </c>
      <c r="BI6" t="str">
        <f>CONCATENATE("AnElement.Space_Group_Name = ",CHAR(34),TRIM(ElementData!BG6),CHAR(34),CHAR(13),CHAR(10))</f>
        <v xml:space="preserve">AnElement.Space_Group_Name = "Row[{"Im", OverBar[3], "m"}]"_x000D_
</v>
      </c>
      <c r="BJ6" t="str">
        <f>CONCATENATE("AnElement.Atomic_Radius = ",CHAR(34),TRIM(ElementData!BH6),CHAR(34),CHAR(13),CHAR(10))</f>
        <v xml:space="preserve">AnElement.Atomic_Radius = "167"_x000D_
</v>
      </c>
      <c r="BK6" t="str">
        <f>CONCATENATE("AnElement.Covalent_Radius = ",CHAR(34),TRIM(ElementData!BI6),CHAR(34),CHAR(13),CHAR(10))</f>
        <v xml:space="preserve">AnElement.Covalent_Radius = "128"_x000D_
</v>
      </c>
      <c r="BL6" t="str">
        <f>CONCATENATE("AnElement.Electron_Configuration= ",CHAR(34),TRIM(ElementData!BJ6),CHAR(34),CHAR(13),CHAR(10))</f>
        <v xml:space="preserve">AnElement.Electron_Configuration= "{{2}, {1}}"_x000D_
</v>
      </c>
      <c r="BM6" t="str">
        <f>CONCATENATE("AnElement.Electron_Configuration_String = ",CHAR(34),TRIM(ElementData!BK6),CHAR(34),CHAR(13),CHAR(10))</f>
        <v xml:space="preserve">AnElement.Electron_Configuration_String = "Row[{"[He]", 2, Superscript["s", 1]}]"_x000D_
</v>
      </c>
      <c r="BN6" t="str">
        <f>CONCATENATE("AnElement.Electron_Shell_Configuration = ",CHAR(34),TRIM(ElementData!BL6),CHAR(34),CHAR(13),CHAR(10))</f>
        <v xml:space="preserve">AnElement.Electron_Shell_Configuration = "{2, 1}"_x000D_
</v>
      </c>
      <c r="BO6" t="str">
        <f>CONCATENATE("AnElement.Ionization_Energies = ",CHAR(34),TRIM(ElementData!BM6),CHAR(34),CHAR(13),CHAR(10))</f>
        <v xml:space="preserve">AnElement.Ionization_Energies = "{520.2`4., 7298.1`5., 11815.`6.}"_x000D_
</v>
      </c>
      <c r="BP6" t="str">
        <f>CONCATENATE("AnElement.Quantum_Numbers = ",CHAR(34),TRIM(ElementData!BN6),CHAR(34),CHAR(13),CHAR(10))</f>
        <v xml:space="preserve">AnElement.Quantum_Numbers = "Row[{Superscript["", 2], Subscript["S", InputForm[1/2]]}]"_x000D_
</v>
      </c>
      <c r="BQ6" t="str">
        <f>CONCATENATE("AnElement.Van_Der_Waals_Radius = ",CHAR(34),TRIM(ElementData!BO6),CHAR(34),CHAR(13),CHAR(10))</f>
        <v xml:space="preserve">AnElement.Van_Der_Waals_Radius = "182"_x000D_
</v>
      </c>
      <c r="BR6" t="str">
        <f>CONCATENATE("AnElement.Decay_Mode = ",CHAR(34),TRIM(ElementData!BP6),CHAR(34),CHAR(13),CHAR(10))</f>
        <v xml:space="preserve">AnElement.Decay_Mode = ""_x000D_
</v>
      </c>
      <c r="BS6" t="str">
        <f>CONCATENATE("AnElement.HalfLife = ",CHAR(34),TRIM(ElementData!BQ6),CHAR(34),CHAR(13),CHAR(10))</f>
        <v xml:space="preserve">AnElement.HalfLife = "Infinity"_x000D_
</v>
      </c>
      <c r="BT6" t="str">
        <f>CONCATENATE("AnElement.Isotope_Abundances = ",CHAR(34),TRIM(ElementData!BR6),CHAR(34),CHAR(13),CHAR(10))</f>
        <v xml:space="preserve">AnElement.Isotope_Abundances = "{{6, 0.0759`3.}, {7, 0.9241`4.}}"_x000D_
</v>
      </c>
      <c r="BU6" t="str">
        <f>CONCATENATE("AnElement.Known_Isotopes = ",CHAR(34),TRIM(ElementData!BS6),CHAR(34),CHAR(13),CHAR(10))</f>
        <v xml:space="preserve">AnElement.Known_Isotopes = "{3, 4, 5, 6, 7, 8, 9, 10, 11, 12}"_x000D_
</v>
      </c>
      <c r="BV6" t="str">
        <f>CONCATENATE("AnElement.Lifetime = ",CHAR(34),TRIM(ElementData!BT6),CHAR(34),CHAR(13),CHAR(10))</f>
        <v xml:space="preserve">AnElement.Lifetime = "Infinity"_x000D_
</v>
      </c>
      <c r="BW6" t="str">
        <f>CONCATENATE("AnElement.Neutron_Cross_Section = ",CHAR(34),TRIM(ElementData!BU6),CHAR(34),CHAR(13),CHAR(10))</f>
        <v xml:space="preserve">AnElement.Neutron_Cross_Section = "0.045"_x000D_
</v>
      </c>
      <c r="BX6" t="str">
        <f>CONCATENATE("AnElement.Neutron_Mass_Absorption = ",CHAR(34),TRIM(ElementData!BV6),CHAR(34),CHAR(13),CHAR(10))</f>
        <v xml:space="preserve">AnElement.Neutron_Mass_Absorption = ""_x000D_
</v>
      </c>
      <c r="BY6" t="str">
        <f>CONCATENATE("AnElement.Radioactive = ",CHAR(34),TRIM(ElementData!BW6),CHAR(34),CHAR(13),CHAR(10))</f>
        <v xml:space="preserve">AnElement.Radioactive = "FALSE"_x000D_
</v>
      </c>
      <c r="BZ6" t="str">
        <f>CONCATENATE("AnElement.Stable_Isotopes = ",CHAR(34),TRIM(ElementData!BX6),CHAR(34),CHAR(13),CHAR(10))</f>
        <v xml:space="preserve">AnElement.Stable_Isotopes = "{6, 7}"_x000D_
</v>
      </c>
      <c r="CA6" t="str">
        <f>CONCATENATE("AnElement.Crust_Abundance = ",CHAR(34),TRIM(ElementData!BY6),CHAR(34),CHAR(13),CHAR(10))</f>
        <v xml:space="preserve">AnElement.Crust_Abundance = "0.000017"_x000D_
</v>
      </c>
      <c r="CB6" t="str">
        <f>CONCATENATE("AnElement.Human_Abundance = ",CHAR(34),TRIM(ElementData!BZ6),CHAR(34),CHAR(13),CHAR(10))</f>
        <v xml:space="preserve">AnElement.Human_Abundance = "0.00000003"_x000D_
</v>
      </c>
      <c r="CC6" t="str">
        <f>CONCATENATE("AnElement.Meteorite_Abundance = ",CHAR(34),TRIM(ElementData!CA6),CHAR(34),CHAR(13),CHAR(10))</f>
        <v xml:space="preserve">AnElement.Meteorite_Abundance = "0.0000017"_x000D_
</v>
      </c>
      <c r="CD6" t="str">
        <f>CONCATENATE("AnElement.Ocean_Abundance = ",CHAR(34),TRIM(ElementData!CB6),CHAR(34),CHAR(13),CHAR(10))</f>
        <v xml:space="preserve">AnElement.Ocean_Abundance = "0.00000018"_x000D_
</v>
      </c>
      <c r="CE6" t="str">
        <f>CONCATENATE("AnElement.Solar_Abundance = ",CHAR(34),TRIM(ElementData!CC6),CHAR(34),CHAR(13),CHAR(10))</f>
        <v xml:space="preserve">AnElement.Solar_Abundance = "0.00000000006"_x000D_
</v>
      </c>
      <c r="CF6" t="str">
        <f>CONCATENATE("AnElement.Universe_Abundance = ",CHAR(34),TRIM(ElementData!CD6),CHAR(34),CHAR(13),CHAR(10))</f>
        <v xml:space="preserve">AnElement.Universe_Abundance = "0.000000006"_x000D_
</v>
      </c>
      <c r="CG6" t="str">
        <f>CONCATENATE("AnElement.Radius_Empirical = ",CHAR(34),TRIM(ElementData!CE6),CHAR(34),CHAR(13),CHAR(10))</f>
        <v xml:space="preserve">AnElement.Radius_Empirical = "145"_x000D_
</v>
      </c>
      <c r="CH6" t="str">
        <f>CONCATENATE("AnElement.Radius_Calculated = ",CHAR(34),TRIM(ElementData!CF6),CHAR(34),CHAR(13),CHAR(10))</f>
        <v xml:space="preserve">AnElement.Radius_Calculated = "167"_x000D_
</v>
      </c>
      <c r="CI6" t="str">
        <f>CONCATENATE("AnElement.Radius_Van_Der_Waals = ",CHAR(34),TRIM(ElementData!CG6),CHAR(34),CHAR(13),CHAR(10))</f>
        <v xml:space="preserve">AnElement.Radius_Van_Der_Waals = "182"_x000D_
</v>
      </c>
      <c r="CJ6" t="str">
        <f>CONCATENATE("AnElement.Radius_Covalent_Single_Bond = ",CHAR(34),TRIM(ElementData!CH6),CHAR(34),CHAR(13),CHAR(10))</f>
        <v xml:space="preserve">AnElement.Radius_Covalent_Single_Bond = "134"_x000D_
</v>
      </c>
      <c r="CK6" t="str">
        <f>CONCATENATE("AnElement.Radius_Covalent_Triple_Bond = ",CHAR(34),TRIM(ElementData!CI6),CHAR(34),CHAR(13),CHAR(10))</f>
        <v xml:space="preserve">AnElement.Radius_Covalent_Triple_Bond = ""_x000D_
</v>
      </c>
      <c r="CL6" t="str">
        <f>CONCATENATE("AnElement.Radius_Metallic = ",CHAR(34),TRIM(ElementData!CJ6),CHAR(34),CHAR(13),CHAR(10))</f>
        <v xml:space="preserve">AnElement.Radius_Metallic = "152"_x000D_
</v>
      </c>
      <c r="CM6" t="str">
        <f t="shared" si="1"/>
        <v xml:space="preserve">List.add(AnElement)_x000D_
</v>
      </c>
    </row>
    <row r="7" spans="1:91" x14ac:dyDescent="0.25">
      <c r="A7" t="str">
        <f>CONCATENATE("Case ",ElementData!A7 - 1,CHAR(13),CHAR(10))</f>
        <v xml:space="preserve">Case 3_x000D_
</v>
      </c>
      <c r="B7" t="str">
        <f t="shared" si="0"/>
        <v xml:space="preserve">AnElement  =  new Element_x000D_
</v>
      </c>
      <c r="C7" t="str">
        <f>CONCATENATE("AnElement.Atomic_Number = ",ElementData!A7,CHAR(13),CHAR(10))</f>
        <v xml:space="preserve">AnElement.Atomic_Number = 4_x000D_
</v>
      </c>
      <c r="D7" t="str">
        <f>CONCATENATE("AnElement.Name = ",CHAR(34),TRIM(ElementData!B7),CHAR(34),CHAR(13),CHAR(10))</f>
        <v xml:space="preserve">AnElement.Name = "Beryllium"_x000D_
</v>
      </c>
      <c r="E7" t="str">
        <f>CONCATENATE("AnElement.Symbol = ",CHAR(34),TRIM(ElementData!C7),CHAR(34),CHAR(13),CHAR(10))</f>
        <v xml:space="preserve">AnElement.Symbol = "Be"_x000D_
</v>
      </c>
      <c r="F7" t="str">
        <f>CONCATENATE("AnElement.Allotrope_Names = ",CHAR(34),TRIM(ElementData!D7),CHAR(34),CHAR(13),CHAR(10))</f>
        <v xml:space="preserve">AnElement.Allotrope_Names = ""_x000D_
</v>
      </c>
      <c r="G7" t="str">
        <f>CONCATENATE("AnElement.Alternate_Names = ",CHAR(34),TRIM(ElementData!E7),CHAR(34),CHAR(13),CHAR(10))</f>
        <v xml:space="preserve">AnElement.Alternate_Names = ""_x000D_
</v>
      </c>
      <c r="H7" t="str">
        <f>CONCATENATE("AnElement.CAS_Number = ",CHAR(34),TRIM(ElementData!F7),CHAR(34),CHAR(13),CHAR(10))</f>
        <v xml:space="preserve">AnElement.CAS_Number = "CAS7440-41-7"_x000D_
</v>
      </c>
      <c r="I7" t="str">
        <f>CONCATENATE("AnElement.Icon_Color = ",CHAR(34),TRIM(ElementData!G7),CHAR(34),CHAR(13),CHAR(10))</f>
        <v xml:space="preserve">AnElement.Icon_Color = "0.770565, 0.964309, 0.0442359"_x000D_
</v>
      </c>
      <c r="J7" t="str">
        <f>CONCATENATE("AnElement.Block = ",CHAR(34),TRIM(ElementData!H7),CHAR(34),CHAR(13),CHAR(10))</f>
        <v xml:space="preserve">AnElement.Block = "s"_x000D_
</v>
      </c>
      <c r="K7" t="str">
        <f>CONCATENATE("AnElement.Group = ",CHAR(34),TRIM(ElementData!I7),CHAR(34),CHAR(13),CHAR(10))</f>
        <v xml:space="preserve">AnElement.Group = "2"_x000D_
</v>
      </c>
      <c r="L7" t="str">
        <f>CONCATENATE("AnElement.Period = ",CHAR(34),TRIM(ElementData!J7),CHAR(34),CHAR(13),CHAR(10))</f>
        <v xml:space="preserve">AnElement.Period = "2"_x000D_
</v>
      </c>
      <c r="M7" t="str">
        <f>CONCATENATE("AnElement.Series = ",CHAR(34),TRIM(ElementData!K7),CHAR(34),CHAR(13),CHAR(10))</f>
        <v xml:space="preserve">AnElement.Series = "AlkalineEarthMetal"_x000D_
</v>
      </c>
      <c r="N7" t="str">
        <f>CONCATENATE("AnElement.Atomic_Weight = ",CHAR(34),TRIM(ElementData!L7),CHAR(34),CHAR(13),CHAR(10))</f>
        <v xml:space="preserve">AnElement.Atomic_Weight = "9.012182"_x000D_
</v>
      </c>
      <c r="O7" t="str">
        <f>CONCATENATE("AnElement.Brinell_Hardness = ",CHAR(34),TRIM(ElementData!M7),CHAR(34),CHAR(13),CHAR(10))</f>
        <v xml:space="preserve">AnElement.Brinell_Hardness = "600"_x000D_
</v>
      </c>
      <c r="P7" t="str">
        <f>CONCATENATE("AnElement.Bulk_Modulus = ",CHAR(34),TRIM(ElementData!N7),CHAR(34),CHAR(13),CHAR(10))</f>
        <v xml:space="preserve">AnElement.Bulk_Modulus = "130"_x000D_
</v>
      </c>
      <c r="Q7" t="str">
        <f>CONCATENATE("AnElement.Density = ",CHAR(34),TRIM(ElementData!O7),CHAR(34),CHAR(13),CHAR(10))</f>
        <v xml:space="preserve">AnElement.Density = "1848"_x000D_
</v>
      </c>
      <c r="R7" t="str">
        <f>CONCATENATE("AnElement.Liquid_Density = ",CHAR(34),TRIM(ElementData!P7),CHAR(34),CHAR(13),CHAR(10))</f>
        <v xml:space="preserve">AnElement.Liquid_Density = "1690"_x000D_
</v>
      </c>
      <c r="S7" t="str">
        <f>CONCATENATE("AnElement.Mohs_Hardness = ",CHAR(34),TRIM(ElementData!Q7),CHAR(34),CHAR(13),CHAR(10))</f>
        <v xml:space="preserve">AnElement.Mohs_Hardness = "5.5"_x000D_
</v>
      </c>
      <c r="T7" t="str">
        <f>CONCATENATE("AnElement.Molar_Volume = ",CHAR(34),TRIM(ElementData!R7),CHAR(34),CHAR(13),CHAR(10))</f>
        <v xml:space="preserve">AnElement.Molar_Volume = "4.87672186147186E-06"_x000D_
</v>
      </c>
      <c r="U7" t="str">
        <f>CONCATENATE("AnElement.Poission_Ratio = ",CHAR(34),TRIM(ElementData!S7),CHAR(34),CHAR(13),CHAR(10))</f>
        <v xml:space="preserve">AnElement.Poission_Ratio = "0.032"_x000D_
</v>
      </c>
      <c r="V7" t="str">
        <f>CONCATENATE("AnElement.Shear_Modulus = ",CHAR(34),TRIM(ElementData!T7),CHAR(34),CHAR(13),CHAR(10))</f>
        <v xml:space="preserve">AnElement.Shear_Modulus = "132"_x000D_
</v>
      </c>
      <c r="W7" t="str">
        <f>CONCATENATE("AnElement.Sound_Speed = ",CHAR(34),TRIM(ElementData!U7),CHAR(34),CHAR(13),CHAR(10))</f>
        <v xml:space="preserve">AnElement.Sound_Speed = "13000"_x000D_
</v>
      </c>
      <c r="X7" t="str">
        <f>CONCATENATE("AnElement.Thermal_Conductivity = ",CHAR(34),TRIM(ElementData!V7),CHAR(34),CHAR(13),CHAR(10))</f>
        <v xml:space="preserve">AnElement.Thermal_Conductivity = "190"_x000D_
</v>
      </c>
      <c r="Y7" t="str">
        <f>CONCATENATE("AnElement.Thermal_Expansion = ",CHAR(34),TRIM(ElementData!W7),CHAR(34),CHAR(13),CHAR(10))</f>
        <v xml:space="preserve">AnElement.Thermal_Expansion = "0.0000113"_x000D_
</v>
      </c>
      <c r="Z7" t="str">
        <f>CONCATENATE("AnElement.Vickers_Hardness = ",CHAR(34),TRIM(ElementData!X7),CHAR(34),CHAR(13),CHAR(10))</f>
        <v xml:space="preserve">AnElement.Vickers_Hardness = "1670"_x000D_
</v>
      </c>
      <c r="AA7" t="str">
        <f>CONCATENATE("AnElement.Young_Modulus = ",CHAR(34),TRIM(ElementData!Y7),CHAR(34),CHAR(13),CHAR(10))</f>
        <v xml:space="preserve">AnElement.Young_Modulus = "287"_x000D_
</v>
      </c>
      <c r="AB7" t="str">
        <f>CONCATENATE("AnElement.Absolute_Boiling_Point = ",CHAR(34),TRIM(ElementData!Z7),CHAR(34),CHAR(13),CHAR(10))</f>
        <v xml:space="preserve">AnElement.Absolute_Boiling_Point = "2743"_x000D_
</v>
      </c>
      <c r="AC7" t="str">
        <f>CONCATENATE("AnElement.Absolute_Melting_Point = ",CHAR(34),TRIM(ElementData!AA7),CHAR(34),CHAR(13),CHAR(10))</f>
        <v xml:space="preserve">AnElement.Absolute_Melting_Point = "1560"_x000D_
</v>
      </c>
      <c r="AD7" t="str">
        <f>CONCATENATE("AnElement.Adiabatic_Index = ",CHAR(34),TRIM(ElementData!AB7),CHAR(34),CHAR(13),CHAR(10))</f>
        <v xml:space="preserve">AnElement.Adiabatic_Index = ""_x000D_
</v>
      </c>
      <c r="AE7" t="str">
        <f>CONCATENATE("AnElement.Boiling_Point = ",CHAR(34),TRIM(ElementData!AC7),CHAR(34),CHAR(13),CHAR(10))</f>
        <v xml:space="preserve">AnElement.Boiling_Point = "2470"_x000D_
</v>
      </c>
      <c r="AF7" t="str">
        <f>CONCATENATE("AnElement.Critical_Pressure = ",CHAR(34),TRIM(ElementData!AD7),CHAR(34),CHAR(13),CHAR(10))</f>
        <v xml:space="preserve">AnElement.Critical_Pressure = ""_x000D_
</v>
      </c>
      <c r="AG7" t="str">
        <f>CONCATENATE("AnElement.Critical_Temperature = ",CHAR(34),TRIM(ElementData!AE7),CHAR(34),CHAR(13),CHAR(10))</f>
        <v xml:space="preserve">AnElement.Critical_Temperature = ""_x000D_
</v>
      </c>
      <c r="AH7" t="str">
        <f>CONCATENATE("AnElement.Curie_Point = ",CHAR(34),TRIM(ElementData!AF7),CHAR(34),CHAR(13),CHAR(10))</f>
        <v xml:space="preserve">AnElement.Curie_Point = ""_x000D_
</v>
      </c>
      <c r="AI7" t="str">
        <f>CONCATENATE("AnElement.Fusion_Heat = ",CHAR(34),TRIM(ElementData!AG7),CHAR(34),CHAR(13),CHAR(10))</f>
        <v xml:space="preserve">AnElement.Fusion_Heat = "7.95"_x000D_
</v>
      </c>
      <c r="AJ7" t="str">
        <f>CONCATENATE("AnElement.Melting_Point = ",CHAR(34),TRIM(ElementData!AH7),CHAR(34),CHAR(13),CHAR(10))</f>
        <v xml:space="preserve">AnElement.Melting_Point = "1287"_x000D_
</v>
      </c>
      <c r="AK7" t="str">
        <f>CONCATENATE("AnElement.Neel_Point = ",CHAR(34),TRIM(ElementData!AI7),CHAR(34),CHAR(13),CHAR(10))</f>
        <v xml:space="preserve">AnElement.Neel_Point = ""_x000D_
</v>
      </c>
      <c r="AL7" t="str">
        <f>CONCATENATE("AnElement.Phase = ",CHAR(34),TRIM(ElementData!AJ7),CHAR(34),CHAR(13),CHAR(10))</f>
        <v xml:space="preserve">AnElement.Phase = "Solid"_x000D_
</v>
      </c>
      <c r="AM7" t="str">
        <f>CONCATENATE("AnElement.Specific_Heat = ",CHAR(34),TRIM(ElementData!AL7),CHAR(34),CHAR(13),CHAR(10))</f>
        <v xml:space="preserve">AnElement.Specific_Heat = "0.026"_x000D_
</v>
      </c>
      <c r="AN7" t="str">
        <f>CONCATENATE("AnElement.Superconducting_Point = ",CHAR(34),TRIM(ElementData!AL7),CHAR(34),CHAR(13),CHAR(10))</f>
        <v xml:space="preserve">AnElement.Superconducting_Point = "0.026"_x000D_
</v>
      </c>
      <c r="AO7" t="str">
        <f>CONCATENATE("AnElement.Vaporization_Heat = ",CHAR(34),TRIM(ElementData!AM7),CHAR(34),CHAR(13),CHAR(10))</f>
        <v xml:space="preserve">AnElement.Vaporization_Heat = "297"_x000D_
</v>
      </c>
      <c r="AP7" t="str">
        <f>CONCATENATE("AnElement.Color = ",CHAR(34),TRIM(ElementData!AN7),CHAR(34),CHAR(13),CHAR(10))</f>
        <v xml:space="preserve">AnElement.Color = "SlateGray"_x000D_
</v>
      </c>
      <c r="AQ7" t="str">
        <f>CONCATENATE("AnElement.Electrical_Conductivity = ",CHAR(34),TRIM(ElementData!AO7),CHAR(34),CHAR(13),CHAR(10))</f>
        <v xml:space="preserve">AnElement.Electrical_Conductivity = "25000000"_x000D_
</v>
      </c>
      <c r="AR7" t="str">
        <f>CONCATENATE("AnElement.Electrical_Type = ",CHAR(34),TRIM(ElementData!AP7),CHAR(34),CHAR(13),CHAR(10))</f>
        <v xml:space="preserve">AnElement.Electrical_Type = "Conductor"_x000D_
</v>
      </c>
      <c r="AS7" t="str">
        <f>CONCATENATE("AnElement.Magnetic_Type = ",CHAR(34),TRIM(ElementData!AQ7),CHAR(34),CHAR(13),CHAR(10))</f>
        <v xml:space="preserve">AnElement.Magnetic_Type = "Diamagnetic"_x000D_
</v>
      </c>
      <c r="AT7" t="str">
        <f>CONCATENATE("AnElement.Mass_Magnetic_Susceptibility = ",CHAR(34),TRIM(ElementData!AR7),CHAR(34),CHAR(13),CHAR(10))</f>
        <v xml:space="preserve">AnElement.Mass_Magnetic_Susceptibility = "-0.0000000126"_x000D_
</v>
      </c>
      <c r="AU7" t="str">
        <f>CONCATENATE("AnElement.Molar_Magnetic_Susceptibility = ",CHAR(34),TRIM(ElementData!AS7),CHAR(34),CHAR(13),CHAR(10))</f>
        <v xml:space="preserve">AnElement.Molar_Magnetic_Susceptibility = "-0.0000000001136"_x000D_
</v>
      </c>
      <c r="AV7" t="str">
        <f>CONCATENATE("AnElement.Refractive_Index = ",CHAR(34),TRIM(ElementData!AT7),CHAR(34),CHAR(13),CHAR(10))</f>
        <v xml:space="preserve">AnElement.Refractive_Index = ""_x000D_
</v>
      </c>
      <c r="AW7" t="str">
        <f>CONCATENATE("AnElement.Resistivity = ",CHAR(34),TRIM(ElementData!AU7),CHAR(34),CHAR(13),CHAR(10))</f>
        <v xml:space="preserve">AnElement.Resistivity = "0.00000004"_x000D_
</v>
      </c>
      <c r="AX7" t="str">
        <f>CONCATENATE("AnElement.Volume_Magnetic_Susceptibility = ",CHAR(34),TRIM(ElementData!AV7),CHAR(34),CHAR(13),CHAR(10))</f>
        <v xml:space="preserve">AnElement.Volume_Magnetic_Susceptibility = "-0.00002328"_x000D_
</v>
      </c>
      <c r="AY7" t="str">
        <f>CONCATENATE("AnElement.Allotropic_Multiplicities = ",CHAR(34),TRIM(ElementData!AW7),CHAR(34),CHAR(13),CHAR(10))</f>
        <v xml:space="preserve">AnElement.Allotropic_Multiplicities = ""_x000D_
</v>
      </c>
      <c r="AZ7" t="str">
        <f>CONCATENATE("AnElement.Common_Compound_Names = ",CHAR(34),TRIM(ElementData!AX7),CHAR(34),CHAR(13),CHAR(10))</f>
        <v xml:space="preserve">AnElement.Common_Compound_Names = "BerylliumHydride, BerylliumOxide, BerylliumCarbide, BerylliumBoride, BerylliumSulfide, BerylliumHydroxide, BerylliumFluoride, BerylliumCarbonate, BerylliumHexaboride, BerylliumChloride, BerylliumSelenide, BerylliumHydrogenPhosphate, BerylliumSulfate, BerylliumSilicate, DiberylliumMonosilicate, BerylliumAcetate, BerylliumNitrate, BerylliumTelluride, BerylliumTitaniumAlloy, BerylliumVanadiumAlloy, BerylliumBromide, BerylliumSulfateTetrahydrate, TrihydrateNitricAcid,BerylliumSalt, BerylliumSaltLacticAcid, BerylliumNiobiumAlloy, BerylliumNitrateTetrahydrate, BerylliumAcetylacetonate, BerylliumPhosphate, BerylliumIodide, BerylliumPotassiumSulfate, BerylliumOxideAcetate, Beryl"_x000D_
</v>
      </c>
      <c r="BA7" t="str">
        <f>CONCATENATE("AnElement.Electron_Affinity = ",CHAR(34),TRIM(ElementData!AY7),CHAR(34),CHAR(13),CHAR(10))</f>
        <v xml:space="preserve">AnElement.Electron_Affinity = "0"_x000D_
</v>
      </c>
      <c r="BB7" t="str">
        <f>CONCATENATE("AnElement.Electronegativity = ",CHAR(34),TRIM(ElementData!AZ7),CHAR(34),CHAR(13),CHAR(10))</f>
        <v xml:space="preserve">AnElement.Electronegativity = "1.57"_x000D_
</v>
      </c>
      <c r="BC7" t="str">
        <f>CONCATENATE("AnElement.Gas_Atomic_Multiplicities = ",CHAR(34),TRIM(ElementData!BA7),CHAR(34),CHAR(13),CHAR(10))</f>
        <v xml:space="preserve">AnElement.Gas_Atomic_Multiplicities = ""_x000D_
</v>
      </c>
      <c r="BD7" t="str">
        <f>CONCATENATE("AnElement.Valence = ",CHAR(34),TRIM(ElementData!BB7),CHAR(34),CHAR(13),CHAR(10))</f>
        <v xml:space="preserve">AnElement.Valence = "2"_x000D_
</v>
      </c>
      <c r="BE7" t="str">
        <f>CONCATENATE("AnElement.Crystal_Structure = ",CHAR(34),TRIM(ElementData!BC7),CHAR(34),CHAR(13),CHAR(10))</f>
        <v xml:space="preserve">AnElement.Crystal_Structure = "SimpleHexagonal"_x000D_
</v>
      </c>
      <c r="BF7" t="str">
        <f>CONCATENATE("AnElement.Lattice_Angles = ",CHAR(34),TRIM(ElementData!BD7),CHAR(34),CHAR(13),CHAR(10))</f>
        <v xml:space="preserve">AnElement.Lattice_Angles = "{Pi/2, Pi/2, (2*Pi)/3}"_x000D_
</v>
      </c>
      <c r="BG7" t="str">
        <f>CONCATENATE("AnElement.Lattice_Constants = ",CHAR(34),TRIM(ElementData!BE7),CHAR(34),CHAR(13),CHAR(10))</f>
        <v xml:space="preserve">AnElement.Lattice_Constants = "{228.58`5., 228.58`5., 358.43`5.}"_x000D_
</v>
      </c>
      <c r="BH7" t="str">
        <f>CONCATENATE("AnElement.Space_Group_Number = ",CHAR(34),TRIM(ElementData!BF7),CHAR(34),CHAR(13),CHAR(10))</f>
        <v xml:space="preserve">AnElement.Space_Group_Number = "194"_x000D_
</v>
      </c>
      <c r="BI7" t="str">
        <f>CONCATENATE("AnElement.Space_Group_Name = ",CHAR(34),TRIM(ElementData!BG7),CHAR(34),CHAR(13),CHAR(10))</f>
        <v xml:space="preserve">AnElement.Space_Group_Name = "Row[{Subscript["P6", 3], "/", "mmc"}]"_x000D_
</v>
      </c>
      <c r="BJ7" t="str">
        <f>CONCATENATE("AnElement.Atomic_Radius = ",CHAR(34),TRIM(ElementData!BH7),CHAR(34),CHAR(13),CHAR(10))</f>
        <v xml:space="preserve">AnElement.Atomic_Radius = "112"_x000D_
</v>
      </c>
      <c r="BK7" t="str">
        <f>CONCATENATE("AnElement.Covalent_Radius = ",CHAR(34),TRIM(ElementData!BI7),CHAR(34),CHAR(13),CHAR(10))</f>
        <v xml:space="preserve">AnElement.Covalent_Radius = "96"_x000D_
</v>
      </c>
      <c r="BL7" t="str">
        <f>CONCATENATE("AnElement.Electron_Configuration= ",CHAR(34),TRIM(ElementData!BJ7),CHAR(34),CHAR(13),CHAR(10))</f>
        <v xml:space="preserve">AnElement.Electron_Configuration= "{{2}, {2}}"_x000D_
</v>
      </c>
      <c r="BM7" t="str">
        <f>CONCATENATE("AnElement.Electron_Configuration_String = ",CHAR(34),TRIM(ElementData!BK7),CHAR(34),CHAR(13),CHAR(10))</f>
        <v xml:space="preserve">AnElement.Electron_Configuration_String = "Row[{"[He]", 2, Superscript["s", 2]}]"_x000D_
</v>
      </c>
      <c r="BN7" t="str">
        <f>CONCATENATE("AnElement.Electron_Shell_Configuration = ",CHAR(34),TRIM(ElementData!BL7),CHAR(34),CHAR(13),CHAR(10))</f>
        <v xml:space="preserve">AnElement.Electron_Shell_Configuration = "{2, 2}"_x000D_
</v>
      </c>
      <c r="BO7" t="str">
        <f>CONCATENATE("AnElement.Ionization_Energies = ",CHAR(34),TRIM(ElementData!BM7),CHAR(34),CHAR(13),CHAR(10))</f>
        <v xml:space="preserve">AnElement.Ionization_Energies = "{899.5`4., 1757.1`5., 14848.7`6., 21006.6`6.}"_x000D_
</v>
      </c>
      <c r="BP7" t="str">
        <f>CONCATENATE("AnElement.Quantum_Numbers = ",CHAR(34),TRIM(ElementData!BN7),CHAR(34),CHAR(13),CHAR(10))</f>
        <v xml:space="preserve">AnElement.Quantum_Numbers = "Row[{Superscript["", 1], Subscript["S", InputForm[0]]}]"_x000D_
</v>
      </c>
      <c r="BQ7" t="str">
        <f>CONCATENATE("AnElement.Van_Der_Waals_Radius = ",CHAR(34),TRIM(ElementData!BO7),CHAR(34),CHAR(13),CHAR(10))</f>
        <v xml:space="preserve">AnElement.Van_Der_Waals_Radius = ""_x000D_
</v>
      </c>
      <c r="BR7" t="str">
        <f>CONCATENATE("AnElement.Decay_Mode = ",CHAR(34),TRIM(ElementData!BP7),CHAR(34),CHAR(13),CHAR(10))</f>
        <v xml:space="preserve">AnElement.Decay_Mode = ""_x000D_
</v>
      </c>
      <c r="BS7" t="str">
        <f>CONCATENATE("AnElement.HalfLife = ",CHAR(34),TRIM(ElementData!BQ7),CHAR(34),CHAR(13),CHAR(10))</f>
        <v xml:space="preserve">AnElement.HalfLife = "Infinity"_x000D_
</v>
      </c>
      <c r="BT7" t="str">
        <f>CONCATENATE("AnElement.Isotope_Abundances = ",CHAR(34),TRIM(ElementData!BR7),CHAR(34),CHAR(13),CHAR(10))</f>
        <v xml:space="preserve">AnElement.Isotope_Abundances = "{{9, 1.`3.}}"_x000D_
</v>
      </c>
      <c r="BU7" t="str">
        <f>CONCATENATE("AnElement.Known_Isotopes = ",CHAR(34),TRIM(ElementData!BS7),CHAR(34),CHAR(13),CHAR(10))</f>
        <v xml:space="preserve">AnElement.Known_Isotopes = "{5, 6, 7, 8, 9, 10, 11, 12, 13, 14, 15, 16}"_x000D_
</v>
      </c>
      <c r="BV7" t="str">
        <f>CONCATENATE("AnElement.Lifetime = ",CHAR(34),TRIM(ElementData!BT7),CHAR(34),CHAR(13),CHAR(10))</f>
        <v xml:space="preserve">AnElement.Lifetime = "Infinity"_x000D_
</v>
      </c>
      <c r="BW7" t="str">
        <f>CONCATENATE("AnElement.Neutron_Cross_Section = ",CHAR(34),TRIM(ElementData!BU7),CHAR(34),CHAR(13),CHAR(10))</f>
        <v xml:space="preserve">AnElement.Neutron_Cross_Section = "0.0092"_x000D_
</v>
      </c>
      <c r="BX7" t="str">
        <f>CONCATENATE("AnElement.Neutron_Mass_Absorption = ",CHAR(34),TRIM(ElementData!BV7),CHAR(34),CHAR(13),CHAR(10))</f>
        <v xml:space="preserve">AnElement.Neutron_Mass_Absorption = "0.00003"_x000D_
</v>
      </c>
      <c r="BY7" t="str">
        <f>CONCATENATE("AnElement.Radioactive = ",CHAR(34),TRIM(ElementData!BW7),CHAR(34),CHAR(13),CHAR(10))</f>
        <v xml:space="preserve">AnElement.Radioactive = "FALSE"_x000D_
</v>
      </c>
      <c r="BZ7" t="str">
        <f>CONCATENATE("AnElement.Stable_Isotopes = ",CHAR(34),TRIM(ElementData!BX7),CHAR(34),CHAR(13),CHAR(10))</f>
        <v xml:space="preserve">AnElement.Stable_Isotopes = "{9}"_x000D_
</v>
      </c>
      <c r="CA7" t="str">
        <f>CONCATENATE("AnElement.Crust_Abundance = ",CHAR(34),TRIM(ElementData!BY7),CHAR(34),CHAR(13),CHAR(10))</f>
        <v xml:space="preserve">AnElement.Crust_Abundance = "0.0000019"_x000D_
</v>
      </c>
      <c r="CB7" t="str">
        <f>CONCATENATE("AnElement.Human_Abundance = ",CHAR(34),TRIM(ElementData!BZ7),CHAR(34),CHAR(13),CHAR(10))</f>
        <v xml:space="preserve">AnElement.Human_Abundance = "0.0000000004"_x000D_
</v>
      </c>
      <c r="CC7" t="str">
        <f>CONCATENATE("AnElement.Meteorite_Abundance = ",CHAR(34),TRIM(ElementData!CA7),CHAR(34),CHAR(13),CHAR(10))</f>
        <v xml:space="preserve">AnElement.Meteorite_Abundance = "0.000000029"_x000D_
</v>
      </c>
      <c r="CD7" t="str">
        <f>CONCATENATE("AnElement.Ocean_Abundance = ",CHAR(34),TRIM(ElementData!CB7),CHAR(34),CHAR(13),CHAR(10))</f>
        <v xml:space="preserve">AnElement.Ocean_Abundance = "0.0000000000006"_x000D_
</v>
      </c>
      <c r="CE7" t="str">
        <f>CONCATENATE("AnElement.Solar_Abundance = ",CHAR(34),TRIM(ElementData!CC7),CHAR(34),CHAR(13),CHAR(10))</f>
        <v xml:space="preserve">AnElement.Solar_Abundance = "0.0000000001"_x000D_
</v>
      </c>
      <c r="CF7" t="str">
        <f>CONCATENATE("AnElement.Universe_Abundance = ",CHAR(34),TRIM(ElementData!CD7),CHAR(34),CHAR(13),CHAR(10))</f>
        <v xml:space="preserve">AnElement.Universe_Abundance = "0.000000001"_x000D_
</v>
      </c>
      <c r="CG7" t="str">
        <f>CONCATENATE("AnElement.Radius_Empirical = ",CHAR(34),TRIM(ElementData!CE7),CHAR(34),CHAR(13),CHAR(10))</f>
        <v xml:space="preserve">AnElement.Radius_Empirical = "105"_x000D_
</v>
      </c>
      <c r="CH7" t="str">
        <f>CONCATENATE("AnElement.Radius_Calculated = ",CHAR(34),TRIM(ElementData!CF7),CHAR(34),CHAR(13),CHAR(10))</f>
        <v xml:space="preserve">AnElement.Radius_Calculated = "112"_x000D_
</v>
      </c>
      <c r="CI7" t="str">
        <f>CONCATENATE("AnElement.Radius_Van_Der_Waals = ",CHAR(34),TRIM(ElementData!CG7),CHAR(34),CHAR(13),CHAR(10))</f>
        <v xml:space="preserve">AnElement.Radius_Van_Der_Waals = "153"_x000D_
</v>
      </c>
      <c r="CJ7" t="str">
        <f>CONCATENATE("AnElement.Radius_Covalent_Single_Bond = ",CHAR(34),TRIM(ElementData!CH7),CHAR(34),CHAR(13),CHAR(10))</f>
        <v xml:space="preserve">AnElement.Radius_Covalent_Single_Bond = "90"_x000D_
</v>
      </c>
      <c r="CK7" t="str">
        <f>CONCATENATE("AnElement.Radius_Covalent_Triple_Bond = ",CHAR(34),TRIM(ElementData!CI7),CHAR(34),CHAR(13),CHAR(10))</f>
        <v xml:space="preserve">AnElement.Radius_Covalent_Triple_Bond = "85"_x000D_
</v>
      </c>
      <c r="CL7" t="str">
        <f>CONCATENATE("AnElement.Radius_Metallic = ",CHAR(34),TRIM(ElementData!CJ7),CHAR(34),CHAR(13),CHAR(10))</f>
        <v xml:space="preserve">AnElement.Radius_Metallic = "112"_x000D_
</v>
      </c>
      <c r="CM7" t="str">
        <f t="shared" si="1"/>
        <v xml:space="preserve">List.add(AnElement)_x000D_
</v>
      </c>
    </row>
    <row r="8" spans="1:91" x14ac:dyDescent="0.25">
      <c r="A8" t="str">
        <f>CONCATENATE("Case ",ElementData!A8 - 1,CHAR(13),CHAR(10))</f>
        <v xml:space="preserve">Case 4_x000D_
</v>
      </c>
      <c r="B8" t="str">
        <f t="shared" si="0"/>
        <v xml:space="preserve">AnElement  =  new Element_x000D_
</v>
      </c>
      <c r="C8" t="str">
        <f>CONCATENATE("AnElement.Atomic_Number = ",ElementData!A8,CHAR(13),CHAR(10))</f>
        <v xml:space="preserve">AnElement.Atomic_Number = 5_x000D_
</v>
      </c>
      <c r="D8" t="str">
        <f>CONCATENATE("AnElement.Name = ",CHAR(34),TRIM(ElementData!B8),CHAR(34),CHAR(13),CHAR(10))</f>
        <v xml:space="preserve">AnElement.Name = "Boron"_x000D_
</v>
      </c>
      <c r="E8" t="str">
        <f>CONCATENATE("AnElement.Symbol = ",CHAR(34),TRIM(ElementData!C8),CHAR(34),CHAR(13),CHAR(10))</f>
        <v xml:space="preserve">AnElement.Symbol = "B"_x000D_
</v>
      </c>
      <c r="F8" t="str">
        <f>CONCATENATE("AnElement.Allotrope_Names = ",CHAR(34),TRIM(ElementData!D8),CHAR(34),CHAR(13),CHAR(10))</f>
        <v xml:space="preserve">AnElement.Allotrope_Names = "AlphaRhombohedralBoron, BetaRhombohedralBoron, AlphaTetragonalBoron"_x000D_
</v>
      </c>
      <c r="G8" t="str">
        <f>CONCATENATE("AnElement.Alternate_Names = ",CHAR(34),TRIM(ElementData!E8),CHAR(34),CHAR(13),CHAR(10))</f>
        <v xml:space="preserve">AnElement.Alternate_Names = ""_x000D_
</v>
      </c>
      <c r="H8" t="str">
        <f>CONCATENATE("AnElement.CAS_Number = ",CHAR(34),TRIM(ElementData!F8),CHAR(34),CHAR(13),CHAR(10))</f>
        <v xml:space="preserve">AnElement.CAS_Number = "CAS7440-42-8"_x000D_
</v>
      </c>
      <c r="I8" t="str">
        <f>CONCATENATE("AnElement.Icon_Color = ",CHAR(34),TRIM(ElementData!G8),CHAR(34),CHAR(13),CHAR(10))</f>
        <v xml:space="preserve">AnElement.Icon_Color = "1., 0.709804, 0.709804"_x000D_
</v>
      </c>
      <c r="J8" t="str">
        <f>CONCATENATE("AnElement.Block = ",CHAR(34),TRIM(ElementData!H8),CHAR(34),CHAR(13),CHAR(10))</f>
        <v xml:space="preserve">AnElement.Block = "p"_x000D_
</v>
      </c>
      <c r="K8" t="str">
        <f>CONCATENATE("AnElement.Group = ",CHAR(34),TRIM(ElementData!I8),CHAR(34),CHAR(13),CHAR(10))</f>
        <v xml:space="preserve">AnElement.Group = "13"_x000D_
</v>
      </c>
      <c r="L8" t="str">
        <f>CONCATENATE("AnElement.Period = ",CHAR(34),TRIM(ElementData!J8),CHAR(34),CHAR(13),CHAR(10))</f>
        <v xml:space="preserve">AnElement.Period = "2"_x000D_
</v>
      </c>
      <c r="M8" t="str">
        <f>CONCATENATE("AnElement.Series = ",CHAR(34),TRIM(ElementData!K8),CHAR(34),CHAR(13),CHAR(10))</f>
        <v xml:space="preserve">AnElement.Series = "Metalloid"_x000D_
</v>
      </c>
      <c r="N8" t="str">
        <f>CONCATENATE("AnElement.Atomic_Weight = ",CHAR(34),TRIM(ElementData!L8),CHAR(34),CHAR(13),CHAR(10))</f>
        <v xml:space="preserve">AnElement.Atomic_Weight = "10.811"_x000D_
</v>
      </c>
      <c r="O8" t="str">
        <f>CONCATENATE("AnElement.Brinell_Hardness = ",CHAR(34),TRIM(ElementData!M8),CHAR(34),CHAR(13),CHAR(10))</f>
        <v xml:space="preserve">AnElement.Brinell_Hardness = ""_x000D_
</v>
      </c>
      <c r="P8" t="str">
        <f>CONCATENATE("AnElement.Bulk_Modulus = ",CHAR(34),TRIM(ElementData!N8),CHAR(34),CHAR(13),CHAR(10))</f>
        <v xml:space="preserve">AnElement.Bulk_Modulus = "320"_x000D_
</v>
      </c>
      <c r="Q8" t="str">
        <f>CONCATENATE("AnElement.Density = ",CHAR(34),TRIM(ElementData!O8),CHAR(34),CHAR(13),CHAR(10))</f>
        <v xml:space="preserve">AnElement.Density = "2460"_x000D_
</v>
      </c>
      <c r="R8" t="str">
        <f>CONCATENATE("AnElement.Liquid_Density = ",CHAR(34),TRIM(ElementData!P8),CHAR(34),CHAR(13),CHAR(10))</f>
        <v xml:space="preserve">AnElement.Liquid_Density = "2080"_x000D_
</v>
      </c>
      <c r="S8" t="str">
        <f>CONCATENATE("AnElement.Mohs_Hardness = ",CHAR(34),TRIM(ElementData!Q8),CHAR(34),CHAR(13),CHAR(10))</f>
        <v xml:space="preserve">AnElement.Mohs_Hardness = "9.3"_x000D_
</v>
      </c>
      <c r="T8" t="str">
        <f>CONCATENATE("AnElement.Molar_Volume = ",CHAR(34),TRIM(ElementData!R8),CHAR(34),CHAR(13),CHAR(10))</f>
        <v xml:space="preserve">AnElement.Molar_Volume = "4.39471544715447E-06"_x000D_
</v>
      </c>
      <c r="U8" t="str">
        <f>CONCATENATE("AnElement.Poission_Ratio = ",CHAR(34),TRIM(ElementData!S8),CHAR(34),CHAR(13),CHAR(10))</f>
        <v xml:space="preserve">AnElement.Poission_Ratio = ""_x000D_
</v>
      </c>
      <c r="V8" t="str">
        <f>CONCATENATE("AnElement.Shear_Modulus = ",CHAR(34),TRIM(ElementData!T8),CHAR(34),CHAR(13),CHAR(10))</f>
        <v xml:space="preserve">AnElement.Shear_Modulus = ""_x000D_
</v>
      </c>
      <c r="W8" t="str">
        <f>CONCATENATE("AnElement.Sound_Speed = ",CHAR(34),TRIM(ElementData!U8),CHAR(34),CHAR(13),CHAR(10))</f>
        <v xml:space="preserve">AnElement.Sound_Speed = "16200"_x000D_
</v>
      </c>
      <c r="X8" t="str">
        <f>CONCATENATE("AnElement.Thermal_Conductivity = ",CHAR(34),TRIM(ElementData!V8),CHAR(34),CHAR(13),CHAR(10))</f>
        <v xml:space="preserve">AnElement.Thermal_Conductivity = "27"_x000D_
</v>
      </c>
      <c r="Y8" t="str">
        <f>CONCATENATE("AnElement.Thermal_Expansion = ",CHAR(34),TRIM(ElementData!W8),CHAR(34),CHAR(13),CHAR(10))</f>
        <v xml:space="preserve">AnElement.Thermal_Expansion = "0.000006"_x000D_
</v>
      </c>
      <c r="Z8" t="str">
        <f>CONCATENATE("AnElement.Vickers_Hardness = ",CHAR(34),TRIM(ElementData!X8),CHAR(34),CHAR(13),CHAR(10))</f>
        <v xml:space="preserve">AnElement.Vickers_Hardness = "49000"_x000D_
</v>
      </c>
      <c r="AA8" t="str">
        <f>CONCATENATE("AnElement.Young_Modulus = ",CHAR(34),TRIM(ElementData!Y8),CHAR(34),CHAR(13),CHAR(10))</f>
        <v xml:space="preserve">AnElement.Young_Modulus = ""_x000D_
</v>
      </c>
      <c r="AB8" t="str">
        <f>CONCATENATE("AnElement.Absolute_Boiling_Point = ",CHAR(34),TRIM(ElementData!Z8),CHAR(34),CHAR(13),CHAR(10))</f>
        <v xml:space="preserve">AnElement.Absolute_Boiling_Point = "4273"_x000D_
</v>
      </c>
      <c r="AC8" t="str">
        <f>CONCATENATE("AnElement.Absolute_Melting_Point = ",CHAR(34),TRIM(ElementData!AA8),CHAR(34),CHAR(13),CHAR(10))</f>
        <v xml:space="preserve">AnElement.Absolute_Melting_Point = "2348"_x000D_
</v>
      </c>
      <c r="AD8" t="str">
        <f>CONCATENATE("AnElement.Adiabatic_Index = ",CHAR(34),TRIM(ElementData!AB8),CHAR(34),CHAR(13),CHAR(10))</f>
        <v xml:space="preserve">AnElement.Adiabatic_Index = ""_x000D_
</v>
      </c>
      <c r="AE8" t="str">
        <f>CONCATENATE("AnElement.Boiling_Point = ",CHAR(34),TRIM(ElementData!AC8),CHAR(34),CHAR(13),CHAR(10))</f>
        <v xml:space="preserve">AnElement.Boiling_Point = "4000"_x000D_
</v>
      </c>
      <c r="AF8" t="str">
        <f>CONCATENATE("AnElement.Critical_Pressure = ",CHAR(34),TRIM(ElementData!AD8),CHAR(34),CHAR(13),CHAR(10))</f>
        <v xml:space="preserve">AnElement.Critical_Pressure = ""_x000D_
</v>
      </c>
      <c r="AG8" t="str">
        <f>CONCATENATE("AnElement.Critical_Temperature = ",CHAR(34),TRIM(ElementData!AE8),CHAR(34),CHAR(13),CHAR(10))</f>
        <v xml:space="preserve">AnElement.Critical_Temperature = ""_x000D_
</v>
      </c>
      <c r="AH8" t="str">
        <f>CONCATENATE("AnElement.Curie_Point = ",CHAR(34),TRIM(ElementData!AF8),CHAR(34),CHAR(13),CHAR(10))</f>
        <v xml:space="preserve">AnElement.Curie_Point = ""_x000D_
</v>
      </c>
      <c r="AI8" t="str">
        <f>CONCATENATE("AnElement.Fusion_Heat = ",CHAR(34),TRIM(ElementData!AG8),CHAR(34),CHAR(13),CHAR(10))</f>
        <v xml:space="preserve">AnElement.Fusion_Heat = "50"_x000D_
</v>
      </c>
      <c r="AJ8" t="str">
        <f>CONCATENATE("AnElement.Melting_Point = ",CHAR(34),TRIM(ElementData!AH8),CHAR(34),CHAR(13),CHAR(10))</f>
        <v xml:space="preserve">AnElement.Melting_Point = "2075"_x000D_
</v>
      </c>
      <c r="AK8" t="str">
        <f>CONCATENATE("AnElement.Neel_Point = ",CHAR(34),TRIM(ElementData!AI8),CHAR(34),CHAR(13),CHAR(10))</f>
        <v xml:space="preserve">AnElement.Neel_Point = ""_x000D_
</v>
      </c>
      <c r="AL8" t="str">
        <f>CONCATENATE("AnElement.Phase = ",CHAR(34),TRIM(ElementData!AJ8),CHAR(34),CHAR(13),CHAR(10))</f>
        <v xml:space="preserve">AnElement.Phase = "Solid"_x000D_
</v>
      </c>
      <c r="AM8" t="str">
        <f>CONCATENATE("AnElement.Specific_Heat = ",CHAR(34),TRIM(ElementData!AL8),CHAR(34),CHAR(13),CHAR(10))</f>
        <v xml:space="preserve">AnElement.Specific_Heat = ""_x000D_
</v>
      </c>
      <c r="AN8" t="str">
        <f>CONCATENATE("AnElement.Superconducting_Point = ",CHAR(34),TRIM(ElementData!AL8),CHAR(34),CHAR(13),CHAR(10))</f>
        <v xml:space="preserve">AnElement.Superconducting_Point = ""_x000D_
</v>
      </c>
      <c r="AO8" t="str">
        <f>CONCATENATE("AnElement.Vaporization_Heat = ",CHAR(34),TRIM(ElementData!AM8),CHAR(34),CHAR(13),CHAR(10))</f>
        <v xml:space="preserve">AnElement.Vaporization_Heat = "507"_x000D_
</v>
      </c>
      <c r="AP8" t="str">
        <f>CONCATENATE("AnElement.Color = ",CHAR(34),TRIM(ElementData!AN8),CHAR(34),CHAR(13),CHAR(10))</f>
        <v xml:space="preserve">AnElement.Color = "Black"_x000D_
</v>
      </c>
      <c r="AQ8" t="str">
        <f>CONCATENATE("AnElement.Electrical_Conductivity = ",CHAR(34),TRIM(ElementData!AO8),CHAR(34),CHAR(13),CHAR(10))</f>
        <v xml:space="preserve">AnElement.Electrical_Conductivity = "0.0001"_x000D_
</v>
      </c>
      <c r="AR8" t="str">
        <f>CONCATENATE("AnElement.Electrical_Type = ",CHAR(34),TRIM(ElementData!AP8),CHAR(34),CHAR(13),CHAR(10))</f>
        <v xml:space="preserve">AnElement.Electrical_Type = "Insulator"_x000D_
</v>
      </c>
      <c r="AS8" t="str">
        <f>CONCATENATE("AnElement.Magnetic_Type = ",CHAR(34),TRIM(ElementData!AQ8),CHAR(34),CHAR(13),CHAR(10))</f>
        <v xml:space="preserve">AnElement.Magnetic_Type = "Diamagnetic"_x000D_
</v>
      </c>
      <c r="AT8" t="str">
        <f>CONCATENATE("AnElement.Mass_Magnetic_Susceptibility = ",CHAR(34),TRIM(ElementData!AR8),CHAR(34),CHAR(13),CHAR(10))</f>
        <v xml:space="preserve">AnElement.Mass_Magnetic_Susceptibility = "-0.0000000087"_x000D_
</v>
      </c>
      <c r="AU8" t="str">
        <f>CONCATENATE("AnElement.Molar_Magnetic_Susceptibility = ",CHAR(34),TRIM(ElementData!AS8),CHAR(34),CHAR(13),CHAR(10))</f>
        <v xml:space="preserve">AnElement.Molar_Magnetic_Susceptibility = "-0.0000000000941"_x000D_
</v>
      </c>
      <c r="AV8" t="str">
        <f>CONCATENATE("AnElement.Refractive_Index = ",CHAR(34),TRIM(ElementData!AT8),CHAR(34),CHAR(13),CHAR(10))</f>
        <v xml:space="preserve">AnElement.Refractive_Index = ""_x000D_
</v>
      </c>
      <c r="AW8" t="str">
        <f>CONCATENATE("AnElement.Resistivity = ",CHAR(34),TRIM(ElementData!AU8),CHAR(34),CHAR(13),CHAR(10))</f>
        <v xml:space="preserve">AnElement.Resistivity = "10000"_x000D_
</v>
      </c>
      <c r="AX8" t="str">
        <f>CONCATENATE("AnElement.Volume_Magnetic_Susceptibility = ",CHAR(34),TRIM(ElementData!AV8),CHAR(34),CHAR(13),CHAR(10))</f>
        <v xml:space="preserve">AnElement.Volume_Magnetic_Susceptibility = "-0.0000214"_x000D_
</v>
      </c>
      <c r="AY8" t="str">
        <f>CONCATENATE("AnElement.Allotropic_Multiplicities = ",CHAR(34),TRIM(ElementData!AW8),CHAR(34),CHAR(13),CHAR(10))</f>
        <v xml:space="preserve">AnElement.Allotropic_Multiplicities = "12"_x000D_
</v>
      </c>
      <c r="AZ8" t="str">
        <f>CONCATENATE("AnElement.Common_Compound_Names = ",CHAR(34),TRIM(ElementData!AX8),CHAR(34),CHAR(13),CHAR(10))</f>
        <v xml:space="preserve">AnElement.Common_Compound_Names = "LithiumBorohydride, BoronNitride, Diborane, BoraneAmmoniaComplex, BerylliumBoride, DeuteratedDiborane, SodiumBorohydride, BoronPhosphide, SodiumBorodeuteride, MetaboricAcid, AluminumDiboride, LithiumMetaborate, PotassiumBorohydride, BoronCarbide, BoraneDimethylamineComplex, Trimethylboron, MethylboronicAcid, BoricAcid10B1, VanadiumBoride, LithiumDimethylaminoborohydride, BoricAcid, BoricAcid11B1, ChromiumIIIBoride, SodiumCyanoborohydride, DeuteratedBoricAcid, DeuteratedTrimethylboron, SodiumMetaborate, SodiumCyanoborodeuteride, BoronTrifluoride, BoronOxide10B2, TitaniumBoride, BoricAnhydride, BoronOxide11B2, SiliconTetraboride, VanadiumDiboride, BoraneDimethylSulfide, BoraneTrimethylamine, ChromiumDiboride, BerylliumHexaboride, SodiumPeroxoborate, PotassiumMetaborate, PotassiumCyanoborodeuteride, BoraneTetrahydrofuran, SodiumMetaborateHydrate, BoraneTertbutylamine, TetramethylammoniumBorohydride, LithiumMetaborateDihydrate, Cis1Propene1BoronicAcid, Trans1Propen1YlboronicAcid, CyclopropylboronicAcid, FluoboricAcid, IsopropylboronicAcid, EthylBorate, LithiumPyrrolidinoborohydride, BoranePyridine, SiliconHexaboride, LithiumTetrafluoroborate, BoraneMorpholine, Triethylborane, SodiumPerborateMonohydrate, BoronTrifluorideMethanol, CyclobutylboronicAcid, Diethylmethoxyborane, ButylboronicAcid, 2MethylpropylBoronicAcid, NiobiumMonoboride, BoronTrifluorideDihydrate, TrimethylBorate11, TrimethylBorate, AmmoniumTetrafluoroborate, CalciumHexaboride, LithiumTriethylHydridoboron, LithiumDeuterioTriethylboronD1, ChloroboraneMethylSulfideComplex, SodiumTetrafluoroborate, 2FuranboronicAcid, 3FuranboronicAcid, Borane4MethylmorpholineComplex, BoraneTriethylamine, ZirconiumDiboride, BoronTrifluorideEthylamineComplex, BoronTrifluorideMethylEtherate, 1Penten1YlboronicAcid, CyclopentylboronicAcid, 3Methyl2Buten2YlboronicAcid, NiobiumDiboride, 3Methyl1ButylboronicAcid, NeopentylboronicAcid, NitrosylTetrafluoroborate, BoronTrichloride, Catecholborane, Trans2ChloromethylvinylboronicAcid, Bromodimethylborane, 9Borabicyclo(3.3.1)nonane, PhenylboronicAcid, PotassiumMethyltrifluoroborate, SodiumTriethylborohydride, 3PyridineboronicAcid, 4PyridineboronicAcid, BoronPhosphateHydrate, PotassiumTrifluorohydroxyborate, Trimethylboroxine, PotassiumTetrafluoroborate, 5Methyl2FuranboronicAcid, PhenylboronicAcidD5, 4,4,5,5Tetramethyl1,3,2Dioxaborolane, TrifluoroboraneAcetate, BoronTrifluoridePropanol, SodiumTrimethoxyborohydride, Lithium9BBNHydride, 2ThienylboronicAcid, 3ThienylboronicAcid, Trans1Hexen1YlboronicAcid, Trans3,3Dimethyl1ButenylboronicAcid, CyclohexylBoronicAcid, NickelBoride, BorobetaineMethylEster, BoronTrifluorideMethylSulfideComplex, 1HexaneboronicAcid, BoronTrifluorideDimethanol, NitroniumTetrafluoroborate, TetrafluoroboricAcidDimethylEtherComplexMoleComplex, 2HydroxymethylPhenylboronicAcidCyclicMonoester, PotassiumVinyltrifluoroborate, OCarborane, MCarborane, OTolylboronicAcid, MTolylboronicAcid, PTolylboronicAcid, MonoChloroboraneDioxaneComplex, 3HydroxyphenylboronicAcid, 4HydroxyphenylboronicAcid, PotassiumTriethylborohydride, Butyldichloroborane, 5Formyl2FuranboronicAcid, BoronTrifluorideTetrahydrofuranComplex, 4FluorophenylboronicAcid, 3FluorophenylboronicAcid, 2FluorophenylboronicAcid, BoraneN,NDiisopropylethylamineComplex, 2Fluoro5PyridylboronicAcid, BoronTrifluorideDiethylEtherate10B1, BoronTrifluorideDiethylEtherate, 5Methyl2ThiopheneboronicAcid, 4Methyl3ThiopheneboronicAcid, TrisDimethylamidoBorane, DichloroboraneMethylSulfideComplex, Diisopropoxymethylborane, TriethylBorate, 3CyanophenylboronicAcid, 2CyanophenylboronicAcid, 4CyanophenylboronicAcid, Diethyl3PyridylBorane, TrimethyloxoniumTetrafluoroborate, 4VinylphenylboronicAcid, Trans2PhenylvinylboronicAcid, 1PhenylvinylboronicAcid, 3VinylphenylboronicAcid, E5Chloro1PenteneboronicAcid, LithiumMorpholinoborohydride, 2FormylphenylboronicAcid, 4FormylphenylboronicAcid, 3FormylphenylboronicAcid, 2,6DimethylphenylboronicAcid, 3,5DimethylphenylboronicAcid, 2,3DimethylphenylboronicAcid, 2,5DimethylphenylboronicAcid, 4EthylphenylboronicAcid, 2EthylphenylboronicAcid, PhenethylboronicAcid, SodiumTetraethylborate, 4MethoxyphenylboronicAcid, 3MethoxyphenylboronicAcid, 2MethoxyphenylboronicAcid, 4HydroxymethylPhenylboronicAcid, 3HydroxymethylPhenylboronicAcid, 9Methoxy9BorabicycloNonane, StrontiumHexaboride, 2Methoxy5PyridineboronicAcid, 2Methoxy3PyridineboronicAcid, SodiumPerborateTetrahydrate, 4Fluoro3MethylphenylboronicAcid, 4Fluoro2MethylphenylboronicAcid, 2Fluoro4MethylphenylboronicAcid, 3Fluoro4MethylphenylboronicAcid, 2Fluoro5MethylphenylboronicAcid, 5Fluoro2MethylphenylboronicAcid, 3MercaptophenylboronicAcid, 4MercaptophenylboronicAcid, Trans2CyclohexylvinylBoronicAcid, VinylboronicAcidPinacolEster, VinylboronicAcid2Methyl2,4PentanediolEster, BChlorocatecholborane, MonoBromoboraneMethylSulfideComplex, 3AminophenylboronicAcidMonohydrate, Pyrazabole, BoronTrifluorideTertButylMethylEtherate, 2Formyl3ThiopheneboronicAcid, 3Formyl2ThiopheneboronicAcid, 5Formyl2ThiopheneboronicAcid, Trans1Octen1YlboronicAcid, 3ChlorophenylboronicAcid, 4ChlorophenylboronicAcid, 2ChlorophenylboronicAcid, AluminumDodecaboride, TriethanolamineBorate, TriethanolamineBorate:1, 2Chloro5PyridineboronicAcid, 2Chloropyridine4BoronicAcid, 2,4DifluorophenylboronicAcid, 3,4DifluorophenylboronicAcid, 2,6DifluorophenylboronicAcid, 3,5DifluorophenylboronicAcid, 2,5DifluorophenylboronicAcid, 2,3DifluorophenylboronicAcid, 2Methoxy4,4,5,5Tetramethyl1,3,2Dioxaborolane, Dichlorophenylborane, TetramethylammoniumTetrafluoroborate, Indole6BoronicAcid, Indole5BoronicAcid, 2Methyl4CyanophenylboronicAcid, TetrafluoroboricAcidDiethylEtherComplex, 2BenzofuranboronicAcid, PhenylboronicAcid1,3PropanediolEster, 1PropylboronicAcidCatecholEster, Trans2,4MethylphenylVinylboronicAcid, Trans3Phenyl1Propen1YlboronicAcid, 5Chlorothiophene2BoronicAcid, 3PyridineboronicAcid1,3PropanediolEster, BoraneN,NDiethylaniline, 2AcetylphenylboronicAcid, 3AcetylphenylboronicAcid, 4AcetylphenylboronicAcid, 3Formyl5MethylphenylboronicAcid, TrimethylsulphoniumTetrafluoroborate, 4PropylphenylboronicAcid, 2,4,6TrimethylphenylboronicAcid, 2,4,5TrimethylphenylboronicAcid, PotassiumButyltrifluoroborate, 4AminocarbonylphenylboronicAcid, 4DimethylaminoPhenylboronicAcid, 3N,NDimethylaminoPhenylboronicAcid, Benzene1,4DiboronicAcid, BoronTrifluoridePhosphoricAcidComplex, 3CarboxyphenylboronicAcid, 4CarboxyphenylboronicAcid, 3,4MethylenedioxyPhenylboronicAcid, Trans2,4FluorophenylVinylboronicAcid, Trans2,3FluorophenylVinylboronicAcid, 3EthoxyphenylboronicAcid, 2EthoxyphenylboronicAcid, 4EthoxyphenylboronicAcid, 2Methoxy5MethylphenylboronicAcid, 4Methoxy3MethylphenylboronicAcid, 4Methoxy2MethylphenylboronicAcid, 3NitrophenylboronicAcid, 4NitrophenylboronicAcid, 2NitrophenylboronicAcid, 3Fluoro4FormylphenylboronicAcid, 2Fluoro3FormylphenylboronicAcid, 2Fluoro4FormylphenylboronicAcid, 4Fluoro3FormylphenylboronicAcid, 4MethylthioPhenylboronicAcid, 2MethylthioPhenylboronicAcid, 3MethylthioPhenylboronicAcid, AllylboronicAcidPinacolEster, CyclopropylboronicAcidPinacolEster, IsopropenylboronicAcidPinacolEster, LithiumTetraborate, DichloroboraneDioxaneComplex, 5Fluoro2MethoxyphenylboronicAcid, 2Fluoro6MethoxyphenylboronicAcid, 3Fluoro4MethoxyphenylboronicAcid, 4Fluoro2MethoxyphenylboronicAcid, 2Fluoro3MethoxyphenylboronicAcid, 2Fluoro5MethoxyphenylboronicAcid, PotassiumTetraborateTetrahydrate, 5Acetyl2ThiopheneboronicAcid, TrimethylaceticAcid,AnhydrideWithDiethylborinicAcid, Trans1NonenylboronicAcid, DeuteratedSodiumTetraethylborate, 3Chloro4MethylphenylboronicAcid, 2,5ThiophenediboronicAcid, 2NaphthylboronicAcid, Naphthalene1BoronicAcid, 8QuinolineboronicAcid, 5IsoquinolineboronicAcid, 3AminophenylboronicAcidHydrochloride, Trimethoxyboroxine, BoronNEthylNIsopropylAniline, 3Chloro4FluorophenylboronicAcid, 5Chloro2FluorophenylboronicAcid, 2Chloro6FluorophenylboronicAcid, 2,3,4TrifluorophenylboronicAcid, 2,3,6TrifluorophenylboronicAcid, 2,4,6TrifluorophenylboronicAcid, 2,4,5TrifluorophenylboronicAcid, 2,3,5TrifluorophenylboronicAcid, 3,4,5TrifluorophenylboronicAcid, TropyliumTetrafluoroborate, 3,5DiformylphenylboronicAcid, Trans2,4MethoxyphenylVinylboronicAcid, Thianaphthene2BoronicAcid, Thianaphthene3BoronicAcid, 4TertButylphenylboronicAcid, 4ButylphenylboronicAcid, 2,3,5,6TetramethylphenylboronicAcid, BromobisDimethylaminoBorane, 4AcetamidophenylboronicAcid, 3AcetamidophenylboronicAcid, 2AcetamidophenylboronicAcid, BoronTrichlorideMethylSulfideComplex, 5Formyl2MethoxyphenylboronicAcid, 3Formyl4MethoxyphenylboronicAcid, 3MethoxycarbonylphenylboronicAcid, 4MethoxycarbonylphenylboronicAcid, 1,4Benzodioxane6BoronicAcid, 2MethoxycarbonylphenylboronicAcid, 3IsopropoxyphenylboronicAcid, 2IsopropoxyphenylboronicAcid, 4IsopropoxyphenylboronicAcid, 4PropoxyphenylboronicAcid, 3PropoxyphenylboronicAcid, 2PropoxyphenylboronicAcid, 2Ethoxy5MethylphenylboronicAcid, 4Ethoxy2MethylphenylboronicAcid, 3,5Dimethyl4MethoxyphenylboronicAcid, 4Methyl3NitrophenylboronicAcid, DichloroDiisopropylaminoBorane, 4Amino3NitrophenylboronicAcid, 2Fluoro5AcetylphenylboronicAcid, 3Acetyl2FluorophenylboronicAcid, 2,6DimethoxyphenylboronicAcid, 3,4DimethoxyphenylboronicAcid, 2,4DimethoxyphenylboronicAcid, 2,5DimethoxyphenylboronicAcid, 2,3DimethoxyphenylboronicAcid, AllylBorate, 3EthylthioPhenylboronicAcid, TriSecButylborane, Tributylborane, Trans2,4ChlorophenylVinylboronicAcid, 2,4Dimethoxypyrimidine5BoronicAcid, 4Ethoxy3FluorophenylboronicAcid, 2Ethoxy4FluorophenylboronicAcid, 3Ethoxy2FluorophenylboronicAcid, PotassiumPhenyltrifluoroborate, VinylboronicAcidDibutylEster, NButylboronicAcidPinacolEster, 1FluoropyridiniumTetrafluoroborate, 3RPlusTetrahydrofuranylboronicAcidDiethanolamineEster, DibutylborinicAcid,EthanolamineEster, BoraneIsoamylsulfideComplex, 2,3Difluoro4FormylphenylboronicAcid, 2,4Difluoro3FormylphenylboronicAcid, 3,5Difluoro4FormylphenylboronicAcid, 2,6Difluoro3FormylphenylboronicAcid, 4Methyl1NaphthaleneboronicAcid, 2Isopropoxy4,4,5,5Tetramethyl1,3,2Dioxaborolane, Butyldiisopropoxyborane, 5Chloro2MethoxyphenylboronicAcid, 2Chloro6MethoxyphenylboronicAcid, 3Chloro4MethoxyphenylboronicAcid, 2CyanophenylboronicAcid1,3PropanediolEster, BoronTrifluorideAceticAcidComplex, 2,6Difluoro4MethoxyphenylboronicAcid, 4,5Difluoro2MethoxyphenylboronicAcid, 2,6Difluoro3MethoxyphenylboronicAcid, TriisopropylBorate, TripropylBorate, 2Chloro6Fluoro3MethylphenylboronicAcid, 2Chloro6Fluoro5MethylphenylboronicAcid, 5Chloro2Fluoro3MethylphenylboronicAcid, 3TrifluoromethylPhenylboronicAcid, 4TrifluoromethylPhenylboronicAcid, 2TrifluoromethylPhenylboronicAcid, TriethyloxoniumTetrafluoroborate, Potassium3Thiophenetrifluoroborate, PhenylboronicAcidNeopentylglycolEster, LithiumHydridoTrisecButylBoron, 3,5DichlorophenylboronicAcid, 3,4DichlorophenylboronicAcid, 2,5DichlorophenylboronicAcid, 2,3DichlorophenylboronicAcid, 2,4DichlorophenylboronicAcid, 3PyridineboronicAcidNeopentylglycolEster, TantalumBoride, 2,3,4,6TetrafluorophenylboronicAcid, 3Formyl2Methoxy5MethylphenylboronicAcid, 4EthoxycarbonylphenylboronicAcid, 3EthoxycarbonylphenylboronicAcid, 4Ethoxy3FormylphenylboronicAcid, 2EthoxycarbonylphenylboronicAcid, 2ButoxyphenylboronicAcid, 3ButoxyphenylboronicAcid, 4ButoxyphenylboronicAcid, 5Methyl2PropoxyphenylboronicAcid, 2Isopropoxy5MethylphenylboronicAcid, 3FuranboronicAcidPinacolEster, 4Ethoxy3,5DimethylphenylboronicAcid, 4IsobutoxyphenylboronicAcid, 3IsobutoxyphenylboronicAcid, 2IsobutoxyphenylboronicAcid, 4Isopropoxy2MethylphenylboronicAcid, 5Isopropyl2MethoxyphenylboronicAcid, 4PyrazoleboronicAcidPinacolEster, trans2CyclopropylvinylboronicAcidPinacolEster, 3TrimethylsilylPhenylboronicAcid, 4TrimethylsilylPhenylboronicAcid, TungstenBoride, SilverTetrafluoroborate, 3,5Diformyl2FluorophenylboronicAcid, DimethylMethylthioSulfoniumTetrafluoroborate, Trans1Penten1YlboronicAcidPinacolEster, BoraneDiphenylphosphineComplex, TetrakisDimethylamidoDiborane, 1Ethyl3MethylimidazoliumTetrafluoroborate, 3Fluoro4PropoxyphenylboronicAcid, 3Fluoro4IsopropoxyphenylboronicAcid, 4Fluoro2IsopropoxyphenylboronicAcid, 4Fluoro2PropoxyphenylboronicAcid, 5Fluoro2IsopropoxyphenylboronicAcid, 5Fluoro2PropoxyphenylboronicAcid, 2Fluoro6IsopropoxyphenylboronicAcid, 2Fluoro6PropoxyphenylboronicAcid, 2Fluoro5IsopropoxyphenylboronicAcid, 4BiphenylboronicAcid, 3BiphenylboronicAcid, 2BiphenylboronicAcid, Acenaphthene5BoronicAcid, BoronTrifluorideDibutylEtherate, PotassiumBenzyltrifluoroborate, PotassiumPTolyltrifluoroborate, PotassiumOTolyltrifluoroborate, Trans3Methoxy1PropenylboronicAcidPinacolEster, 2Bromo1,3,2Benzodioxaborole, TriisopropanolamineBorate, Potassium3Hydroxyphenyltrifluoroborate, 4MethanesulfonylPhenylboronicAcid, 5Chloro2EthoxyphenylboronicAcid, 3Chloro4EthoxyphenylboronicAcid, 3BromophenylboronicAcid, 2BromophenylboronicAcid, 4BromophenylboronicAcid, PotassiumBromomethylTrifluoroborate, 9Bromo9BorabicycloNonane, SodiumTetraborate, 5Bromopyridine3BoronicAcid, 4,5Difluoro2EthoxyphenylboronicAcid, 2,6Difluoro3EthoxyphenylboronicAcid, Potassium3Fluorophenyltrifluoroborate, 6Methoxy2NaphthaleneboronicAcid, Z3Hexenyl3BoronicAcidCatecholEster, BariumHexaboride, TantalumDiboride, LanthanumHexaboride, Potassium5Methyl2Thiophenetrifluoroborate, 3PyridineboronicAcidPinacolEster, 4PyridineboronicAcidPinacolEster, CalciumBorohydrideBisTetrahydrofuran, 3TrifluoromethoxyPhenylboronicAcid, 4TrifluoromethoxyPhenylboronicAcid, 3Methoxy2,4,6TrifluorophenylboronicAcid, 2TrifluoromethoxyPhenylboronicAcid, TriethylsulphoniumTetrafluoroborate1, NSelectride1MInTetrahydrofuran, 5Bromothiophene2BoronicAcid, BenzyltriethylammoniumBorohydride, 2Fluoro5TrifluoromethylPhenylboronicAcid, 2Fluoro6TrifluoromethylPhenylboronicAcid, 2Fluoro3TrifluoromethylPhenylboronicAcid, 2Ethoxy3Formyl5MethylphenylboronicAcid, 3Formyl5IsopropoxyphenylboronicAcid, 3Formyl5PropoxyphenylboronicAcid, 4FluorophenylboronicAcidNeopentylglycolEster, 2Butoxy5MethylphenylboronicAcid, 3,5Dimethyl4IsopropoxyphenylboronicAcid, 3,5Dimethyl4PropoxyphenylboronicAcid, 2Isobutoxy5MethylphenylboronicAcid, 1Methylpyrazole4BoronicAcidPinacolEster, 1Cyclohexen1YlBoronicAcidPinacolEster, 4BoronoDLPhenylalanine, 2Isopropoxy6MethoxyphenylboronicAcid, PotassiumTransStyryltrifluoroborate, 3,3Dimethyl1ButynylBoronicAcidDiisopropylEster, Trans1Hexen1YlboronicAcidPinacolEster, PentafluorophenylboronicAcid, SodiumTriacetoxyborohydride, 2,3,4TrimethoxyphenylboronicAcid, 3,4,5TrimethoxyphenylboronicAcid, 4DibenzofuranboronicAcid, Potassium4Formylphenyltrifluoroborate, Potassium3Formylphenyltrifluoroborate, 4Butoxy3FluorophenylboronicAcid, 2Butoxy4FluorophenylboronicAcid, 2Butoxy5FluorophenylboronicAcid, 2Butoxy6FluorophenylboronicAcid, 5Butoxy2FluorophenylboronicAcid, PotassiumPhenethyltrifluoroborate, HexylboronicAcidPinacolEster, 9Benzyl9BorabicycloNonane, Chlorodicyclohexylborane, Dichloromethyldiisopropoxyborane, 4PhenoxyphenylboronicAcid, 2PhenoxyphenylboronicAcid, Potassium3Methoxyphenyltrifluoroborate, Potassium4Methoxyphenyltrifluoroborate, Potassium2Methoxyphenyltrifluoroborate, 5Chloro2IsopropoxyphenylboronicAcid, 3Chloro4IsopropoxyphenylboronicAcid, 3Chloro4PropoxyphenylboronicAcid, 5Chloro2PropoxyphenylboronicAcid, 3Bromo5MethylphenylboronicAcid, 4BromomethylPhenylboronicAcid, 3BromomethylPhenylboronicAcid, 2BromomethylPhenylboronicAcid, 3CyanophenylBoronicAcid,NeopentylGlycolEster, Trans2,4TrifluoromethylPhenylVinylboronicAcid, 2,6Difluoro3PropoxyphenylboronicAcid, 2,6Difluoro3IsopropoxyphenylboronicAcid, 2Fluoro4BiphenylylboronicAcid, 2Ethoxy1NaphthaleneboronicAcid, 6Ethoxy2NaphthaleneboronicAcid, BenzylboronicAcidPinacolEster, Potassium4Chlorophenyltrifluoroborate, 3Bromo2FluorophenylboronicAcid, 5Bromo2FluorophenylboronicAcid, 3Bromo5FluorophenylboronicAcid, 4AminophenylboronicAcidPinacolEster, 3AminophenylboronicAcidPinacolEster, 2AminophenylboronicAcidPinacolEster, 3Ethoxy2,4,6TrifluorophenylboronicAcid, 4Methoxy2TrifluoromethylPhenylboronicAcid, Potassium2,6Difluorophenyltrifluoroborate, Potassium2,4Difluorophenyltrifluoroborate, 2HydroxyphenylboronicAcidPinacolEster, 3HydroxyphenylboronicAcidPinacolEster, 4HydroxyphenylboronicAcidPinacolEster, 2Aminopyridine5BoronicAcidPinacolEster, 2Chloro1,3DimethylimidazolidiniumTetrafluoroborate, TrisPyrrolidinoBorane, 4MethoxybenzenediazoniumTetrafluoroborate, 3Formyl2Isopropoxy5MethylphenylboronicAcid, 3Formyl5Methyl2PropoxyphenylboronicAcid, 4Butoxy3,5DimethylphenylboronicAcid, 3,5Dimethylpyrazole4BoronicAcidPinacolEster, PotassiumHydridoTrisecButylBoron, BariumBorate, 2Fluoropyridine5BoronicAcidPinacolEster, 3,5Dimethylisoxazole4BoronicAcidPinacolEster, 4Methoxy2,3,5,6TetrafluorophenylboronicAcid, Trans2,4BiphenylVinylboronicAcid, 5Methylthiophene2BoronicAcidPinacolEster, Trans1Hepten1YlboronicAcidPinacolEster, 2AminoethylDiphenylBorate, BisNeopentylGlycolatoDiboron, 4BenzoylphenylboronicAcid, Potassium4Acetylphenyltrifluoroborate, 1Fluoro2,4,6TrimethylpyridiniumTetrafluoroborate, Potassium4Carboxyphenyltrifluoroborate, Potassium3,4MethylenedioxyPhenyltrifluoroborate, Potassium3Carboxyphenyltrifluoroborate, 2BenzyloxyPhenylboronicAcid, 3BenzyloxyPhenylboronicAcid, 4BenzyloxyPhenylboronicAcid, 4DibenzothiopheneboronicAcid, 2Butoxy5ChlorophenylboronicAcid, 4Butoxy3ChlorophenylboronicAcid, Potassium3Nitrophenyltrifluoroborate, 4CyanophenylboronicAcidPinacolEster, 3CyanophenylboronicAcidPinacolEster, 2CyanophenylboronicAcidPinacolEster, TributylBorate10B1, FerroceneboronicAcid, 3Butoxy2,6DifluorophenylboronicAcid, Potassium4MethylthioPhenyltrifluoroborate, Trans2PhenylvinylboronicAcidPinacolEster, TributylBorate, TriTertButylBorate, TributylBorate11B1, Trans5Chloro1Penten1YlboronicAcidPinacolEster, 5Bromo2MethoxyphenylboronicAcid, 3Bromo5MethoxyphenylboronicAcid, BisPyrrolidinoBromoborane, CalciumTetrafluoroborateHydrate, 2FormylphenylboronicAcidPinacolEster, 4MethylbenzylboronicAcidPinacolEster, LithiumHydridoTris3Methylbutan2YlBoron, NickelIITetrafluoroborate, DibromoboraneMethylSulfideComplex, 3Isopropoxy2,4,6TrifluorophenylboronicAcid, 3Propoxy2,4,6TrifluorophenylboronicAcid, Potassium2Naphthalenetrifluoroborate, 2Methoxypyridine5BoronicAcidPinacolEster, 2Butoxy3Formyl5MethylphenylboronicAcid, 3Bromo2,6DifluorophenylboronicAcid, 6Bromo2,3DifluorophenylboronicAcid, 2Bromo4,5DifluorophenylboronicAcid, 4NitrobenzenediazoniumTetrafluoroborate, N4PhenylboronicSuccinamicAcid, 4NBocAminoPhenylboronicAcid, 3NBocAminoPhenylboronicAcid, Copper2PlusBorate1Tetrafluoro, BisCatecholatoDiboron, 4Ethoxy2,3,5,6TetrafluorophenylboronicAcid, 2,4DipropoxyphenylboronicAcid, Trans1Octen1YlboronicAcidPinacolEster, 4ChlorophenylboronicAcidPinacolEster, 6Chloropyridine3BoronicAcidPinacolEster, 1,3BenzodithiolyliumTetrafluoroborate, 1,3DiisopropylimidazoliumTetrafluoroborate, 2,4DifluorophenylboronicAcidPinacolEster, Potassium4TertButylphenyltrifluoroborate, VinylboronicAnhydridePyridineComplex, 4,4BiphenyldiboronicAcid, 1,3DiisopropylimidazoliniumTetrafluoroborate, 4Ethoxybiphenyl4BoronicAcid, Triphenylborane, 5IndoleboronicAcidPinacolEster, TrimethyleneBorate, 9Borabicyclononane, Potassium2,6Dimethoxyphenyltrifluoroborate, Trans6Chloro1Hexen1YlboronicAcidPinacolEster, 5Bromo2EthoxyphenylboronicAcid, 3Bromo2Methoxy5MethylphenylboronicAcid, 5Bromo3EthoxyphenylboronicAcid, 2,4FluorobenzyloxyPhenylboronicAcid, 3,2FluorobenzyloxyPhenylboronicAcid, 2,3FluorobenzyloxyPhenylboronicAcid, 4,4FluorobenzyloxyPhenylboronicAcid, Pyrene1BoronicAcid, PotassiumTrans1Decenyltrifluoroborate, 4FormylaminoPhenylboronicAcidPinacolEster, 2FormylaminoPhenylboronicAcidPinacolEster, 3FormylaminoPhenylboronicAcidPinacolEster, IronIITetrafluoroborateHexahydrate, 3IodophenylboronicAcid, 4IodophenylboronicAcid, BIodo9BBN, 3Butoxy2,4,6TrifluorophenylboronicAcid, DiTertButylMethylPhosphoniumTetrafluoroborate, 4CarboxylphenylboronicAcidPinacolEster, 3CarboxyphenylboronicAcidPinacolEster, 2Acetamidopyridine5BoronicAcidPinacolEster, 4Hydroxy3,5DimethylphenylboronicAcidPinacolEster, 3Bromo5Fluoro2MethoxyphenylboronicAcid, 3NitrophenylboronicAcidPinacolEster, 4NitrophenylboronicAcidPinacolEster, 4Hydroxy3MethoxyphenylboronicAcidPinacolEster, 1Isobutylpyrazole4BoronicAcidPinacolEster, 4,4,5,5,Tetramethyl2Phenylsulfanylmethyl1,3,2Dioxaborolane, BoronTribromide, CobaltIITetrafluoroborateHexahydrate, 4Isopropoxy2,3,5,6TetrafluorophenylboronicAcid, 4Propoxy2,3,5,6TetrafluorophenylboronicAcid, Potassium4TrifluoromethylPhenyltrifluoroborate, 3TertButyldimethylsilyloxyPhenylboronicAcid, 4TertButyldimethylsilyloxyPhenylboronicAcid, TetrabutylammoniumBorohydride, 2,6Dichloro1FluoropyridiniumTetrafluoroborate, BisPinacolatoDiboron, BisHexyleneGlycolatoDiboron, 4Bromo1ButylboronicAcidCatecholEster, 6QuinolineboronicAcidPinacolEster, 3QuinolineboronicAcidPinacolEster, 4IsoquinolineboronicAcidPinacolEster, CopperIITetrafluoroborateHydrate, BoronTrifluoridePhenolComplex, 4,4IsopropoxyphenylPhenylboronicAcid, 4,4PropoxyphenylPhenylboronicAcid, ZincTetrafluoroborateHydrate, 1Methylindole5BoronicAcidPinacolEster, 3,5BisTrifluoromethylPhenylboronicAcid, 2,4BisTrifluoromethylPhenylboronicAcid, 4,2MethoxybenzyloxyPhenylboronicAcid, 3,3MethoxybenzyloxyPhenylboronicAcid, 2,2MethoxybenzyloxyPhenylboronicAcid, Trans2,4EthylphenylVinylboronicAcidPinacolEster, 92S,3R2,7,7Trimethyl3BicycloHeptanyl9BorabicycloNonane, 92R,3S2,6,6Trimethylnorpinan3Yl9BorabicycloNonane, 3Bromo2Ethoxy5MethylphenylboronicAcid, 3Bromo2PropoxyphenylboronicAcid, 3Bromo2IsopropoxyphenylboronicAcid, 3Bromo5PropoxyphenylboronicAcid, 3Bromo5IsopropoxyphenylboronicAcid, UraniumBoride, Trans2,3MethoxyphenylVinylboronicAcidPinacolEster, Thianthrene1BoronicAcid, NBocIndole2BoronicAcid, 4AcetamidophenylboronicAcidPinacolEster, 3AcetamidophenylboronicAcidPinacolEster, 2AcetamidophenylboronicAcidPinacolEster, 2AcetoxyphenylboronicAcidPinacolEster, 3AcetoxyphenylboronicAcidPinacolEster, 4AcetoxyphenylboronicAcidPinacolEster, 3MethoxycarbonylphenylboronicAcidPinacolEster, 4MethoxycarbonylphenylboronicAcidPinacolEster, DimethylphenylsilylBoronicAcidPinacolEster, 4Benzyloxy3ChlorophenylboronicAcid, 3,2ChlorobenzyloxyPhenylboronicAcid, 2,2ChlorobenzyloxyPhenylboronicAcid, 2,3ChlorobenzyloxyPhenylboronicAcid, 3,3ChlorobenzyloxyPhenylboronicAcid, 3,4ChlorobenzyloxyPhenylboronicAcid, 4,4ChlorobenzyloxyPhenylboronicAcid, 3Bromo2Ethoxy5FluorophenylboronicAcid, 2Bromo3Ethoxy6FluorophenylboronicAcid, Potassium4Bromophenyltrifluoroborate, Potassium2Bromophenyltrifluoroborate, TetramethylammoniumTriacetoxyborohydride, 3Benzyloxy2,6DifluorophenylboronicAcid, 4Amino3NitrophenylboronicAcidPinacolEster, 3,5DimethoxyphenylboronicAcidPinacolEster, PotassiumHydridoTris3Methylbutan2YlBoron, Trans2,3ChlorophenylVinylboronicAcidPinacolEster, FerroceniumTetrafluoroborate, 4DiazoN,NDiethylanilineFluoroborate, 2Fluoro6IodophenylboronicAcid, PSS2,3Cyclohexen1YlEthylHeptacyclopentylSubstituted, PSSHydridodimethylsilyloxyHeptacyclopentylSubstituted, 3BromobenzylzincBromide, 2,6DifluorobenzylzincBromide, PSS4ChloromethylPhenylHeptacyclopentylSubstituted, TrisDimethylNorbornenylethylSilyloxyPOSS, 4Butoxy2,3,5,6TetrafluorophenylboronicAcid, Trans2,2,4DifluorophenylVinylboronicAcidPinacolEster, 2,4DibutoxyphenylboronicAcid, DimesitylborinicAcid, RAlpineHydride, SAlpineHydride, 2,6Difluoro4FormylphenylboronicAcidPinacolEster, 1,3DiTertButylimidazoliumTetrafluoroborate, 2PyridineboronicAcidNPhenyldiethanolamineEster, DimesitylboronFluoride, 2Chloro3EthylbenzoxazoliumTetrafluoroborate, 9BBNTriflate, 1,3DiTertButylimidazoliniumTetrafluoroborate, ButylboronicAcidN,N,N,NTetramethylLTartaricAcidDiamideEster, ButylboronicAcidN,N,N,NTetramethylDTartaricAcidDiamideEster, 4BromobenzenediazoniumTetrafluoroborate, 3Bromo2ButoxyphenylboronicAcid, 3Bromo2Isopropoxy5MethylphenylboronicAcid, 3Bromo5Methyl2PropoxyphenylboronicAcid, 1Methoxy4PhenylpyridiniumTetrafluoroborate, BoraneTriphenylphosphineComplex, DibutylborylTrifluoromethanesulfonate, 3EthoxycarbonylphenylboronicAcidPinacolEster, 4EthoxycarbonylphenylboronicAcidPinacolEster, 2EthoxycarbonylphenylboronicAcidPinacolEster, 2,4,6TriisopropylphenylboronicAcidMethylEster, 44Chloro3MethylphenoxyMethylPhenylboronicAcid, 3Bromo5Fluoro2IsopropoxyphenylboronicAcid, 3Bromo5Fluoro2PropoxyphenylboronicAcid, 2Bromo6Fluoro3PropoxyphenylboronicAcid, RPlus2MethylCBSOxazaborolidine, 41NaphthyloxyMethylPhenylboronicAcid, TrisTrimethylsilylBorate, TetrabutylammoniumCyanoborohydride, 3,5DibromophenylboronicAcid, LeadIITetrafluoroborate, 1Ethoxycarbonylmethyl1HPyrazole4BoronicAcidPinacolEster, 3Chloro4,2FluorobenzyloxyPhenylboronicAcid, 3Chloro4,4FluorobenzyloxyPhenylboronicAcid, 3NitrophenylboronicAcidLTartaricAcidEster, 2,6Difluoro3,2FluorobenzyloxyPhenylboronicacid, TriphenylboraneSodiumHydroxideAdduct, 21,2,3,4Tetrahydro5NaphthyloxyMethylPhenylboronicAcid, 6Methylpyridine2BoronicAcidNphenyldiethanolamineEster, 5Methylpyridine2BoronicAcidNPhenyldiethanolamineEster, 4Methylpyridine2BoronicAcidNPhenyldiethanolamineEster, MethylZOct2Enoate3BoronicAcidPinacolEster, PotassiumTriphenylborohydride, 2Bromopyridine3BoronicAcidPinacolEster, 5Bromo3PyridineboronicAcidPinacolEster, 1Benzylpyrazole4BoronicAcidPinacolEster, 44,2MethoxyethylPhenoxyMethylPhenylboronicAcid, 34,2MethoxyethylPhenoxyMethylPhenylboronicAcid, 24,2MethoxyethylPhenoxyMethylPhenylboronicAcid, 3Bromo2Butoxy5MethylphenylboronicAcid, 6Piperidin1YlPyridine3BoronicAcidPinacolEster, 3,3,5DimethoxybenzyloxyPhenylboronicAcid, DiphenylMethylSulfoniumTetrafluoroborate, 4DiphenylaminoPhenylboronicAcid, 6,1PiperazinylPyridine3BoronicAcidPinacolEster, 2,1PiperazinylPyridine4BoronicAcidPinacolEster, 7Chloroquinoline4BoronicAcidPinacolEster, TriphenylBorate, TributylphosphineTetrafluoroborate, TriTertButylphosphoniumTetrafluoroborate, 6Morpholin4YlPyridine3BoronicAcidPinacolEster, 4,4Chlorobenzyloxy3,5DimethylphenylboronicAcid, 4,2Chlorobenzyloxy3,5DimethylphenylboronicAcid, 4,3Chlorobenzyloxy3,5DimethylphenylboronicAcid, 3Bromo2Butoxy5FluorophenylboronicAcid, NBoc5Methoxyindole2BoronicAcid, 2,2MinusBithiophene5BoronicAcidPinacolEster, TinIITetrafluoroborate, 9HCarbazole2BoronicAcidPinacolEster, 4,3TrifluoromethylPhenoxymethylPhenylboronicAcid, 3,3TrifluoromethylPhenoxymethylPhenylboronicAcid, 3Chloro4,2ChlorobenzyloxyPhenylboronicAcid, 3Chloro4,3ChlorobenzyloxyPhenylboronicAcid, O2Oxo1,2HPyridylN,N,N,NTetramethyluroniumTetrafluoroborate, 4MethanesulfonylaminoPhenylboronicAcidPinacolEster, 3MethanesulfonylaminoPhenylboronicAcidPinacolEster, 2MethanesulfonylaminoPhenylboronicAcidPinacolEster, 3,6Dibromo2FluorophenylboronicAcid, 2,4Dibromo6FluorophenylboronicAcid, 2,6Difluoro3,2ChlorobenzyloxyPhenylboronicAcid, 10Bromoanthracene9BoronicAcid, N,N,N,NTetramethylONSuccinimidylUroniumTetrafluoroborate, 1Phenylsulfonyl2IndoleboronicAcid, 1Phenylsulfonyl3IndoleboronicAcid, TetrakisPyrrolidinoDiborane, SodiumTetrakis1ImidazolylBorate, 4TrifluoromethoxyBenzylboronicAcidPinacolEster, 4,4MorpholinomethylPhenylboronicAcidPinacolEster, Dicyclohexyliodoborane, Cyclohexadienyliumiron0TricarbonylTetrafluoroborate, 2,4,6Triphenylborazine, BariumFluoborate, 4,4TrifluoromethoxyPhenoxymethylPhenylboronicAcid, 34TrifluoromethoxyPhenoxyMethylPhenylboronicAcid, 24TrifluoromethoxyPhenoxyMethylPhenylboronicAcid, Trans4TertButyldimethylsiloxy1Buten1YlboronicAcidPinacolEster, 44Chloro1NaphthyloxyMethylPhenylboronicAcid, BoronTribromideDimethylSulfideComplex, 2,6Dibromopyrazabole, TropyliumchromiumTricarbonylTetrafluoroborate, CyclopropyldiphenylsulfoniumTetrafluoroborate, PlusBMethoxydiisopinocampheylborane, 4Morpholine4CarbonylPhenylboronicAcidPinacolEster, 4SuccinylaminoPhenylboronicAcidPinacolEster, 4NBocAminoPhenylboronicAcidPinacolEster, 3NBocAminoPhenylboronicAcidPinacolEster, 2NBocAminoPhenylboronicAcidPinacolEster, Potassium3,5BisTrifluoromethylPhenyltrifluoroborate, 1,3DicyclohexylimidazoliumTetrafluoroborateSalt, 3TertButoxycarbonyloxyPhenylboronicAcidPinacolEster, 4TertButoxycarbonyloxyPhenylboronicAcidPinacolEster, 2TertButoxycarbonyloxyPhenylboronicAcidPinacolEster, 2Benzyloxy3Bromo5MethylphenylboronicAcid, OBenzotriazol1YlN,N,N,NTetramethyluroniumTetrafluoroborate, E1Pentene1,2DiboronicAcidBisPinacolEster, 3Chloro4,3,5DimethoxybenzyloxyPhenylboronicAcid, 2,6Difluoro3,3,5DimethoxybenzyloxyPhenylboronicAcid, 3Bromo2,4FluorobenzyloxyPhenylboronicAcid, 3Bromo2,2FluorobenzyloxyPhenylboronicAcid, TricyclopentylphosphineTetrafluoroborate, PlusBAllyldiisopinocampheylborane, BAllyldiisopinocampheylborane, OEthoxycarbonylCyanomethylenaminoN,N,N,NTetramethyluroniumTetrafluoroborate, TetrabutylammoniumTetrafluoroborate, 1,4BenzenediboronicAcidBisPinacolEster, TriphenylcarbeniumTetrafluoroborate, 42Chloro5TrifluoromethylPhenoxyMethylPhenylboronicAcid, 22Chloro5TrifluoromethylPhenoxyMethylPhenylboronicAcid, 32Chloro5TrifluoromethylPhenoxyMethylPhenylboronicAcid, 1FluoropyridiniumHeptafluorodiboratePyridineComplex, CyclopentadienyldicarbonylTetrahydrofuranIronIITetrafluoroborate, E1Hexene1,2DiboronicAcidBisPinacolEster, 3Bromo2,3MethoxybenzyloxyPhenylboronicAcid, AmmoniumTetraphenylborate, 3Bromo2,2Fluorobenzyloxy5MethylphenylboronicAcid, 3Bromo2,3Fluorobenzyloxy5MethylphenylboronicAcid, 3Bromo2,4Fluorobenzyloxy5MethylphenylboronicAcid, 1TertButoxycarbonyl5Bromo1HIndol2YlBoronicAcid, 4,3Bromobenzyloxy3ChlorophenylboronicAcid, 3Bromo2,4ChlorobenzyloxyPhenylboronicAcid, 5TrifluoromethylDibenzothiopheniumTetrafluoroborate, SodiumTetraphenylborate, 3,4HeptyloxyphenoxymethylPhenylboronicAcid, 1BocIndole5BoronicAcidPinacolEster, MinusBMethoxydiisopinocampheylborane, OPhenyleneBorate, DiphenylborinicAnhydride, PlusDIPChloride, MinusDIPChloride, Tris4MethoxyphenylBoraneAmmoniaComplex, BoronTrisTrifluoroacetate, E1Heptene1,2DiboronicAcidBisPinacolEster, 3Bromo5Methyl2,3MethoxybenzyloxyPhenylboronicAcid, RPlusOTolylCBSOxazaborolidine, SMinusOTolylCBSOxazaborolidine, SelectfluorFluorinatingReagent, 3Bromo2,2Chlorobenzyloxy5MethylphenylboronicAcid, 3Bromo2,3Chlorobenzyloxy5MethylphenylboronicAcid, 3Bromo2,4Chlorobenzyloxy5MethylphenylboronicAcid, EPhenyl1,2EthylenediboronicAcidBisPinacolEster, BisPlusPinanediolatoDiboron, BisMinusPinanediolatoDiboron, PotassiumTetraphenylborate, TetrakisAcetonitrileSilverITetrafluoroborate, O5Norbornene2,3DicarboximidoN,N,N,NTetramethyluroniumTetrafluoroborate, MinusDIPBromide, PlusDIPBromide, 1,1Difluoro2,2BipyridiniumBisTetrafluoroborate, TricyclohexylphosphineTetrafluoroborate, Trimesitylborane, Plus9,1S,2SPseudoephedrinyl10RTrimethylsilyl9Borabicyclodecane, 3AminophenylboronicAcidHemisulfateSalt, 2PToluenesulfonylaminoPhenylboronicAcidPinacolEster, N4,4,4,5,5Tetramethyl1,3,2Dioxaborolan2YlPhenyltolylsulfonamide, 3PToluenesulfonylaminoPhenylboronicAcidPinacolEster, BisPyridineIodoniumTetrafluoroborate, BisNorbornadieneRhodiumITetrafluoroborate, 2,,2Terthiophene5BoronicAcidPinacolEster, 5Hexyl2,2Bithiophene5BoronicAcidPinacolEster, E1,1HydroxycyclohexylEthene1,2DiboronicAcidBisPinacolEster, NBEnantrane05MInTetrahydrofuran, BisAcetonitrile1,5CyclooctadieneRhodiumITetrafluoroborate, SodiumTetraborateDecahydrate, PotassiumTetrakis2ThienylBorate, 1PhenylsulfonylIndole3Boron"_x000D_
</v>
      </c>
      <c r="BA8" t="str">
        <f>CONCATENATE("AnElement.Electron_Affinity = ",CHAR(34),TRIM(ElementData!AY8),CHAR(34),CHAR(13),CHAR(10))</f>
        <v xml:space="preserve">AnElement.Electron_Affinity = "26.7"_x000D_
</v>
      </c>
      <c r="BB8" t="str">
        <f>CONCATENATE("AnElement.Electronegativity = ",CHAR(34),TRIM(ElementData!AZ8),CHAR(34),CHAR(13),CHAR(10))</f>
        <v xml:space="preserve">AnElement.Electronegativity = "2.04"_x000D_
</v>
      </c>
      <c r="BC8" t="str">
        <f>CONCATENATE("AnElement.Gas_Atomic_Multiplicities = ",CHAR(34),TRIM(ElementData!BA8),CHAR(34),CHAR(13),CHAR(10))</f>
        <v xml:space="preserve">AnElement.Gas_Atomic_Multiplicities = ""_x000D_
</v>
      </c>
      <c r="BD8" t="str">
        <f>CONCATENATE("AnElement.Valence = ",CHAR(34),TRIM(ElementData!BB8),CHAR(34),CHAR(13),CHAR(10))</f>
        <v xml:space="preserve">AnElement.Valence = "3"_x000D_
</v>
      </c>
      <c r="BE8" t="str">
        <f>CONCATENATE("AnElement.Crystal_Structure = ",CHAR(34),TRIM(ElementData!BC8),CHAR(34),CHAR(13),CHAR(10))</f>
        <v xml:space="preserve">AnElement.Crystal_Structure = "SimpleTrigonal"_x000D_
</v>
      </c>
      <c r="BF8" t="str">
        <f>CONCATENATE("AnElement.Lattice_Angles = ",CHAR(34),TRIM(ElementData!BD8),CHAR(34),CHAR(13),CHAR(10))</f>
        <v xml:space="preserve">AnElement.Lattice_Angles = "{1.01333816370790775236189486018448854142`5., 1.01333816370790775236189486018448854142`5., 1.01333816370790775236189486018448854142`5.}"_x000D_
</v>
      </c>
      <c r="BG8" t="str">
        <f>CONCATENATE("AnElement.Lattice_Constants = ",CHAR(34),TRIM(ElementData!BE8),CHAR(34),CHAR(13),CHAR(10))</f>
        <v xml:space="preserve">AnElement.Lattice_Constants = "{506.`3., 506.`3., 506.`3.}"_x000D_
</v>
      </c>
      <c r="BH8" t="str">
        <f>CONCATENATE("AnElement.Space_Group_Number = ",CHAR(34),TRIM(ElementData!BF8),CHAR(34),CHAR(13),CHAR(10))</f>
        <v xml:space="preserve">AnElement.Space_Group_Number = "166"_x000D_
</v>
      </c>
      <c r="BI8" t="str">
        <f>CONCATENATE("AnElement.Space_Group_Name = ",CHAR(34),TRIM(ElementData!BG8),CHAR(34),CHAR(13),CHAR(10))</f>
        <v xml:space="preserve">AnElement.Space_Group_Name = "Row[{"R", OverBar[3], "m"}]"_x000D_
</v>
      </c>
      <c r="BJ8" t="str">
        <f>CONCATENATE("AnElement.Atomic_Radius = ",CHAR(34),TRIM(ElementData!BH8),CHAR(34),CHAR(13),CHAR(10))</f>
        <v xml:space="preserve">AnElement.Atomic_Radius = "87"_x000D_
</v>
      </c>
      <c r="BK8" t="str">
        <f>CONCATENATE("AnElement.Covalent_Radius = ",CHAR(34),TRIM(ElementData!BI8),CHAR(34),CHAR(13),CHAR(10))</f>
        <v xml:space="preserve">AnElement.Covalent_Radius = "84"_x000D_
</v>
      </c>
      <c r="BL8" t="str">
        <f>CONCATENATE("AnElement.Electron_Configuration= ",CHAR(34),TRIM(ElementData!BJ8),CHAR(34),CHAR(13),CHAR(10))</f>
        <v xml:space="preserve">AnElement.Electron_Configuration= "{{2}, {2, 1}}"_x000D_
</v>
      </c>
      <c r="BM8" t="str">
        <f>CONCATENATE("AnElement.Electron_Configuration_String = ",CHAR(34),TRIM(ElementData!BK8),CHAR(34),CHAR(13),CHAR(10))</f>
        <v xml:space="preserve">AnElement.Electron_Configuration_String = "Row[{"[He]", 2, Superscript["s", 2], 2, Superscript["p", 1]}]"_x000D_
</v>
      </c>
      <c r="BN8" t="str">
        <f>CONCATENATE("AnElement.Electron_Shell_Configuration = ",CHAR(34),TRIM(ElementData!BL8),CHAR(34),CHAR(13),CHAR(10))</f>
        <v xml:space="preserve">AnElement.Electron_Shell_Configuration = "{2, 3}"_x000D_
</v>
      </c>
      <c r="BO8" t="str">
        <f>CONCATENATE("AnElement.Ionization_Energies = ",CHAR(34),TRIM(ElementData!BM8),CHAR(34),CHAR(13),CHAR(10))</f>
        <v xml:space="preserve">AnElement.Ionization_Energies = "{800.6`4., 2427.1`5., 3659.7`5., 25025.8`6., 32826.7`6.}"_x000D_
</v>
      </c>
      <c r="BP8" t="str">
        <f>CONCATENATE("AnElement.Quantum_Numbers = ",CHAR(34),TRIM(ElementData!BN8),CHAR(34),CHAR(13),CHAR(10))</f>
        <v xml:space="preserve">AnElement.Quantum_Numbers = "Row[{Superscript["", 2], Subscript["P", InputForm[1/2]]}]"_x000D_
</v>
      </c>
      <c r="BQ8" t="str">
        <f>CONCATENATE("AnElement.Van_Der_Waals_Radius = ",CHAR(34),TRIM(ElementData!BO8),CHAR(34),CHAR(13),CHAR(10))</f>
        <v xml:space="preserve">AnElement.Van_Der_Waals_Radius = ""_x000D_
</v>
      </c>
      <c r="BR8" t="str">
        <f>CONCATENATE("AnElement.Decay_Mode = ",CHAR(34),TRIM(ElementData!BP8),CHAR(34),CHAR(13),CHAR(10))</f>
        <v xml:space="preserve">AnElement.Decay_Mode = ""_x000D_
</v>
      </c>
      <c r="BS8" t="str">
        <f>CONCATENATE("AnElement.HalfLife = ",CHAR(34),TRIM(ElementData!BQ8),CHAR(34),CHAR(13),CHAR(10))</f>
        <v xml:space="preserve">AnElement.HalfLife = "Infinity"_x000D_
</v>
      </c>
      <c r="BT8" t="str">
        <f>CONCATENATE("AnElement.Isotope_Abundances = ",CHAR(34),TRIM(ElementData!BR8),CHAR(34),CHAR(13),CHAR(10))</f>
        <v xml:space="preserve">AnElement.Isotope_Abundances = "{{10, 0.199`3.}, {11, 0.801`3.}}"_x000D_
</v>
      </c>
      <c r="BU8" t="str">
        <f>CONCATENATE("AnElement.Known_Isotopes = ",CHAR(34),TRIM(ElementData!BS8),CHAR(34),CHAR(13),CHAR(10))</f>
        <v xml:space="preserve">AnElement.Known_Isotopes = "{6, 7, 8, 9, 10, 11, 12, 13, 14, 15, 16, 17, 18, 19}"_x000D_
</v>
      </c>
      <c r="BV8" t="str">
        <f>CONCATENATE("AnElement.Lifetime = ",CHAR(34),TRIM(ElementData!BT8),CHAR(34),CHAR(13),CHAR(10))</f>
        <v xml:space="preserve">AnElement.Lifetime = "Infinity"_x000D_
</v>
      </c>
      <c r="BW8" t="str">
        <f>CONCATENATE("AnElement.Neutron_Cross_Section = ",CHAR(34),TRIM(ElementData!BU8),CHAR(34),CHAR(13),CHAR(10))</f>
        <v xml:space="preserve">AnElement.Neutron_Cross_Section = "755"_x000D_
</v>
      </c>
      <c r="BX8" t="str">
        <f>CONCATENATE("AnElement.Neutron_Mass_Absorption = ",CHAR(34),TRIM(ElementData!BV8),CHAR(34),CHAR(13),CHAR(10))</f>
        <v xml:space="preserve">AnElement.Neutron_Mass_Absorption = "2.4"_x000D_
</v>
      </c>
      <c r="BY8" t="str">
        <f>CONCATENATE("AnElement.Radioactive = ",CHAR(34),TRIM(ElementData!BW8),CHAR(34),CHAR(13),CHAR(10))</f>
        <v xml:space="preserve">AnElement.Radioactive = "FALSE"_x000D_
</v>
      </c>
      <c r="BZ8" t="str">
        <f>CONCATENATE("AnElement.Stable_Isotopes = ",CHAR(34),TRIM(ElementData!BX8),CHAR(34),CHAR(13),CHAR(10))</f>
        <v xml:space="preserve">AnElement.Stable_Isotopes = "{10, 11}"_x000D_
</v>
      </c>
      <c r="CA8" t="str">
        <f>CONCATENATE("AnElement.Crust_Abundance = ",CHAR(34),TRIM(ElementData!BY8),CHAR(34),CHAR(13),CHAR(10))</f>
        <v xml:space="preserve">AnElement.Crust_Abundance = "0.0000086"_x000D_
</v>
      </c>
      <c r="CB8" t="str">
        <f>CONCATENATE("AnElement.Human_Abundance = ",CHAR(34),TRIM(ElementData!BZ8),CHAR(34),CHAR(13),CHAR(10))</f>
        <v xml:space="preserve">AnElement.Human_Abundance = "0.0000007"_x000D_
</v>
      </c>
      <c r="CC8" t="str">
        <f>CONCATENATE("AnElement.Meteorite_Abundance = ",CHAR(34),TRIM(ElementData!CA8),CHAR(34),CHAR(13),CHAR(10))</f>
        <v xml:space="preserve">AnElement.Meteorite_Abundance = "0.0000016"_x000D_
</v>
      </c>
      <c r="CD8" t="str">
        <f>CONCATENATE("AnElement.Ocean_Abundance = ",CHAR(34),TRIM(ElementData!CB8),CHAR(34),CHAR(13),CHAR(10))</f>
        <v xml:space="preserve">AnElement.Ocean_Abundance = "0.0000044"_x000D_
</v>
      </c>
      <c r="CE8" t="str">
        <f>CONCATENATE("AnElement.Solar_Abundance = ",CHAR(34),TRIM(ElementData!CC8),CHAR(34),CHAR(13),CHAR(10))</f>
        <v xml:space="preserve">AnElement.Solar_Abundance = "0.000000002"_x000D_
</v>
      </c>
      <c r="CF8" t="str">
        <f>CONCATENATE("AnElement.Universe_Abundance = ",CHAR(34),TRIM(ElementData!CD8),CHAR(34),CHAR(13),CHAR(10))</f>
        <v xml:space="preserve">AnElement.Universe_Abundance = "0.000000001"_x000D_
</v>
      </c>
      <c r="CG8" t="str">
        <f>CONCATENATE("AnElement.Radius_Empirical = ",CHAR(34),TRIM(ElementData!CE8),CHAR(34),CHAR(13),CHAR(10))</f>
        <v xml:space="preserve">AnElement.Radius_Empirical = "85"_x000D_
</v>
      </c>
      <c r="CH8" t="str">
        <f>CONCATENATE("AnElement.Radius_Calculated = ",CHAR(34),TRIM(ElementData!CF8),CHAR(34),CHAR(13),CHAR(10))</f>
        <v xml:space="preserve">AnElement.Radius_Calculated = "87"_x000D_
</v>
      </c>
      <c r="CI8" t="str">
        <f>CONCATENATE("AnElement.Radius_Van_Der_Waals = ",CHAR(34),TRIM(ElementData!CG8),CHAR(34),CHAR(13),CHAR(10))</f>
        <v xml:space="preserve">AnElement.Radius_Van_Der_Waals = "192"_x000D_
</v>
      </c>
      <c r="CJ8" t="str">
        <f>CONCATENATE("AnElement.Radius_Covalent_Single_Bond = ",CHAR(34),TRIM(ElementData!CH8),CHAR(34),CHAR(13),CHAR(10))</f>
        <v xml:space="preserve">AnElement.Radius_Covalent_Single_Bond = "82"_x000D_
</v>
      </c>
      <c r="CK8" t="str">
        <f>CONCATENATE("AnElement.Radius_Covalent_Triple_Bond = ",CHAR(34),TRIM(ElementData!CI8),CHAR(34),CHAR(13),CHAR(10))</f>
        <v xml:space="preserve">AnElement.Radius_Covalent_Triple_Bond = "73"_x000D_
</v>
      </c>
      <c r="CL8" t="str">
        <f>CONCATENATE("AnElement.Radius_Metallic = ",CHAR(34),TRIM(ElementData!CJ8),CHAR(34),CHAR(13),CHAR(10))</f>
        <v xml:space="preserve">AnElement.Radius_Metallic = ""_x000D_
</v>
      </c>
      <c r="CM8" t="str">
        <f t="shared" si="1"/>
        <v xml:space="preserve">List.add(AnElement)_x000D_
</v>
      </c>
    </row>
    <row r="9" spans="1:91" x14ac:dyDescent="0.25">
      <c r="A9" t="str">
        <f>CONCATENATE("Case ",ElementData!A9 - 1,CHAR(13),CHAR(10))</f>
        <v xml:space="preserve">Case 5_x000D_
</v>
      </c>
      <c r="B9" t="str">
        <f t="shared" si="0"/>
        <v xml:space="preserve">AnElement  =  new Element_x000D_
</v>
      </c>
      <c r="C9" t="str">
        <f>CONCATENATE("AnElement.Atomic_Number = ",ElementData!A9,CHAR(13),CHAR(10))</f>
        <v xml:space="preserve">AnElement.Atomic_Number = 6_x000D_
</v>
      </c>
      <c r="D9" t="str">
        <f>CONCATENATE("AnElement.Name = ",CHAR(34),TRIM(ElementData!B9),CHAR(34),CHAR(13),CHAR(10))</f>
        <v xml:space="preserve">AnElement.Name = "Carbon"_x000D_
</v>
      </c>
      <c r="E9" t="str">
        <f>CONCATENATE("AnElement.Symbol = ",CHAR(34),TRIM(ElementData!C9),CHAR(34),CHAR(13),CHAR(10))</f>
        <v xml:space="preserve">AnElement.Symbol = "C"_x000D_
</v>
      </c>
      <c r="F9" t="str">
        <f>CONCATENATE("AnElement.Allotrope_Names = ",CHAR(34),TRIM(ElementData!D9),CHAR(34),CHAR(13),CHAR(10))</f>
        <v xml:space="preserve">AnElement.Allotrope_Names = "Graphite, Diamond, AmorphousCarbon, Lonsdaleite, Fullerene, CarbonNanotube"_x000D_
</v>
      </c>
      <c r="G9" t="str">
        <f>CONCATENATE("AnElement.Alternate_Names = ",CHAR(34),TRIM(ElementData!E9),CHAR(34),CHAR(13),CHAR(10))</f>
        <v xml:space="preserve">AnElement.Alternate_Names = ""_x000D_
</v>
      </c>
      <c r="H9" t="str">
        <f>CONCATENATE("AnElement.CAS_Number = ",CHAR(34),TRIM(ElementData!F9),CHAR(34),CHAR(13),CHAR(10))</f>
        <v xml:space="preserve">AnElement.CAS_Number = "CAS7440-44-0"_x000D_
</v>
      </c>
      <c r="I9" t="str">
        <f>CONCATENATE("AnElement.Icon_Color = ",CHAR(34),TRIM(ElementData!G9),CHAR(34),CHAR(13),CHAR(10))</f>
        <v xml:space="preserve">AnElement.Icon_Color = "0.564706, 0.564706, 0.564706"_x000D_
</v>
      </c>
      <c r="J9" t="str">
        <f>CONCATENATE("AnElement.Block = ",CHAR(34),TRIM(ElementData!H9),CHAR(34),CHAR(13),CHAR(10))</f>
        <v xml:space="preserve">AnElement.Block = "p"_x000D_
</v>
      </c>
      <c r="K9" t="str">
        <f>CONCATENATE("AnElement.Group = ",CHAR(34),TRIM(ElementData!I9),CHAR(34),CHAR(13),CHAR(10))</f>
        <v xml:space="preserve">AnElement.Group = "14"_x000D_
</v>
      </c>
      <c r="L9" t="str">
        <f>CONCATENATE("AnElement.Period = ",CHAR(34),TRIM(ElementData!J9),CHAR(34),CHAR(13),CHAR(10))</f>
        <v xml:space="preserve">AnElement.Period = "2"_x000D_
</v>
      </c>
      <c r="M9" t="str">
        <f>CONCATENATE("AnElement.Series = ",CHAR(34),TRIM(ElementData!K9),CHAR(34),CHAR(13),CHAR(10))</f>
        <v xml:space="preserve">AnElement.Series = "Nonmetal"_x000D_
</v>
      </c>
      <c r="N9" t="str">
        <f>CONCATENATE("AnElement.Atomic_Weight = ",CHAR(34),TRIM(ElementData!L9),CHAR(34),CHAR(13),CHAR(10))</f>
        <v xml:space="preserve">AnElement.Atomic_Weight = "12.0107"_x000D_
</v>
      </c>
      <c r="O9" t="str">
        <f>CONCATENATE("AnElement.Brinell_Hardness = ",CHAR(34),TRIM(ElementData!M9),CHAR(34),CHAR(13),CHAR(10))</f>
        <v xml:space="preserve">AnElement.Brinell_Hardness = ""_x000D_
</v>
      </c>
      <c r="P9" t="str">
        <f>CONCATENATE("AnElement.Bulk_Modulus = ",CHAR(34),TRIM(ElementData!N9),CHAR(34),CHAR(13),CHAR(10))</f>
        <v xml:space="preserve">AnElement.Bulk_Modulus = "33"_x000D_
</v>
      </c>
      <c r="Q9" t="str">
        <f>CONCATENATE("AnElement.Density = ",CHAR(34),TRIM(ElementData!O9),CHAR(34),CHAR(13),CHAR(10))</f>
        <v xml:space="preserve">AnElement.Density = "2260"_x000D_
</v>
      </c>
      <c r="R9" t="str">
        <f>CONCATENATE("AnElement.Liquid_Density = ",CHAR(34),TRIM(ElementData!P9),CHAR(34),CHAR(13),CHAR(10))</f>
        <v xml:space="preserve">AnElement.Liquid_Density = ""_x000D_
</v>
      </c>
      <c r="S9" t="str">
        <f>CONCATENATE("AnElement.Mohs_Hardness = ",CHAR(34),TRIM(ElementData!Q9),CHAR(34),CHAR(13),CHAR(10))</f>
        <v xml:space="preserve">AnElement.Mohs_Hardness = "0.5"_x000D_
</v>
      </c>
      <c r="T9" t="str">
        <f>CONCATENATE("AnElement.Molar_Volume = ",CHAR(34),TRIM(ElementData!R9),CHAR(34),CHAR(13),CHAR(10))</f>
        <v xml:space="preserve">AnElement.Molar_Volume = "5.31446902654867E-06"_x000D_
</v>
      </c>
      <c r="U9" t="str">
        <f>CONCATENATE("AnElement.Poission_Ratio = ",CHAR(34),TRIM(ElementData!S9),CHAR(34),CHAR(13),CHAR(10))</f>
        <v xml:space="preserve">AnElement.Poission_Ratio = ""_x000D_
</v>
      </c>
      <c r="V9" t="str">
        <f>CONCATENATE("AnElement.Shear_Modulus = ",CHAR(34),TRIM(ElementData!T9),CHAR(34),CHAR(13),CHAR(10))</f>
        <v xml:space="preserve">AnElement.Shear_Modulus = ""_x000D_
</v>
      </c>
      <c r="W9" t="str">
        <f>CONCATENATE("AnElement.Sound_Speed = ",CHAR(34),TRIM(ElementData!U9),CHAR(34),CHAR(13),CHAR(10))</f>
        <v xml:space="preserve">AnElement.Sound_Speed = "18350"_x000D_
</v>
      </c>
      <c r="X9" t="str">
        <f>CONCATENATE("AnElement.Thermal_Conductivity = ",CHAR(34),TRIM(ElementData!V9),CHAR(34),CHAR(13),CHAR(10))</f>
        <v xml:space="preserve">AnElement.Thermal_Conductivity = "140"_x000D_
</v>
      </c>
      <c r="Y9" t="str">
        <f>CONCATENATE("AnElement.Thermal_Expansion = ",CHAR(34),TRIM(ElementData!W9),CHAR(34),CHAR(13),CHAR(10))</f>
        <v xml:space="preserve">AnElement.Thermal_Expansion = "0.0000071"_x000D_
</v>
      </c>
      <c r="Z9" t="str">
        <f>CONCATENATE("AnElement.Vickers_Hardness = ",CHAR(34),TRIM(ElementData!X9),CHAR(34),CHAR(13),CHAR(10))</f>
        <v xml:space="preserve">AnElement.Vickers_Hardness = ""_x000D_
</v>
      </c>
      <c r="AA9" t="str">
        <f>CONCATENATE("AnElement.Young_Modulus = ",CHAR(34),TRIM(ElementData!Y9),CHAR(34),CHAR(13),CHAR(10))</f>
        <v xml:space="preserve">AnElement.Young_Modulus = ""_x000D_
</v>
      </c>
      <c r="AB9" t="str">
        <f>CONCATENATE("AnElement.Absolute_Boiling_Point = ",CHAR(34),TRIM(ElementData!Z9),CHAR(34),CHAR(13),CHAR(10))</f>
        <v xml:space="preserve">AnElement.Absolute_Boiling_Point = "4300"_x000D_
</v>
      </c>
      <c r="AC9" t="str">
        <f>CONCATENATE("AnElement.Absolute_Melting_Point = ",CHAR(34),TRIM(ElementData!AA9),CHAR(34),CHAR(13),CHAR(10))</f>
        <v xml:space="preserve">AnElement.Absolute_Melting_Point = "3823"_x000D_
</v>
      </c>
      <c r="AD9" t="str">
        <f>CONCATENATE("AnElement.Adiabatic_Index = ",CHAR(34),TRIM(ElementData!AB9),CHAR(34),CHAR(13),CHAR(10))</f>
        <v xml:space="preserve">AnElement.Adiabatic_Index = ""_x000D_
</v>
      </c>
      <c r="AE9" t="str">
        <f>CONCATENATE("AnElement.Boiling_Point = ",CHAR(34),TRIM(ElementData!AC9),CHAR(34),CHAR(13),CHAR(10))</f>
        <v xml:space="preserve">AnElement.Boiling_Point = "4027"_x000D_
</v>
      </c>
      <c r="AF9" t="str">
        <f>CONCATENATE("AnElement.Critical_Pressure = ",CHAR(34),TRIM(ElementData!AD9),CHAR(34),CHAR(13),CHAR(10))</f>
        <v xml:space="preserve">AnElement.Critical_Pressure = ""_x000D_
</v>
      </c>
      <c r="AG9" t="str">
        <f>CONCATENATE("AnElement.Critical_Temperature = ",CHAR(34),TRIM(ElementData!AE9),CHAR(34),CHAR(13),CHAR(10))</f>
        <v xml:space="preserve">AnElement.Critical_Temperature = ""_x000D_
</v>
      </c>
      <c r="AH9" t="str">
        <f>CONCATENATE("AnElement.Curie_Point = ",CHAR(34),TRIM(ElementData!AF9),CHAR(34),CHAR(13),CHAR(10))</f>
        <v xml:space="preserve">AnElement.Curie_Point = ""_x000D_
</v>
      </c>
      <c r="AI9" t="str">
        <f>CONCATENATE("AnElement.Fusion_Heat = ",CHAR(34),TRIM(ElementData!AG9),CHAR(34),CHAR(13),CHAR(10))</f>
        <v xml:space="preserve">AnElement.Fusion_Heat = "105"_x000D_
</v>
      </c>
      <c r="AJ9" t="str">
        <f>CONCATENATE("AnElement.Melting_Point = ",CHAR(34),TRIM(ElementData!AH9),CHAR(34),CHAR(13),CHAR(10))</f>
        <v xml:space="preserve">AnElement.Melting_Point = "3550"_x000D_
</v>
      </c>
      <c r="AK9" t="str">
        <f>CONCATENATE("AnElement.Neel_Point = ",CHAR(34),TRIM(ElementData!AI9),CHAR(34),CHAR(13),CHAR(10))</f>
        <v xml:space="preserve">AnElement.Neel_Point = ""_x000D_
</v>
      </c>
      <c r="AL9" t="str">
        <f>CONCATENATE("AnElement.Phase = ",CHAR(34),TRIM(ElementData!AJ9),CHAR(34),CHAR(13),CHAR(10))</f>
        <v xml:space="preserve">AnElement.Phase = "Solid"_x000D_
</v>
      </c>
      <c r="AM9" t="str">
        <f>CONCATENATE("AnElement.Specific_Heat = ",CHAR(34),TRIM(ElementData!AL9),CHAR(34),CHAR(13),CHAR(10))</f>
        <v xml:space="preserve">AnElement.Specific_Heat = ""_x000D_
</v>
      </c>
      <c r="AN9" t="str">
        <f>CONCATENATE("AnElement.Superconducting_Point = ",CHAR(34),TRIM(ElementData!AL9),CHAR(34),CHAR(13),CHAR(10))</f>
        <v xml:space="preserve">AnElement.Superconducting_Point = ""_x000D_
</v>
      </c>
      <c r="AO9" t="str">
        <f>CONCATENATE("AnElement.Vaporization_Heat = ",CHAR(34),TRIM(ElementData!AM9),CHAR(34),CHAR(13),CHAR(10))</f>
        <v xml:space="preserve">AnElement.Vaporization_Heat = "715"_x000D_
</v>
      </c>
      <c r="AP9" t="str">
        <f>CONCATENATE("AnElement.Color = ",CHAR(34),TRIM(ElementData!AN9),CHAR(34),CHAR(13),CHAR(10))</f>
        <v xml:space="preserve">AnElement.Color = "Black"_x000D_
</v>
      </c>
      <c r="AQ9" t="str">
        <f>CONCATENATE("AnElement.Electrical_Conductivity = ",CHAR(34),TRIM(ElementData!AO9),CHAR(34),CHAR(13),CHAR(10))</f>
        <v xml:space="preserve">AnElement.Electrical_Conductivity = "100000"_x000D_
</v>
      </c>
      <c r="AR9" t="str">
        <f>CONCATENATE("AnElement.Electrical_Type = ",CHAR(34),TRIM(ElementData!AP9),CHAR(34),CHAR(13),CHAR(10))</f>
        <v xml:space="preserve">AnElement.Electrical_Type = "Conductor"_x000D_
</v>
      </c>
      <c r="AS9" t="str">
        <f>CONCATENATE("AnElement.Magnetic_Type = ",CHAR(34),TRIM(ElementData!AQ9),CHAR(34),CHAR(13),CHAR(10))</f>
        <v xml:space="preserve">AnElement.Magnetic_Type = "Diamagnetic"_x000D_
</v>
      </c>
      <c r="AT9" t="str">
        <f>CONCATENATE("AnElement.Mass_Magnetic_Susceptibility = ",CHAR(34),TRIM(ElementData!AR9),CHAR(34),CHAR(13),CHAR(10))</f>
        <v xml:space="preserve">AnElement.Mass_Magnetic_Susceptibility = "-0.0000000062"_x000D_
</v>
      </c>
      <c r="AU9" t="str">
        <f>CONCATENATE("AnElement.Molar_Magnetic_Susceptibility = ",CHAR(34),TRIM(ElementData!AS9),CHAR(34),CHAR(13),CHAR(10))</f>
        <v xml:space="preserve">AnElement.Molar_Magnetic_Susceptibility = "-0.0000000000745"_x000D_
</v>
      </c>
      <c r="AV9" t="str">
        <f>CONCATENATE("AnElement.Refractive_Index = ",CHAR(34),TRIM(ElementData!AT9),CHAR(34),CHAR(13),CHAR(10))</f>
        <v xml:space="preserve">AnElement.Refractive_Index = "2.417"_x000D_
</v>
      </c>
      <c r="AW9" t="str">
        <f>CONCATENATE("AnElement.Resistivity = ",CHAR(34),TRIM(ElementData!AU9),CHAR(34),CHAR(13),CHAR(10))</f>
        <v xml:space="preserve">AnElement.Resistivity = "0.00001"_x000D_
</v>
      </c>
      <c r="AX9" t="str">
        <f>CONCATENATE("AnElement.Volume_Magnetic_Susceptibility = ",CHAR(34),TRIM(ElementData!AV9),CHAR(34),CHAR(13),CHAR(10))</f>
        <v xml:space="preserve">AnElement.Volume_Magnetic_Susceptibility = "-0.000014"_x000D_
</v>
      </c>
      <c r="AY9" t="str">
        <f>CONCATENATE("AnElement.Allotropic_Multiplicities = ",CHAR(34),TRIM(ElementData!AW9),CHAR(34),CHAR(13),CHAR(10))</f>
        <v xml:space="preserve">AnElement.Allotropic_Multiplicities = "20, 60, 70"_x000D_
</v>
      </c>
      <c r="AZ9" t="str">
        <f>CONCATENATE("AnElement.Common_Compound_Names = ",CHAR(34),TRIM(ElementData!AX9),CHAR(34),CHAR(13),CHAR(10))</f>
        <v xml:space="preserve">AnElement.Common_Compound_Names = "Diamond, ActivatedCharcoal, Graphite, Carbon13, LiquidMethane, Methane, Methane13C1, MethaneD1, MethaneD2, MethaneD3, DeuteratedMethane, DeuteratedMethane13C1, Methyllithium, Acetylene, HydrogenCyanide, CarbonMonoxide, DeuteratedAcetylene, PolyEthyleneChlorosulfonated, Polyethylene, Ethylene, PolyethyleneMonoalcohol, CarbonMonoxide13C1, PolyOxymethylene,acetateEndCapped, Formaldehyde, Paraformaldehyde, BerylliumCarbide, Ethylene13C2, Ethane, FormaldehydeHydrate13C1, Methylamine, Ethane13C1, EthaneD1, DeuteratedParaformaldehyde, FormaldehydeDeuteriumOxideD4, Methanol, Ethane13C2, DeuteratedEthylene, PolyethyleneD4, Methanol13C1, Methanol(O)D1, MethanolD1, Fluoromethane, Methanol18O1, MethanolD2, MethylamineD3, Ethane(1,2)D4, Fluoromethane13C1, MethanolD3, EthaneD5, Ethyllithium, DeuteratedMethanol, DeuteratedMethylamine, DeuteratedEthane, DeuteratedFluoromethane, DeuteratedMethanol13C1, LithiumMethoxide, Allene, Propyne, SiliconCarbide, Acetonitrile, Ketene, Diazomethane, Cyanamide, Polycarbodiimide, Acetonitrile(2)13C1, Acetonitrile13C1, Acetonitrile15N1, Polypropylene,isotactic, Cyclopropane, Propylene, Polypropylene, FulminicAcid, Acetonitrile13C2, Acetonitrile13C1,15N1, Acetonitrile(2)13C1,15N1, Aziridine, Vinylamine, PolyEthyleneimine, Propene(2)13C1, Methylsilane, DryIce, LiquidCarbonDioxide, CarbonDioxide, Acetonitrile13C2,15N1, Hydroxyethylene, PolyvinylAlcohol, EthyleneOxide, Acetaldehyde, AmmoniumCyanide, DeuteratedAcetonitrile, Propane, PolyCarbodihydridosilane, CarbonDioxide13C1, Formamide, DeuteratedAcetonitrile(2)13C1, Ethylamine, Dimethylamine, Propane13C1, FormicAcid, Formamide13C1, Formamide15N1, Acetaldehyde13C2, EthyleneOxide13C2, VinylFluoride, Ethanol, DimethylEther, Methylhydrazine, Propane(2)D2, FormicAcid13C1, Formamide13C1,15N1, FormicAcidD1, FormicAcid(O)D1, Formamide18O1, OrthoMethylhydroxylamine, Ethanol13C1, Ethanol(2)13C1, Acetaldehyde(2)D3, Ethanol(O)D1, Ethylamine(N)D2, SodiumAcetylideSuspension, DeuteratedFormicAcid, MethylHydroperoxide, Ethanol13C2, DeuteratedFormamide, EthylFluoride, DeuteratedAcetaldehyde, DeuteratedEthyleneOxide, EthanolD2, SodiumThiomethoxide, Methanethiol, DeuteratedPropene, SodiumCyanide, Ethanol(2)D3, Isopropyllithium, 1,3Butadiyne, Propane(1,3)D6, Chloromethane, LithiumDimethylamide, Ethanol(1,1,2,2,2)D5, DimethylamineD6, Propane(1,1,1,2,3,3,3)D7, Chloromethane13C1, LithiumEthoxide, Difluoromethane, Cyanogen, 1Buten3Yne, DeuteratedEthanol, DeuteratedDimethylEther, DeuteratedPropane, Acrylonitrile, Polyacrylonitrile, DeuteratedChloromethane, SodiumMethoxide, Acrylonitrile(3)13C1, Acrylonitrile13C1, Acrylonitrile(2)13C1, Acrylonitrile(2)D1, 1,2Butadiene, Cyclobutene, Polybutadiene,CisAverageMW2,000,0003,000,000, 2Butyne, 1,3Butadiene, Polybutadiene,DicarboxyTerminated, 1Butyne, Propionitrile, Propargylamine, BoronCarbide, BoraneDimethylamineComplex, Trimethylboron, Acrolein, PropargylAlcohol, Aminoacetonitrile, DeuteratedAcrylonitrile, Methylcyclopropane, Cyclobutane, Polyisobutylene, Poly1Butene,isotactic, 1Butene, Cis2Butene, Trans2Butene, 2Methylpropene, 2Butene, MethylIsocyanate, Glycolonitrile, Cyclopropylamine, Allylamine, Azetidine, 2Methylaziridine, PolyAllylamine, Glyoxal, MethylVinylEther, Acetone, PolyMethylVinylEther, SPropyleneOxide, RacemicPropyleneOxide, AllylAlcohol, RPlusPropyleneOxide, TrimethyleneOxide, Propionaldehyde, 2Methylpropane, Butane, Polycarbomethylsilane, Fluoroacetonitrile, Acetamide, AcetaldehydeOxime, NMethylformamide, Acetone(2)13C1, IsothiocyanicAcid, Isopropylamine, Propylamine, Trimethylamine, NEthylmethylamine, Butane13C1, 2Methylpropane(2)D1, MethylboronicAcid, AceticAcid, MethylFormate, AmmoniumFulminate, Formamidoxime, FormicHydrazide, Urea, Acetamide15N1, Acetone(1,3)13C2, AllylFluoride, CarbonylSulfide, EthylMethylEther, 2Propanol, 1Propanol, 1,2Dimethylhydrazine, Ethylenediamine, N,NDimethylhydrazine, Trimethylamine15N1, Butane(1,4)13C2, DeuteratedPropionitrile, EthyleneSulfide, Deuterated1,3Butadiene, MethylNitrite, Nitromethane, AceticAcid13C1, AceticAcid(2)13C1, MethylFormate13C1, Urea13C1, Acetone13C3, AceticAcid(O)D1, MethylFormateD1, CarbonylSulfide13C1, AcetaldehydeAmmonia, Ethanolamine, O2AminoethylPolyethyleneGlycol10000, 2Propanol(2)13C1, 1Propanol13C1, 2Propanol(O)D1, 2Propanol(2)D1, ButaneD3, CyanogenChloride, LithiumDimethylaminoborohydride, CarbonicAcid, Nitromethane13C1, AceticAcid13C2, ChloroaceticAcid13C2, Urea15N2, AcetylFluoride, AceticAcid17O2, DimethylPeroxide, EthylHydroperoxide, EthyleneGlycol, Acetamide(2)D3, DimethylSulfide, Ethanethiol, PolyVinylChloride, PolyVinylChlorideCarboxylated, VinylChloride, SodiumCyanoborohydride, TitaniumIVCarbide, VanadiumIVCarbide, Urea13C1,15N2, AmmoniumFormate, AceticAcid(2)D3, AllylAlcoholD5, SodiumHydrogencyanamide, PolyVinylideneFluoride, 1,1Difluoroethylene, AceticAcid18O2, EthyleneGlycol13C2, Butyllithium, TertButyllithium, SecButyllithium, DeuteratedNitromethane, 2Fluoroethanol, AceticAcid(2)13C1,D3, DeuteratedAceticAcid, DeuteratedUrea, EthyleneGlycol(O)D2, 1,3Pentadiyne, DeuteratedAcetamide, CalciumCarbide, DeuteratedGuanidine, DeuteratedAcetone, DeuteratedPropyleneOxide, EthylenediamineD4, Butane(1,4)D6, Chloroethane, DeuteratedTrimethylboron, SodiumCyanate, DeuteratedNitromethane13C1, DeuteratedAceticAcid13C1, PotassiumCyanide, Dimethylsulfide(1,1,1)D3, DeuteratedVinylChloride, SodiumCyanoborodeuteride, LithiumAcetate, CarbonylFluoride, LithiumIsopropoxide, 1,2Difluoroethane, 1,1Difluoroethane, Malononitrile, EthyleneGlycol(1,2)D4, 1Penten3Yne, 3Z3Penten1Yne, E3Penten1Yne, 1,3Cyclopentadiene, Cyclopropylacetylene, 2Methyl1Buten3Yne, PotassiumCyanide13C1, PotassiumCyanide15N1, 2Propanol(1,3)D6, ChloroethaneD2, Dicyanamide, IsocrotonicNitrile, AllylCyanide, Pyrrole, Methacrylonitrile, Crotononitrile, Polypyrrole, Cyclopropanecarbonitrile, PotassiumCyanide13C1,15N1, MethylamineHydrochloride, SodiumFormate, SodiumEthoxide, 3Butyn2One, Furan, Imidazole, MethyleneaminoAcetonitrile, Pyrazole, DeuteratedEthyleneGlycol, 1,2Pentadiene, 2,3Pentadiene, 3Methyl1Butyne, Spiropentane, 1MethylCyclobutene, 3Methyl1,2Butadiene, Trans1,3Pentadiene, Polyisoprene,Cis9Cis1,4, Polyisoprene,TransPellets,99Trans1,4, 1Pentyne, Cis1,3Pentadiene, 2Pentyne, Cyclopentene, Isoprene, 1,4Pentadiene, 1,3Pentadiene, Methylenecyclobutane, Deuterated2Propanol, Deuterated1Propanol, DeuteratedDimethylsulfide, DeuteratedButane, MethylamineHydrochloride13C1, MethylamineHydrochloride15N1, SodiumFormate13C1, DeuteratedSodiumFormate, BerylliumCarbonate, Isoxazole, Oxazole, Pyruvonitrile, VinylIsocyanate, 1H1,2,3Triazole, 1,2,4Triazole, NMethylpropargylamine, Butyronitrile, 3Pyrroline, Isobutyronitrile, IsopropylIsocyanide, LithiumFormateMonohydrate, Trifluoromethane, PropiolicAcid, Tetrazole, Imidazole15N2,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3Aminopropionitrile, Dimethylcyanamide, PotassiumMethoxide, Pentene, 1,1Dimethylcyclopropane, Ethylcyclopropane, Methylcyclobutane, Trans1,2Dimethylcyclopropane, Isopentene, Methylbut1Ene, Trans2Pentene, Cis2Pentene, 2PenteneMixtureOfCisAndTrans, PolyEthyleneCoPropylene, 1Pentene, 2Methyl1Butene, 3Methyl1Butene, Cyclopentane, 2Methyl2Butene, Cis1,2Dimethylcyclopropane, MethylamineDeuteriochloride(Amine)D2, MethylAmineHydrochloride(Methyl)D3, Lactonitrile, 3Hydroxypropionitrile, Acrylamide, 2Azetidinone, Polyacrylamide, NVinylformamide, EthylIsocyanate, Methoxyacetonitrile, Cyclobutylamine, NAllylmethylamine, AminomethylCyclopropane, Pyrrolidine, Cyclopentane13C1, MethylamineHydrochloride(Methyl)13C,D3, Cyclopentadienyllithium, Malonaldehyde, 2,3Epoxypropionaldehyde, AcrylicAcid, Methylglyoxal, PolyAcrylicAcid, PolyAcrylicAcidPartialSodiumSaltSolution, 2CarboxyethylAcrylateOligomers, PolyAcrylateSodium, VinylFormate, BetaPropiolactone, Trimethylaluminum, DeuteratedFuran, DeuteratedImidazole,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DeuteratedPyrrole, 2,2Dimethylpropane, 2Methylbutane, Pentane, BoraneDimethylSulfide, BoraneTrimethylamine, AcrylicAcid13C1,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DeuteratedMethylamineDeuteriochloride, LithiumCarbonate, Lithium6LI2, GlyoxylicAcid, Hydroxyacetone, 1,3Dioxolane, MethylAcetate, PropionicAcid, SMinusGlycidol, RPlusGlycidol, EthylFormate, Glycidol, AzoxyMethane, Acethydrazide, NMethylurea, NNitrosodimethylamine, N,NDimethylformamide(Carbonyl)13C1, N,NDimethylformamide15N1, N,NDimethylformamideD1, MethylPropylEther, IsopropylMethylEther, 1Butanol, RMinus2Butanol, SPlus2Butanol, 2Methyl1Propanol, 2Butanol, DiethylEther, TertButanol, 1,2Diaminopropane, NMethylethylenediamine, 1,3Diaminopropane, 2Propene1Thiol, TrimethyleneSulfide, PropyleneSulfide, PolyDimethylsiloxane, PolyDimethylsiloxane,HydrideTerminated, PolyDimethylsiloxane,VinylTerminated, PropargylChloride, MethylmagnesiumChloride,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Thioacetamide, Chloroacetonitrile, GlycolicAcid, PeraceticAcid, Polyglycolide, NNitromethylamine, Hydroxyurea, Glycine13C1, Glycine(2)13C1, Glycine15N1, Fluoroacetone, Epifluorohydrin, Trimethylphosphine, DeuteratedAcrylicAcid, PropionicAcid(2)D2, Methylal, 2Methoxyethanol, PolyEthyleneGlycolMethylEther, SPlus1,2Propanediol, R1,2Propanediol, 1,3Propanediol, 1,2Propanediol, 2Hydroxyethylhydrazine, ThioaceticAcid, Thiourea, AmmoniumThiocyanate, DeuteratedDimethylcyanamide, CarbonDisulfide, EthylMethylSulfide, 2Propanethiol, 1Propanethiol, 1Chloro1Propene, AllylChloride, 2Chloropropene, MethylNitrate, Glycine13C2, Glycine(2)13C1,15N1, Glycine13C1,15N1, Fluoroacetamide, Glycine(2)D2, NitroethaneD2, AmmoniumAcetate, 1,3Propanediol(2)13C1, PropionicAcid(2,O)D2, PropionicAcid(3)D3, Thiourea13C1, CarbonDisulfide13C1, 2Butanone(1,1,1,3,3)D5, FluoroaceticAcid, Glycine13C2,15N1, AmmoniumCarbamate, Fumaronitrile, AmmoniumAcetate15N1, Glycine(N,N,O)D3, 1,2PropanediolD2, Thiourea15N2, 1,3Hexadien5Yne, 1,4Hexadiyne, 1,5Hexadien3Yne, 1,5Hexadiyne, 2,4Hexadiyne, Benzene, DimethylSulfoxide, 2Mercaptoethanol, Chloroacetaldehyde, AcetylChloride, 2Chloropropane, 1Chloropropane, AmmoniumBicarbonate, LithiumDiethylamide, 2Methoxyethanol13C3, Pyridine, Thiourea13C1,15N2, Benzene13C1, BenzeneD1, N,NDimethylformamideD6, Pyrrolidine(2,3,4,5)D8, AcetylChloride(2)13C1, AcetylChloride13C1, LithiumTertbutoxide, 1,3Difluoropropane, 2,2Difluoropropane, Pyrimidine, Succinonitrile, Pyrazine, Pyridazine, Pyridine15N1, DeuteratedGlycine, CalciumCyanamide, DeuteratedPropionicAcid, DimethylSulfoxide13C2, MAPP, Methylcyclopentadiene, 1,2BisMethyleneCyclobutane, 1Hexen3Yne, 2Methyl1Penten3Yne, 3Methyl3Penten1Yne, Cis1,3,5Hexatriene, Trans1,3,5Hexatriene, 3Methylenepent1Yne, Cyclohexadiene, 1,4Cyclohexadiene, 1,3Cyclohexadiene, 1,3,5Hexatriene, DeuteratedN,NDimethylformamide, DeuteratedNMethylAcetamide, DeuteratedThiourea, DeuteratedAmmoniumThiocyanate, DeuteratedTetrahydrofuran, AcetylChloride13C2, 1Chloro1Fluoroethylene, 1Chloro2Fluoroethylene, ChloromethylMethylEther, 2Chloroethanol, FormamidineHydrochloride, SodiumThiocyanate, Triazine, STriazine, PotassiumCyanate,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Benzene(1,3,5)D3, DeuteratedAcetylChloride, DimethylamineHydrochloride, EthylamineHydrochloride, PotassiumCyanoborodeuteride, SodiumAcetate, 2,2Difluoroethanol, 1Methoxy1Buten3Yne, 3Methylfuran, 2Cyclopenten1One, 2Methylfuran, 1Methylpyrazole, 3Aminocrotononitrile, 4,5Methylimidazole, Fomepizole, 1Methylimidazole, 2Methylimidazole, 3Methylpyrazole, Benzene(1,2,3,5)D4, 2Methyl1,3Pentadiene, 3Methylcyclopentene, 4Methylcyclopentene, Trans,cis2,4Hexadiene, Trans,trans2,4Hexadiene, 1MethylethenylCyclopropane, 1,2Hexadiene, 2,3Hexadiene, 2Methyl2,3Pentadiene, 3Methyl1,2Pentadiene, 3Methyl1Pentyne, 2Ethyl1,3Butadiene, 4Methyl1,2Pentadiene, 4Methyl1,3Pentadiene, Cis,cis2,4Hexadiene, Cis1,3Hexadiene, Cis1,4Hexadiene, Z1,3Pentadiene,2Methyl, E1,3Hexadiene, Trans1,4Hexadiene, MethylPentadiene, Trans2Methyl1,3Pentadiene, 2Methyl1,4Pentadiene, Cyclohexene, 1,5Hexadiene, 1,4Hexadiene, 2,3Dimethyl1,3Butadiene, 3,3Dimethyl1Butyne, 1Hexyne, Methylenecyclopentane, 3Methyl1,3Pentadiene, 3Methyl1,4Pentadiene, 2Hexyne, 3Hexyne, 2,4Hexadiene, 1,3Hexadiene, 4Methyl1Pentyne, 4Methyl2Pentyne, 1Methylcyclopentene, TertButylamineD9, Diethylmagnesium, DimethylamineHydrochloride15N1, EthylamineHydrochloride15N1, BoraneTetrahydrofuran, SodiumAcetate13C1, SodiumAcetate(2)13C1,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BenzeneD5, Diethylammine(Diethyl)D10, MethoxylamineHydrochloride, NMethylhydroxylamineHydrochloride, DimethylamineHydrochloride13C2, BoraneTertbutylamine, SodiumHydrogencarbonate, SodiumAcetate13C2, 1,1,1Trifluoroethane, Phenyllithium, Benzene13C6, Cyclobutane1,3Dione, MethylPropiolate, 2,5HFuranone, Diketene, 2ButynoicAcid, Cyanoacetamide, 3Aminoisoxazole, 5Methyl1HTetrazole, Dicyandiamide, 3Amino1,2,4Triazole, 4Amino4H1,2,4Triazole, DeuteratedSuccinonitrile, DeuteratedPyrazine, PotassiumFormate, SodiumEthanethiolate,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DimethylaminoAcetonitrile, 1,4,5,6Tetrahydropyrimidine, 2Methyl2Imidazoline, 3MethylaminoPropionitrile, DeuteratedAmmoniumAcetate, DeuteratedPyridine, Thiophene, Deuterated1,2Propanediol, DeuteratedBenzene, PotassiumEthoxide, Hexene, 4Methyl2Pentene, Trans3Methyl2Pentene, Cis3Methyl2Pentene, 4MethylTrans2Pentene, 1,1,2Trimethylcyclopropane, 1Ethyl1Methylcyclopropane, Cis1Ethyl2Methylcyclopropane, Cis3Hexene, Ethylcyclobutane, Isopropylcyclopropane, Propylcyclopropane, 3Hexene, 2Methylpentene, PropyleneDimer, Trans2Hexene, 3Methyl1Pentene, 3Methyl2Pentene, 3,3Dimethyl1Butene, 2,3Dimethyl2Butene, 2,3Dimethyl1Butene, Poly4Methyl1Pentene, Cyclohexane, 1Hexene, 2Methyl1Pentene, PolyEthyleneCo1Butene, Trans3Hexene, 2HexeneCisTrans, Cis2Hexene, 2Ethyl1Butene, Methylcyclopentane, 2Methyl2Pentene, 4Methyl1Pentene, Cis4Methyl2Pentene, DeuteratedDimethylSulfoxide, DeuteratedTertButanol, Deuterated1Butanol, DeuteratedEther, DeuteratedPentane, MagnesiumCarbonate, 2Chloroethanol(1,2)D4, DimethylamineHydrochlorideD3, EthynylmagnesiumChloride, Dichloromethane, TetramethylammoniumBorohydride, DeuteratedSodiumAcetate, CyanoaceticAcid, MethylCyanoformate, FormyloxyAcetonitrile, 5Aminotetrazole, 3Hydroxy2Methylpropiononitrile, Methacrylamide, 3Methoxypropionitrile, 2Methyl2Oxazoline, IsopropylIsocyanate, 2Pyrrolidinone, NVinylacetamide, 3Hydroxybutyronitrile, PropylIsocyanate, AcetoneCyanohydrin, Cyanoethylhydrazine, Cyclopentanone13C1, DeuteratedPotassiumFormate, Thiazole, DeuteratedTrimethylphosphine, N,NDimethylallylamine, Piperidine, 2Methylpyrrolidine, RMinus2Methylpyrrolidine, Cyclopentylamine, NMethylpyrrolidine, Deuterated2Chloropropane, Cis1Propene1BoronicAcid, Trans1Propen1YlboronicAcid, CyclopropylboronicAcid, Dichloromethane13C1, DichloromethaneD1,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PiperazineHydrochlorideHydrate, RPlus3Aminopyrrolidine, SMinus3Aminopyrrolidine, Piperazine, Hexane, 2,2Dimethylbutane, 2,3Dimethylbutane, 2Methylpentane, 3Methylpentane, Diethylsilane, MagnesiumMethoxide, Chlorodifluoromethane, EthylamineHydrochlorideD5, VinylmagnesiumChloride, DeuteratedDichloromethane,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Hexane13C1, Dimethylethylsilane, 2Chloroacrylonitrile, DimethylamineHydrochloride(Dimethyl)D6, IsopropylboronicAcid, CarbonTetrafluoride, PyruvicAcid, EthyleneCarbonate, NFormylurea, Glyoxime, 1,2Diformylhydrazine, Oxamide, VinylAcetate13C2, SodiumCyclopentadienylide,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1,3Butanediamine, 1,2Diethylhydrazine, 1,2Diamino2Methylpropane, NEthylethylenediamine, NMethyl1,3Diaminopropane, N,N'Dimethylethylenediamine, 1,4Diaminobutane, N,NDimethylethylenediamine, NMethylpyrrolidine(Methyl)D3, EthylVinylSulfide, Tetrahydrothiophene, AllylMethylSulfide, Tetramethylsilane, Chloroprene, Polychloroprene, EthylmagnesiumChloride, SodiumDicyanamide, OxamicAcid, LAlanine12C3, Nitropropane, PropylNitrite, DAlanine, 2Nitropropane, Sarcosine, DLAlanine, BetaAlanine, DLLactamide, RPlusLactamide, SMinusLactamide, LAlanine, Urethane, 1Nitropropane, EthylAcetate(2)13C1, ButyricAcid13C1,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CopperICyanide, EthylBorate, OxalicAcid, ImidazoleSodiumDerivative, 2Thienyllithium,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1Fluoropentane, MethylThioacetate, NMethylthiourea, 1MethylthioPropane, 2Butanethiol, DiethylSulfide, 2Methyl2Propanethiol, 2Methyl1Propanethiol, 1Butanethiol, AcryloylChloride, 1Chloro2Butene, 4Chloro1Butene, 2Chloro1Butene, 3Chloro2Methyl1Propene, 1Chloro2Methylpropene, ChloromethylCyclopropane, 2Chloro2Butene, CrotylChloride,PredominantlyTrans, CyclobutylChloride, 3Chloro1Butene, CopperICyanide13C1, CopperICyanide15N1, LithiumPyrrolidinoborohydride, 1,2,4TriazoleSodiumDerivative, EthylNitrate, 2Nitroethanol, DLAlanine(2,3)13C2, LAlanine(2)13C1,15N1, DLAlanine(3)13C1,(2)D1, Serinol, S3Amino1,2Propanediol, Racemic3Amino1,2Propanediol, Thiosemicarbazide, TetramethylammoniumHydroxide, 2Pentanone(1,1,1,3,3)D5, TertButylmethylether(Methyl)D3, 2MethylthioEthylamine, PropargylamineHydrochloride, CopperICyanide13C1,15N1, DeuteratedOxalicAcid, GlyoxylicAcidMonohydrate, N,NDihydroxyurea, LithiumAcetylideEthylenediamine:1, LithiumAcetylideEthylenediamine:2, DLAlanine13C3, LAlanine13C3, DAlanine13C3, Glycerol, HydraziniumAcetate, HydrazineAcetate, Pyrrole2Carbonitrile, Hexyllithium, DLAlanine(3)D3, LAlanine(3)D3, Sarcosine(Methyl)D3, CalciumCyanide, AmmoniumThioglycolate, ThioglycolicAcid, DeuteratedGammaButyrolactone, 6Methylfulvene, 2Methyl1,5Hexadien3Yne, Quadricyclane, Toluene, 1,6Heptadiyne, Cycloheptatriene, Bicyclohepta2,5Diene, 2MethylthioEthanol, 1Mercapto2Propanol, 3Mercapto1Propanol, PolyDimethylsiloxane,HydroxyTerminated, Fluorotrimethylsilane, DeuteratedCyclohexene,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BoranePyridine, SelenoFormaldehyde, LAlanine13C3,15N1, BetaAlanine13C3,15N1, 3Furonitrile, 2Furonitrile, Glycerol(2)13C1, LAlanine(2,3,3,3)D4, DLAlanine(2,3,3,3)D4, Cyanol, 2Picoline, 4Picoline, 3Picoline, 5Hexynenitrile, AnilineSulfate, Toluene(Alpha)13C1, TetramethylammoniumFluoride, NMethylpyrrolidine(2,3,4,5)D8, 2Chloroacetamide, Epichlorohydrin(2)D1, PolyAllylamineHydrochloride:1, AzetidineHydrochloride, N,NDimethylmethyleneiminiumChloride, Chlorodimethylsilane, 3,3,3Trifluoro1Propyne, SodiumMalondialdehyde, SodiumAcrylate, DimethylphosphinicAcid, BisHydroxymethylPeroxide, UreaHydrogenPeroxide, Glycerol(1,3)13C2, PolyEthyleneGlycolDimethylEther, Phenol, PropargylEther, Pyridinamine, 3Methylpyridazine, 4Methylpyrimidine, Glutaronitrile, 1Vinylimidazole, 4Aminopyridine, 4Methylpyridazine, Dimethylmalononitrile, 5Methylpyrimidine, 2Methylpyrimidine, 2Aminopyridine, 3Aminopyridine, 2Methylpyrazine, Aniline13C1, Aniline15N1, Urethane(Ethyl)D5, DimethylSulfone, 1,4Butanediol(2,3)D4, 2Methyl1,3Cyclohexadiene, 1Methyl1,3Cyclohexadiene, Methylcyclohexadiene, 1,3Cycloheptadiene, 2Methyl1Hexen3Yne, Cyclopentylacetylene, 1Methyl1,4Cyclohexadiene, Bicyclohept2Ene, TrimethylsilylMethyllithium, DimethylDisulfide, 1,2Ethanedithiol, Deuterated2,3Dimethyl1,3Butadiene, ChloroaceticAcid, MethylChloroformate, 2Chloropropanol, R2Chloropropan1Ol, ChloromethylEthylEther, 2ChloroethylMethylEther, 1Chloro2Propanol, SPlus2Chloro1Propanol, 3Chloro1Propanol, AcetamidineHydrochloride, Dichloroacetylene, Bromomethane, Trifluoroacetonitrile, Glycerol13C3, 4Pyridone, 2Pyridinol, 4Hydroxypyridine, PyridineNOxide, Pyrrole2Carboxaldehyde, 2Hydroxypyridine, 3Hydroxypyridine, Iminodiacetonitrile, 4Aminopyrimidine, Aminopyrazine, 2Aminopyrimidine, Glycerol(O)D3, Methanesulfonamide, E2Methylpent2Enenitrile, 2Ethylpyrrole, Cyclopentanecarbonitrile, 2,4Dimethylpyrrole, 5Hexenenitrile, 2,5Dimethylpyrrole, ButyricAcidD7, Toluene(Alpha)D3, ValericAcidD9, Dimethylzinc, ChloroaceticAcid13C1, ChloroaceticAcid(2)13C1, GuanidineHydrochloride, EthylMethylAmmoniumChloride, PropylamineHydrochloride, TrimethylamineHydrochloride, CopperIIMethoxide, Bromomethane13C1, LithiumLLactate, LithiumDLactate, LithiumLactate, MethylphosphonicAcid, DifluoroaceticAcid, 3,3,3Trifluoropropene, SodiumPropionate, 1,3Difluoro2Propanol, 4Cyclopentene1,3Dione, 4HPyran4One, 2Furaldehyde, 3Furancarboxaldehyde, 2HPyran2One, AmmoniumCarbonate, Imidazole2Carboxaldehyde, 4,5Imidazolecarboxaldehyde, PyrazineNOxide, PyrimidineNOxide, PyridazineNOxide, 4,3HPyrimidone, 1,3,5Triazin2Amine, 3Amino1,2,4Triazine, Fluorobenzene, SodiumTertButoxide, GumArabic, Formaldehydesulfoxylate, MethanesulfonicAcid, Phenol(3,5)D2, 3Methyl2Penten4Yn1Ol, 3Hexyn2One, 3Methyl2Cyclopentenone, 2,5Dimethylfuran, Trans,Trans2,4Hexadienal, 2Ethylfuran, 2Methyl2Cyclopenten1One, 2,3Dimethylfuran, 3Methyl1Penten4Yn3Ol, 2Cyclohexen1One, LithiumTrimethylsilanolate, 2,4Dimethylimidazole, 3DimethylaminoAcrylonitrile, 1,2Dimethylimidazole, Trans3DimethylaminoAcrylonitrile, 1Pyrrolidinecarbonitrile, 2Ethylimidazole, 3,5Dimethylpyrazole, Difluorodimethylsilane, Deuterated1,4Dioxane, DeuteratedEthylAcetate, 1,2Dimethylcyclopentene, 1,2Heptadiene, 1,3Dimethylcyclopentene, 1,4Dimethylcyclopentene, 1,5Dimethylcyclopentene, 1,5Heptadiene, 1Ethylcyclopentene, 1MethylBicyclo(3.1.0)Hexane, 2,4Heptadiene, 3,3Dimethyl1Pentyne, 3Ethylcyclopentene, PlusMinus3Methylcyclohexene, 4,4Dimethyl2Pentyne, 4,4Dimethylcyclopentene, 5Methyl2Hexyne, Ethylidenecyclopentane, MethylCyclohexene, 3Methylcyclohexene, 1,1MethylenebisCyclopropane, Trans3,4Dimethylcyclopentene, Cis3,4Dimethylcyclopentene, 3,3DimethylCyclopentene, BicycloHeptane, Methylenecyclohexane, Vinylcyclopentane, 2,4Dimethyl1,3Pentadiene, 1Methyl1Cyclohexene, Cycloheptene, 1Heptyne, 1,6Heptadiene, 2,4Dimethyl2,3Pentadiene, 2Heptyne, 3Heptyne, 2Methyl1,5Hexadiene, 5Methyl1Hexyne, 3Methyl1Hexyne, 4Methylcyclohexene, Norbornane, DeuteratedPiperidine, DeuteratedCyclohexane, FluoroacetylChloride, GuanidineHydrochloride13C1, PropylamineHydrochloride15N1, ChloromethylMethylSulfide, 1,1Dichloroethylene, Cis1,2Dichloroethylene, Trans1,2Dichloroethylene, 1,2Dichloroethylene, BromomethaneD2, SodiumGlycinate, SodiumPropionate13C1, SodiumPropionate(2)13C1, SodiumPropionate(3)13C1, Maleimide, 3Fluoropyridine, 2Fluoropyridine, 3Ethoxyacrylonitrile, 3,5Dimethylisoxazole, Furfurylamine, 3Amino5Methylpyrazole, Glycerol(1,1,2,3,3)D5, Phenol(2,4,6)D3, 1,2,3,6Tetrahydro1MethylPyridine, 2,5Dimethyl3Pyrroline, Hexanenitrile, 2PentylIsocyanide, 1PentylIsocyanide, Diallylamine, Toluene(2,3,4,5,6)D5, PotassiumThiocyanate, EthanolamineHydrochloride, N,NDimethylhydroxylamineHydrochloride, OEthylhydroxylamineHydrochloride, N,ODimethylhydroxylamineHydrochloride, DeuteratedEpichlorohydrin, BoraneMorpholine, DeuteratedBromomethane, Triethylborane, SodiumPropionate(1,2)13C2, SodiumPropionate(2,3)13C2, MaleicAnhydride, 1,1,1Trifluoropropane, MethanesulfonylFluoride, Methyl2Butynoate, 2,4PentadienoicAcid, 2Methoxyfuran, 1,3Cyclopentanedione, FurfurylAlcohol, Furan3Methanol, AlphaMethyleneGammaButyrolactone, 4PentynoicAcid, 5,6Dihydro2HPyran2One, GammaMethyleneGammaButyrolactone, 3Methyl2,5HFuranone, VinylAcrylate, PropargylAcetate, EthylPropiolate, AlphaAngelicaLactone, 3Methyl2Pyrazolin5One, 4Methyl2Pyrazolin5One, 3Amino5Methylisoxazole, 3Methyl3Pyrazolin5One, 5Amino3Methylisoxazole, 4,5HydroxymethylImidazole, Imidazole1Methanol, 5Hydroxy1Methyl1HPyrazole, PotassiumAcetate, Hexacose, 3Methyl3Penten2One, 4Methyl2Pentenal, 4Methyl1Pentyn3Ol, 1Hexen3One, Methyl1Methylcyclop"_x000D_
</v>
      </c>
      <c r="BA9" t="str">
        <f>CONCATENATE("AnElement.Electron_Affinity = ",CHAR(34),TRIM(ElementData!AY9),CHAR(34),CHAR(13),CHAR(10))</f>
        <v xml:space="preserve">AnElement.Electron_Affinity = "153.9"_x000D_
</v>
      </c>
      <c r="BB9" t="str">
        <f>CONCATENATE("AnElement.Electronegativity = ",CHAR(34),TRIM(ElementData!AZ9),CHAR(34),CHAR(13),CHAR(10))</f>
        <v xml:space="preserve">AnElement.Electronegativity = "2.55"_x000D_
</v>
      </c>
      <c r="BC9" t="str">
        <f>CONCATENATE("AnElement.Gas_Atomic_Multiplicities = ",CHAR(34),TRIM(ElementData!BA9),CHAR(34),CHAR(13),CHAR(10))</f>
        <v xml:space="preserve">AnElement.Gas_Atomic_Multiplicities = ""_x000D_
</v>
      </c>
      <c r="BD9" t="str">
        <f>CONCATENATE("AnElement.Valence = ",CHAR(34),TRIM(ElementData!BB9),CHAR(34),CHAR(13),CHAR(10))</f>
        <v xml:space="preserve">AnElement.Valence = "4"_x000D_
</v>
      </c>
      <c r="BE9" t="str">
        <f>CONCATENATE("AnElement.Crystal_Structure = ",CHAR(34),TRIM(ElementData!BC9),CHAR(34),CHAR(13),CHAR(10))</f>
        <v xml:space="preserve">AnElement.Crystal_Structure = "SimpleHexagonal"_x000D_
</v>
      </c>
      <c r="BF9" t="str">
        <f>CONCATENATE("AnElement.Lattice_Angles = ",CHAR(34),TRIM(ElementData!BD9),CHAR(34),CHAR(13),CHAR(10))</f>
        <v xml:space="preserve">AnElement.Lattice_Angles = "{Pi/2, Pi/2, (2*Pi)/3}"_x000D_
</v>
      </c>
      <c r="BG9" t="str">
        <f>CONCATENATE("AnElement.Lattice_Constants = ",CHAR(34),TRIM(ElementData!BE9),CHAR(34),CHAR(13),CHAR(10))</f>
        <v xml:space="preserve">AnElement.Lattice_Constants = "{246.4`4., 246.4`4., 671.1`4.}"_x000D_
</v>
      </c>
      <c r="BH9" t="str">
        <f>CONCATENATE("AnElement.Space_Group_Number = ",CHAR(34),TRIM(ElementData!BF9),CHAR(34),CHAR(13),CHAR(10))</f>
        <v xml:space="preserve">AnElement.Space_Group_Number = "194"_x000D_
</v>
      </c>
      <c r="BI9" t="str">
        <f>CONCATENATE("AnElement.Space_Group_Name = ",CHAR(34),TRIM(ElementData!BG9),CHAR(34),CHAR(13),CHAR(10))</f>
        <v xml:space="preserve">AnElement.Space_Group_Name = "Row[{Subscript["P6", 3], "/", "mmc"}]"_x000D_
</v>
      </c>
      <c r="BJ9" t="str">
        <f>CONCATENATE("AnElement.Atomic_Radius = ",CHAR(34),TRIM(ElementData!BH9),CHAR(34),CHAR(13),CHAR(10))</f>
        <v xml:space="preserve">AnElement.Atomic_Radius = "67"_x000D_
</v>
      </c>
      <c r="BK9" t="str">
        <f>CONCATENATE("AnElement.Covalent_Radius = ",CHAR(34),TRIM(ElementData!BI9),CHAR(34),CHAR(13),CHAR(10))</f>
        <v xml:space="preserve">AnElement.Covalent_Radius = "76"_x000D_
</v>
      </c>
      <c r="BL9" t="str">
        <f>CONCATENATE("AnElement.Electron_Configuration= ",CHAR(34),TRIM(ElementData!BJ9),CHAR(34),CHAR(13),CHAR(10))</f>
        <v xml:space="preserve">AnElement.Electron_Configuration= "{{2}, {2, 2}}"_x000D_
</v>
      </c>
      <c r="BM9" t="str">
        <f>CONCATENATE("AnElement.Electron_Configuration_String = ",CHAR(34),TRIM(ElementData!BK9),CHAR(34),CHAR(13),CHAR(10))</f>
        <v xml:space="preserve">AnElement.Electron_Configuration_String = "Row[{"[He]", 2, Superscript["s", 2], 2, Superscript["p", 2]}]"_x000D_
</v>
      </c>
      <c r="BN9" t="str">
        <f>CONCATENATE("AnElement.Electron_Shell_Configuration = ",CHAR(34),TRIM(ElementData!BL9),CHAR(34),CHAR(13),CHAR(10))</f>
        <v xml:space="preserve">AnElement.Electron_Shell_Configuration = "{2, 4}"_x000D_
</v>
      </c>
      <c r="BO9" t="str">
        <f>CONCATENATE("AnElement.Ionization_Energies = ",CHAR(34),TRIM(ElementData!BM9),CHAR(34),CHAR(13),CHAR(10))</f>
        <v xml:space="preserve">AnElement.Ionization_Energies = "{1086.5`5., 2352.6`5., 4620.5`5., 6222.7`5., 37831.`5., 47277.`6.}"_x000D_
</v>
      </c>
      <c r="BP9" t="str">
        <f>CONCATENATE("AnElement.Quantum_Numbers = ",CHAR(34),TRIM(ElementData!BN9),CHAR(34),CHAR(13),CHAR(10))</f>
        <v xml:space="preserve">AnElement.Quantum_Numbers = "Row[{Superscript["", 3], Subscript["P", InputForm[0]]}]"_x000D_
</v>
      </c>
      <c r="BQ9" t="str">
        <f>CONCATENATE("AnElement.Van_Der_Waals_Radius = ",CHAR(34),TRIM(ElementData!BO9),CHAR(34),CHAR(13),CHAR(10))</f>
        <v xml:space="preserve">AnElement.Van_Der_Waals_Radius = "170"_x000D_
</v>
      </c>
      <c r="BR9" t="str">
        <f>CONCATENATE("AnElement.Decay_Mode = ",CHAR(34),TRIM(ElementData!BP9),CHAR(34),CHAR(13),CHAR(10))</f>
        <v xml:space="preserve">AnElement.Decay_Mode = ""_x000D_
</v>
      </c>
      <c r="BS9" t="str">
        <f>CONCATENATE("AnElement.HalfLife = ",CHAR(34),TRIM(ElementData!BQ9),CHAR(34),CHAR(13),CHAR(10))</f>
        <v xml:space="preserve">AnElement.HalfLife = "Infinity"_x000D_
</v>
      </c>
      <c r="BT9" t="str">
        <f>CONCATENATE("AnElement.Isotope_Abundances = ",CHAR(34),TRIM(ElementData!BR9),CHAR(34),CHAR(13),CHAR(10))</f>
        <v xml:space="preserve">AnElement.Isotope_Abundances = "{{12, 0.9893`4.}, {13, 0.0107`3.}}"_x000D_
</v>
      </c>
      <c r="BU9" t="str">
        <f>CONCATENATE("AnElement.Known_Isotopes = ",CHAR(34),TRIM(ElementData!BS9),CHAR(34),CHAR(13),CHAR(10))</f>
        <v xml:space="preserve">AnElement.Known_Isotopes = "{8, 9, 10, 11, 12, 13, 14, 15, 16, 17, 18, 19, 20, 21, 22}"_x000D_
</v>
      </c>
      <c r="BV9" t="str">
        <f>CONCATENATE("AnElement.Lifetime = ",CHAR(34),TRIM(ElementData!BT9),CHAR(34),CHAR(13),CHAR(10))</f>
        <v xml:space="preserve">AnElement.Lifetime = "Infinity"_x000D_
</v>
      </c>
      <c r="BW9" t="str">
        <f>CONCATENATE("AnElement.Neutron_Cross_Section = ",CHAR(34),TRIM(ElementData!BU9),CHAR(34),CHAR(13),CHAR(10))</f>
        <v xml:space="preserve">AnElement.Neutron_Cross_Section = "0.0035"_x000D_
</v>
      </c>
      <c r="BX9" t="str">
        <f>CONCATENATE("AnElement.Neutron_Mass_Absorption = ",CHAR(34),TRIM(ElementData!BV9),CHAR(34),CHAR(13),CHAR(10))</f>
        <v xml:space="preserve">AnElement.Neutron_Mass_Absorption = "0.000015"_x000D_
</v>
      </c>
      <c r="BY9" t="str">
        <f>CONCATENATE("AnElement.Radioactive = ",CHAR(34),TRIM(ElementData!BW9),CHAR(34),CHAR(13),CHAR(10))</f>
        <v xml:space="preserve">AnElement.Radioactive = "FALSE"_x000D_
</v>
      </c>
      <c r="BZ9" t="str">
        <f>CONCATENATE("AnElement.Stable_Isotopes = ",CHAR(34),TRIM(ElementData!BX9),CHAR(34),CHAR(13),CHAR(10))</f>
        <v xml:space="preserve">AnElement.Stable_Isotopes = "{12, 13}"_x000D_
</v>
      </c>
      <c r="CA9" t="str">
        <f>CONCATENATE("AnElement.Crust_Abundance = ",CHAR(34),TRIM(ElementData!BY9),CHAR(34),CHAR(13),CHAR(10))</f>
        <v xml:space="preserve">AnElement.Crust_Abundance = "0.0018"_x000D_
</v>
      </c>
      <c r="CB9" t="str">
        <f>CONCATENATE("AnElement.Human_Abundance = ",CHAR(34),TRIM(ElementData!BZ9),CHAR(34),CHAR(13),CHAR(10))</f>
        <v xml:space="preserve">AnElement.Human_Abundance = "0.23"_x000D_
</v>
      </c>
      <c r="CC9" t="str">
        <f>CONCATENATE("AnElement.Meteorite_Abundance = ",CHAR(34),TRIM(ElementData!CA9),CHAR(34),CHAR(13),CHAR(10))</f>
        <v xml:space="preserve">AnElement.Meteorite_Abundance = "0.015"_x000D_
</v>
      </c>
      <c r="CD9" t="str">
        <f>CONCATENATE("AnElement.Ocean_Abundance = ",CHAR(34),TRIM(ElementData!CB9),CHAR(34),CHAR(13),CHAR(10))</f>
        <v xml:space="preserve">AnElement.Ocean_Abundance = "0.000028"_x000D_
</v>
      </c>
      <c r="CE9" t="str">
        <f>CONCATENATE("AnElement.Solar_Abundance = ",CHAR(34),TRIM(ElementData!CC9),CHAR(34),CHAR(13),CHAR(10))</f>
        <v xml:space="preserve">AnElement.Solar_Abundance = "0.003"_x000D_
</v>
      </c>
      <c r="CF9" t="str">
        <f>CONCATENATE("AnElement.Universe_Abundance = ",CHAR(34),TRIM(ElementData!CD9),CHAR(34),CHAR(13),CHAR(10))</f>
        <v xml:space="preserve">AnElement.Universe_Abundance = "0.005"_x000D_
</v>
      </c>
      <c r="CG9" t="str">
        <f>CONCATENATE("AnElement.Radius_Empirical = ",CHAR(34),TRIM(ElementData!CE9),CHAR(34),CHAR(13),CHAR(10))</f>
        <v xml:space="preserve">AnElement.Radius_Empirical = "70"_x000D_
</v>
      </c>
      <c r="CH9" t="str">
        <f>CONCATENATE("AnElement.Radius_Calculated = ",CHAR(34),TRIM(ElementData!CF9),CHAR(34),CHAR(13),CHAR(10))</f>
        <v xml:space="preserve">AnElement.Radius_Calculated = "67"_x000D_
</v>
      </c>
      <c r="CI9" t="str">
        <f>CONCATENATE("AnElement.Radius_Van_Der_Waals = ",CHAR(34),TRIM(ElementData!CG9),CHAR(34),CHAR(13),CHAR(10))</f>
        <v xml:space="preserve">AnElement.Radius_Van_Der_Waals = "170"_x000D_
</v>
      </c>
      <c r="CJ9" t="str">
        <f>CONCATENATE("AnElement.Radius_Covalent_Single_Bond = ",CHAR(34),TRIM(ElementData!CH9),CHAR(34),CHAR(13),CHAR(10))</f>
        <v xml:space="preserve">AnElement.Radius_Covalent_Single_Bond = "77"_x000D_
</v>
      </c>
      <c r="CK9" t="str">
        <f>CONCATENATE("AnElement.Radius_Covalent_Triple_Bond = ",CHAR(34),TRIM(ElementData!CI9),CHAR(34),CHAR(13),CHAR(10))</f>
        <v xml:space="preserve">AnElement.Radius_Covalent_Triple_Bond = "60"_x000D_
</v>
      </c>
      <c r="CL9" t="str">
        <f>CONCATENATE("AnElement.Radius_Metallic = ",CHAR(34),TRIM(ElementData!CJ9),CHAR(34),CHAR(13),CHAR(10))</f>
        <v xml:space="preserve">AnElement.Radius_Metallic = ""_x000D_
</v>
      </c>
      <c r="CM9" t="str">
        <f t="shared" si="1"/>
        <v xml:space="preserve">List.add(AnElement)_x000D_
</v>
      </c>
    </row>
    <row r="10" spans="1:91" x14ac:dyDescent="0.25">
      <c r="A10" t="str">
        <f>CONCATENATE("Case ",ElementData!A10 - 1,CHAR(13),CHAR(10))</f>
        <v xml:space="preserve">Case 6_x000D_
</v>
      </c>
      <c r="B10" t="str">
        <f t="shared" si="0"/>
        <v xml:space="preserve">AnElement  =  new Element_x000D_
</v>
      </c>
      <c r="C10" t="str">
        <f>CONCATENATE("AnElement.Atomic_Number = ",ElementData!A10,CHAR(13),CHAR(10))</f>
        <v xml:space="preserve">AnElement.Atomic_Number = 7_x000D_
</v>
      </c>
      <c r="D10" t="str">
        <f>CONCATENATE("AnElement.Name = ",CHAR(34),TRIM(ElementData!B10),CHAR(34),CHAR(13),CHAR(10))</f>
        <v xml:space="preserve">AnElement.Name = "Nitrogen"_x000D_
</v>
      </c>
      <c r="E10" t="str">
        <f>CONCATENATE("AnElement.Symbol = ",CHAR(34),TRIM(ElementData!C10),CHAR(34),CHAR(13),CHAR(10))</f>
        <v xml:space="preserve">AnElement.Symbol = "N"_x000D_
</v>
      </c>
      <c r="F10" t="str">
        <f>CONCATENATE("AnElement.Allotrope_Names = ",CHAR(34),TRIM(ElementData!D10),CHAR(34),CHAR(13),CHAR(10))</f>
        <v xml:space="preserve">AnElement.Allotrope_Names = "Dinitrogen"_x000D_
</v>
      </c>
      <c r="G10" t="str">
        <f>CONCATENATE("AnElement.Alternate_Names = ",CHAR(34),TRIM(ElementData!E10),CHAR(34),CHAR(13),CHAR(10))</f>
        <v xml:space="preserve">AnElement.Alternate_Names = ""_x000D_
</v>
      </c>
      <c r="H10" t="str">
        <f>CONCATENATE("AnElement.CAS_Number = ",CHAR(34),TRIM(ElementData!F10),CHAR(34),CHAR(13),CHAR(10))</f>
        <v xml:space="preserve">AnElement.CAS_Number = "CAS7727-37-9"_x000D_
</v>
      </c>
      <c r="I10" t="str">
        <f>CONCATENATE("AnElement.Icon_Color = ",CHAR(34),TRIM(ElementData!G10),CHAR(34),CHAR(13),CHAR(10))</f>
        <v xml:space="preserve">AnElement.Icon_Color = "0.291989, 0.437977, 0.888609"_x000D_
</v>
      </c>
      <c r="J10" t="str">
        <f>CONCATENATE("AnElement.Block = ",CHAR(34),TRIM(ElementData!H10),CHAR(34),CHAR(13),CHAR(10))</f>
        <v xml:space="preserve">AnElement.Block = "p"_x000D_
</v>
      </c>
      <c r="K10" t="str">
        <f>CONCATENATE("AnElement.Group = ",CHAR(34),TRIM(ElementData!I10),CHAR(34),CHAR(13),CHAR(10))</f>
        <v xml:space="preserve">AnElement.Group = "15"_x000D_
</v>
      </c>
      <c r="L10" t="str">
        <f>CONCATENATE("AnElement.Period = ",CHAR(34),TRIM(ElementData!J10),CHAR(34),CHAR(13),CHAR(10))</f>
        <v xml:space="preserve">AnElement.Period = "2"_x000D_
</v>
      </c>
      <c r="M10" t="str">
        <f>CONCATENATE("AnElement.Series = ",CHAR(34),TRIM(ElementData!K10),CHAR(34),CHAR(13),CHAR(10))</f>
        <v xml:space="preserve">AnElement.Series = "Nonmetal"_x000D_
</v>
      </c>
      <c r="N10" t="str">
        <f>CONCATENATE("AnElement.Atomic_Weight = ",CHAR(34),TRIM(ElementData!L10),CHAR(34),CHAR(13),CHAR(10))</f>
        <v xml:space="preserve">AnElement.Atomic_Weight = "14.0067"_x000D_
</v>
      </c>
      <c r="O10" t="str">
        <f>CONCATENATE("AnElement.Brinell_Hardness = ",CHAR(34),TRIM(ElementData!M10),CHAR(34),CHAR(13),CHAR(10))</f>
        <v xml:space="preserve">AnElement.Brinell_Hardness = ""_x000D_
</v>
      </c>
      <c r="P10" t="str">
        <f>CONCATENATE("AnElement.Bulk_Modulus = ",CHAR(34),TRIM(ElementData!N10),CHAR(34),CHAR(13),CHAR(10))</f>
        <v xml:space="preserve">AnElement.Bulk_Modulus = ""_x000D_
</v>
      </c>
      <c r="Q10" t="str">
        <f>CONCATENATE("AnElement.Density = ",CHAR(34),TRIM(ElementData!O10),CHAR(34),CHAR(13),CHAR(10))</f>
        <v xml:space="preserve">AnElement.Density = "1.251"_x000D_
</v>
      </c>
      <c r="R10" t="str">
        <f>CONCATENATE("AnElement.Liquid_Density = ",CHAR(34),TRIM(ElementData!P10),CHAR(34),CHAR(13),CHAR(10))</f>
        <v xml:space="preserve">AnElement.Liquid_Density = ""_x000D_
</v>
      </c>
      <c r="S10" t="str">
        <f>CONCATENATE("AnElement.Mohs_Hardness = ",CHAR(34),TRIM(ElementData!Q10),CHAR(34),CHAR(13),CHAR(10))</f>
        <v xml:space="preserve">AnElement.Mohs_Hardness = ""_x000D_
</v>
      </c>
      <c r="T10" t="str">
        <f>CONCATENATE("AnElement.Molar_Volume = ",CHAR(34),TRIM(ElementData!R10),CHAR(34),CHAR(13),CHAR(10))</f>
        <v xml:space="preserve">AnElement.Molar_Volume = "0.0111964028776978"_x000D_
</v>
      </c>
      <c r="U10" t="str">
        <f>CONCATENATE("AnElement.Poission_Ratio = ",CHAR(34),TRIM(ElementData!S10),CHAR(34),CHAR(13),CHAR(10))</f>
        <v xml:space="preserve">AnElement.Poission_Ratio = ""_x000D_
</v>
      </c>
      <c r="V10" t="str">
        <f>CONCATENATE("AnElement.Shear_Modulus = ",CHAR(34),TRIM(ElementData!T10),CHAR(34),CHAR(13),CHAR(10))</f>
        <v xml:space="preserve">AnElement.Shear_Modulus = ""_x000D_
</v>
      </c>
      <c r="W10" t="str">
        <f>CONCATENATE("AnElement.Sound_Speed = ",CHAR(34),TRIM(ElementData!U10),CHAR(34),CHAR(13),CHAR(10))</f>
        <v xml:space="preserve">AnElement.Sound_Speed = "333.6"_x000D_
</v>
      </c>
      <c r="X10" t="str">
        <f>CONCATENATE("AnElement.Thermal_Conductivity = ",CHAR(34),TRIM(ElementData!V10),CHAR(34),CHAR(13),CHAR(10))</f>
        <v xml:space="preserve">AnElement.Thermal_Conductivity = "0.02583"_x000D_
</v>
      </c>
      <c r="Y10" t="str">
        <f>CONCATENATE("AnElement.Thermal_Expansion = ",CHAR(34),TRIM(ElementData!W10),CHAR(34),CHAR(13),CHAR(10))</f>
        <v xml:space="preserve">AnElement.Thermal_Expansion = ""_x000D_
</v>
      </c>
      <c r="Z10" t="str">
        <f>CONCATENATE("AnElement.Vickers_Hardness = ",CHAR(34),TRIM(ElementData!X10),CHAR(34),CHAR(13),CHAR(10))</f>
        <v xml:space="preserve">AnElement.Vickers_Hardness = ""_x000D_
</v>
      </c>
      <c r="AA10" t="str">
        <f>CONCATENATE("AnElement.Young_Modulus = ",CHAR(34),TRIM(ElementData!Y10),CHAR(34),CHAR(13),CHAR(10))</f>
        <v xml:space="preserve">AnElement.Young_Modulus = ""_x000D_
</v>
      </c>
      <c r="AB10" t="str">
        <f>CONCATENATE("AnElement.Absolute_Boiling_Point = ",CHAR(34),TRIM(ElementData!Z10),CHAR(34),CHAR(13),CHAR(10))</f>
        <v xml:space="preserve">AnElement.Absolute_Boiling_Point = "77.36"_x000D_
</v>
      </c>
      <c r="AC10" t="str">
        <f>CONCATENATE("AnElement.Absolute_Melting_Point = ",CHAR(34),TRIM(ElementData!AA10),CHAR(34),CHAR(13),CHAR(10))</f>
        <v xml:space="preserve">AnElement.Absolute_Melting_Point = "63.05"_x000D_
</v>
      </c>
      <c r="AD10" t="str">
        <f>CONCATENATE("AnElement.Adiabatic_Index = ",CHAR(34),TRIM(ElementData!AB10),CHAR(34),CHAR(13),CHAR(10))</f>
        <v xml:space="preserve">AnElement.Adiabatic_Index = "1.4"_x000D_
</v>
      </c>
      <c r="AE10" t="str">
        <f>CONCATENATE("AnElement.Boiling_Point = ",CHAR(34),TRIM(ElementData!AC10),CHAR(34),CHAR(13),CHAR(10))</f>
        <v xml:space="preserve">AnElement.Boiling_Point = "-195.79"_x000D_
</v>
      </c>
      <c r="AF10" t="str">
        <f>CONCATENATE("AnElement.Critical_Pressure = ",CHAR(34),TRIM(ElementData!AD10),CHAR(34),CHAR(13),CHAR(10))</f>
        <v xml:space="preserve">AnElement.Critical_Pressure = "3.39"_x000D_
</v>
      </c>
      <c r="AG10" t="str">
        <f>CONCATENATE("AnElement.Critical_Temperature = ",CHAR(34),TRIM(ElementData!AE10),CHAR(34),CHAR(13),CHAR(10))</f>
        <v xml:space="preserve">AnElement.Critical_Temperature = "126.21"_x000D_
</v>
      </c>
      <c r="AH10" t="str">
        <f>CONCATENATE("AnElement.Curie_Point = ",CHAR(34),TRIM(ElementData!AF10),CHAR(34),CHAR(13),CHAR(10))</f>
        <v xml:space="preserve">AnElement.Curie_Point = ""_x000D_
</v>
      </c>
      <c r="AI10" t="str">
        <f>CONCATENATE("AnElement.Fusion_Heat = ",CHAR(34),TRIM(ElementData!AG10),CHAR(34),CHAR(13),CHAR(10))</f>
        <v xml:space="preserve">AnElement.Fusion_Heat = "0.36"_x000D_
</v>
      </c>
      <c r="AJ10" t="str">
        <f>CONCATENATE("AnElement.Melting_Point = ",CHAR(34),TRIM(ElementData!AH10),CHAR(34),CHAR(13),CHAR(10))</f>
        <v xml:space="preserve">AnElement.Melting_Point = "-210.1"_x000D_
</v>
      </c>
      <c r="AK10" t="str">
        <f>CONCATENATE("AnElement.Neel_Point = ",CHAR(34),TRIM(ElementData!AI10),CHAR(34),CHAR(13),CHAR(10))</f>
        <v xml:space="preserve">AnElement.Neel_Point = ""_x000D_
</v>
      </c>
      <c r="AL10" t="str">
        <f>CONCATENATE("AnElement.Phase = ",CHAR(34),TRIM(ElementData!AJ10),CHAR(34),CHAR(13),CHAR(10))</f>
        <v xml:space="preserve">AnElement.Phase = "Gas"_x000D_
</v>
      </c>
      <c r="AM10" t="str">
        <f>CONCATENATE("AnElement.Specific_Heat = ",CHAR(34),TRIM(ElementData!AL10),CHAR(34),CHAR(13),CHAR(10))</f>
        <v xml:space="preserve">AnElement.Specific_Heat = ""_x000D_
</v>
      </c>
      <c r="AN10" t="str">
        <f>CONCATENATE("AnElement.Superconducting_Point = ",CHAR(34),TRIM(ElementData!AL10),CHAR(34),CHAR(13),CHAR(10))</f>
        <v xml:space="preserve">AnElement.Superconducting_Point = ""_x000D_
</v>
      </c>
      <c r="AO10" t="str">
        <f>CONCATENATE("AnElement.Vaporization_Heat = ",CHAR(34),TRIM(ElementData!AM10),CHAR(34),CHAR(13),CHAR(10))</f>
        <v xml:space="preserve">AnElement.Vaporization_Heat = "2.79"_x000D_
</v>
      </c>
      <c r="AP10" t="str">
        <f>CONCATENATE("AnElement.Color = ",CHAR(34),TRIM(ElementData!AN10),CHAR(34),CHAR(13),CHAR(10))</f>
        <v xml:space="preserve">AnElement.Color = "Colorless"_x000D_
</v>
      </c>
      <c r="AQ10" t="str">
        <f>CONCATENATE("AnElement.Electrical_Conductivity = ",CHAR(34),TRIM(ElementData!AO10),CHAR(34),CHAR(13),CHAR(10))</f>
        <v xml:space="preserve">AnElement.Electrical_Conductivity = ""_x000D_
</v>
      </c>
      <c r="AR10" t="str">
        <f>CONCATENATE("AnElement.Electrical_Type = ",CHAR(34),TRIM(ElementData!AP10),CHAR(34),CHAR(13),CHAR(10))</f>
        <v xml:space="preserve">AnElement.Electrical_Type = ""_x000D_
</v>
      </c>
      <c r="AS10" t="str">
        <f>CONCATENATE("AnElement.Magnetic_Type = ",CHAR(34),TRIM(ElementData!AQ10),CHAR(34),CHAR(13),CHAR(10))</f>
        <v xml:space="preserve">AnElement.Magnetic_Type = "Diamagnetic"_x000D_
</v>
      </c>
      <c r="AT10" t="str">
        <f>CONCATENATE("AnElement.Mass_Magnetic_Susceptibility = ",CHAR(34),TRIM(ElementData!AR10),CHAR(34),CHAR(13),CHAR(10))</f>
        <v xml:space="preserve">AnElement.Mass_Magnetic_Susceptibility = "-0.0000000054"_x000D_
</v>
      </c>
      <c r="AU10" t="str">
        <f>CONCATENATE("AnElement.Molar_Magnetic_Susceptibility = ",CHAR(34),TRIM(ElementData!AS10),CHAR(34),CHAR(13),CHAR(10))</f>
        <v xml:space="preserve">AnElement.Molar_Magnetic_Susceptibility = "-0.00000000015"_x000D_
</v>
      </c>
      <c r="AV10" t="str">
        <f>CONCATENATE("AnElement.Refractive_Index = ",CHAR(34),TRIM(ElementData!AT10),CHAR(34),CHAR(13),CHAR(10))</f>
        <v xml:space="preserve">AnElement.Refractive_Index = "1.000298"_x000D_
</v>
      </c>
      <c r="AW10" t="str">
        <f>CONCATENATE("AnElement.Resistivity = ",CHAR(34),TRIM(ElementData!AU10),CHAR(34),CHAR(13),CHAR(10))</f>
        <v xml:space="preserve">AnElement.Resistivity = ""_x000D_
</v>
      </c>
      <c r="AX10" t="str">
        <f>CONCATENATE("AnElement.Volume_Magnetic_Susceptibility = ",CHAR(34),TRIM(ElementData!AV10),CHAR(34),CHAR(13),CHAR(10))</f>
        <v xml:space="preserve">AnElement.Volume_Magnetic_Susceptibility = "-0.0000000068"_x000D_
</v>
      </c>
      <c r="AY10" t="str">
        <f>CONCATENATE("AnElement.Allotropic_Multiplicities = ",CHAR(34),TRIM(ElementData!AW10),CHAR(34),CHAR(13),CHAR(10))</f>
        <v xml:space="preserve">AnElement.Allotropic_Multiplicities = "2"_x000D_
</v>
      </c>
      <c r="AZ10" t="str">
        <f>CONCATENATE("AnElement.Common_Compound_Names = ",CHAR(34),TRIM(ElementData!AX10),CHAR(34),CHAR(13),CHAR(10))</f>
        <v xml:space="preserve">AnElement.Common_Compound_Names = "Ammonia, Ammonia15N1, DeuteratedAmmonia, DeuteratedAmmonia15N1, LithiumAmide, BoronNitride, HydrogenCyanide, BoraneAmmoniaComplex, LiquidNitrogen, MolecularNitrogen, MolecularNitrogen15, NitricOxide, NitricOxide15N1, Methylamine, Hydrazine, NitricOxide15N1,18O1, Hydroxylamine, MethylamineD3, AmmoniumHydroxide, AmmoniumHydroxideHydrate15N1, DeuteratedHydrazineDideuteriochloride, DeuteratedMethylamine, LithiumNitride, AmmoniumFluoride, SodiumAmide, AmmoniumD4DeuteroxideDeuteriumOxide, AluminumNitride, Acetonitrile, Diazomethane, Cyanamide, Polycarbodiimide, Acetonitrile(2)13C1, Acetonitrile13C1, Acetonitrile15N1, FulminicAcid, HydrazoicAcid, Acetonitrile13C2, Acetonitrile13C1,15N1, Acetonitrile(2)13C1,15N1, Aziridine, Vinylamine, PolyEthyleneimine, NitrousOxide, Acetonitrile13C2,15N1, AmmoniumCyanide, DeuteratedAcetonitrile, Formamide, DeuteratedAcetonitrile(2)13C1, Ethylamine, Dimethylamine, NitrousOxide15N2, NitrogenDioxide, Formamide13C1, Formamide15N1, Methylhydrazine, NitrousAcid, Formamide13C1,15N1, Formamide18O1, OrthoMethylhydroxylamine, Ethylamine(N)D2, DeuteratedFormamide, LithiumAzide, SodiumCyanide, HydrazineMonohydrate, HydrazineHydrate, LithiumDimethylamide, AmmoniumBisulfide, DimethylamineD6, Chloramine, Cyanogen, HydrazineMonohydrate15N2, Acrylonitrile, Polyacrylonitrile, AmmoniumChloride, Acrylonitrile(3)13C1, Acrylonitrile13C1, Acrylonitrile(2)13C1, Acrylonitrile(2)D1, AmmoniumChloride15N1, Propionitrile, Propargylamine, BoraneDimethylamineComplex, Aminoacetonitrile, DeuteratedAcrylonitrile, AmmoniumHydrogenDifluoride, MethylIsocyanate, Glycolonitrile, Cyclopropylamine, Allylamine, Azetidine, 2Methylaziridine, PolyAllylamine, DeuteratedAmmoniumChloride, DeuteratedAmmoniumChloride15N1, Fluoroacetonitrile, Acetamide, AcetaldehydeOxime, NMethylformamide, IsothiocyanicAcid, Isopropylamine, Propylamine, Trimethylamine, NEthylmethylamine, AmmoniumFulminate, Formamidoxime, FormicHydrazide, Urea, AmmoniumAzide, Acetamide15N1, 1,2Dimethylhydrazine, Ethylenediamine, N,NDimethylhydrazine, Trimethylamine15N1, DeuteratedPropionitrile, MethylNitrite, Nitromethane, Urea13C1, AcetaldehydeAmmonia, Ethanolamine, O2AminoethylPolyethyleneGlycol10000, CyanogenChloride, LithiumDimethylaminoborohydride, TitaniumNitride, HyponitrousAcid, Nitromethane13C1, Urea15N2, Acetamide(2)D3, SodiumCyanoborohydride, NitricAcid, Urea13C1,15N2, AmmoniumFormate, NitricAcid15N1, DeuteratedNitricAcid, SodiumHydrogencyanamide, AmmoniumNitrite, DeuteratedNitromethane, DeuteratedUrea, DeuteratedAcetamide, DeuteratedGuanidine, EthylenediamineD4, VanadiumNitride, SodiumCyanate, SodiumAzide, DeuteratedNitromethane13C1, PotassiumCyanide, NitrosylChloride, SodiumCyanoborodeuteride, Malononitrile, PotassiumCyanide13C1, PotassiumCyanide15N1, Dicyanamide, IsocrotonicNitrile, AllylCyanide, Pyrrole, Methacrylonitrile, Crotononitrile, Polypyrrole, Cyclopropanecarbonitrile, PotassiumCyanide13C1,15N1, MethylamineHydrochloride, Imidazole, MethyleneaminoAcetonitrile, Pyrazole, AmmoniumSulfide, HydrazineMonohydrochloride, MethylamineHydrochloride13C1, MethylamineHydrochloride15N1, LithiumNitrate, 2,,5DiOBenzylideneAldehydoDRiboseHydrate, SodiumNitrite, Isoxazole, Oxazole, Pyruvonitrile, VinylIsocyanate, 1H1,2,3Triazole, 1,2,4Triazole, NMethylpropargylamine, Butyronitrile, 3Pyrroline, Isobutyronitrile, IsopropylIsocyanide, HydroxylamineHydrochloride, SodiumNitrite15N1, NitricAcid15N1,18O3, Tetrazole, Imidazole15N2, 3Aminopropionitrile, Dimethylcyanamide, HydroxylamineHydrochloride15N1, MethylamineDeuteriochloride(Amine)D2, MethylAmineHydrochloride(Methyl)D3, NitrogenTrifluoride, Lactonitrile, 3Hydroxypropionitrile, Acrylamide, 2Azetidinone, Polyacrylamide, NVinylformamide, EthylIsocyanate, Methoxyacetonitrile, Cyclobutylamine, NAllylmethylamine, AminomethylCyclopropane, Pyrrolidine, MethylamineHydrochloride(Methyl)13C,D3, DeuteratedImidazole, DeuteratedPyrrole, BoraneTrimethylamine,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DeuteratedHydroxylamineDeuteriochlorideD3, DeuteratedMethylamineDeuteriochloride, AzoxyMethane, Acethydrazide, NMethylurea, NNitrosodimethylamine, N,NDimethylformamide(Carbonyl)13C1, N,NDimethylformamide15N1, N,NDimethylformamideD1, 1,2Diaminopropane, NMethylethylenediamine, 1,3Diaminopropane, Nitroethane, AcetohydroxamicAcid, Glycine, MethylCarbamate, EthylNitrite, Glycolamide, Semicarbazide, N,NDimethyformamide13C2, Amino2Propanol, 2Methoxyethylamine, DLAlaninol, RMinus1Amino2Propanol, SPlus1Amino2Propanol, 3Amino1Propanol, RMinus2Amino1Propanol, TrimethylamineNOxide, 2MethylaminoEthanol, SPlus2Amino1Propanol, Thioacetamide, Chloroacetonitrile, NitrogenTrioxide, NNitromethylamine, Hydroxyurea, Glycine13C1, Glycine(2)13C1, Glycine15N1, 2Hydroxyethylhydrazine, Thiourea, AmmoniumThiocyanate, DeuteratedDimethylcyanamide, MethylNitrate, Glycine13C2, Glycine(2)13C1,15N1, Glycine13C1,15N1, Fluoroacetamide, Glycine(2)D2, NitroethaneD2, AmmoniumAcetate, Thiourea13C1, ChlorineAzide, Glycine13C2,15N1, AmmoniumCarbamate, Fumaronitrile, AmmoniumAcetate15N1, Glycine(N,N,O)D3, Thiourea15N2, AmmoniumBicarbonate, LithiumDiethylamide, Pyridine, Thiourea13C1,15N2, N,NDimethylformamideD6, Pyrrolidine(2,3,4,5)D8, AmmoniumNitrate, Pyrimidine, Succinonitrile, Pyrazine, Pyridazine, Pyridine15N1, DeuteratedGlycine, CalciumCyanamide, DeuteratedN,NDimethylformamide, DeuteratedNMethylAcetamide, DeuteratedThiourea, DeuteratedAmmoniumThiocyanate, FormamidineHydrochloride, AmmoniumNitrate15N1, AmmoniumNitrate15, SodiumThiocyanate, Triazine, STriazine, PotassiumCyanate,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DimethylamineHydrochloride, EthylamineHydrochloride, PotassiumCyanoborodeuteride, AmmoniumNitrate15N2, 1Methylpyrazole, 3Aminocrotononitrile, 4,5Methylimidazole, Fomepizole, 1Methylimidazole, 2Methylimidazole, 3Methylpyrazole, TertButylamineD9, DimethylamineHydrochloride15N1, EthylamineHydrochloride15N1,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Diethylammine(Diethyl)D10, MethoxylamineHydrochloride, NMethylhydroxylamineHydrochloride, DimethylamineHydrochloride13C2, GalliumNitride, BoraneTertbutylamine, Cyanoacetamide, 3Aminoisoxazole, 5Methyl1HTetrazole, Dicyandiamide, 3Amino1,2,4Triazole, 4Amino4H1,2,4Triazole, DeuteratedSuccinonitrile, DeuteratedPyrazine, DimethylaminoAcetonitrile, 1,4,5,6Tetrahydropyrimidine, 2Methyl2Imidazoline, 3MethylaminoPropionitrile, DeuteratedAmmoniumAcetate, DeuteratedPyridine, DimethylamineHydrochlorideD3, TetramethylammoniumBorohydride, SodiumNitrate, CyanoaceticAcid, MethylCyanoformate, FormyloxyAcetonitrile, 5Aminotetrazole, PotassiumNitrite, 3Hydroxy2Methylpropiononitrile, Methacrylamide, 3Methoxypropionitrile, 2Methyl2Oxazoline, IsopropylIsocyanate, 2Pyrrolidinone, NVinylacetamide, 3Hydroxybutyronitrile, PropylIsocyanate, AcetoneCyanohydrin, Cyanoethylhydrazine, Thiazole, N,NDimethylallylamine, Piperidine, 2Methylpyrrolidine, RMinus2Methylpyrrolidine, Cyclopentylamine, NMethylpyrrolidine, SodiumNitrate15N1, NNitrosomethylvinylamine, 2Imidazolidone, PiperazineHydrochlorideHydrate, RPlus3Aminopyrrolidine, SMinus3Aminopyrrolidine, Piperazine, EthylamineHydrochlorideD5,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2Chloroacrylonitrile, DimethylamineHydrochloride(Dimethyl)D6, NFormylurea, Glyoxime, 1,2Diformylhydrazine, Oxamide, Methylethylnitrosamine, 1,1Dimethylurea, NEthylurea, N,NDimethylurea, 1,3Butanediamine, 1,2Diethylhydrazine, 1,2Diamino2Methylpropane, NEthylethylenediamine, NMethyl1,3Diaminopropane, N,N'Dimethylethylenediamine, 1,4Diaminobutane, N,NDimethylethylenediamine, NMethylpyrrolidine(Methyl)D3, SodiumDicyanamide, OxamicAcid, LAlanine12C3, Nitropropane, PropylNitrite, DAlanine, 2Nitropropane, Sarcosine, DLAlanine, BetaAlanine, DLLactamide, RPlusLactamide, SMinusLactamide, LAlanine, Urethane, 1Nitropropane,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CopperICyanide, ImidazoleSodiumDerivative, NHydroxymethylUrea, MethylHydrazinocarboxylate, PolyUreaCoFormaldehyde,Methylated, PolyUreaCoFormaldehyde,Butylated, Carbohydrazide, DLAlanine13C1, LAlanine(2)13C1, LAlanine13C1, LAlanine(3)13C1, DAlanine(3)13C1, DLAlanine(3)13C1, DLAlanine15N1, LAlanine15N1, LAlanine(2)D1, DLAlanine(2)D1, 1,3Diamino2Propanol, NMethylthiourea, CopperICyanide13C1, CopperICyanide15N1, LithiumPyrrolidinoborohydride, 1,2,4TriazoleSodiumDerivative, EthylNitrate, 2Nitroethanol, DLAlanine(2,3)13C2, LAlanine(2)13C1,15N1, DLAlanine(3)13C1,(2)D1, Serinol, S3Amino1,2Propanediol, Racemic3Amino1,2Propanediol, Thiosemicarbazide, TetramethylammoniumHydroxide, 2MethylthioEthylamine, PropargylamineHydrochloride, CopperICyanide13C1,15N1, NitrogenTetroxide, N,NDihydroxyurea, LithiumAcetylideEthylenediamine:1, LithiumAcetylideEthylenediamine:2, DLAlanine13C3, LAlanine13C3, DAlanine13C3, HydraziniumAcetate, HydrazineAcetate, Pyrrole2Carbonitrile, DLAlanine(3)D3, LAlanine(3)D3, Sarcosine(Methyl)D3, CalciumCyanide, AminoacetonitrileHydrochloride, BoranePyridine, LAlanine13C3,15N1, BetaAlanine13C3,15N1, 3Furonitrile, 2Furonitrile, LAlanine(2,3,3,3)D4, DLAlanine(2,3,3,3)D4, Cyanol, 2Picoline, 4Picoline, 3Picoline, 5Hexynenitrile, AnilineSulfate, TetramethylammoniumFluoride, NMethylpyrrolidine(2,3,4,5)D8, 2Chloroacetamide, PolyAllylamineHydrochloride:1, AzetidineHydrochloride, N,NDimethylmethyleneiminiumChloride, UreaHydrogenPeroxide, Pyridinamine, 3Methylpyridazine, 4Methylpyrimidine, Glutaronitrile, 1Vinylimidazole, 4Aminopyridine, 4Methylpyridazine, Dimethylmalononitrile, 5Methylpyrimidine, 2Methylpyrimidine, 2Aminopyridine, 3Aminopyridine, 2Methylpyrazine, Aniline13C1, Aniline15N1, Urethane(Ethyl)D5, AcetamidineHydrochloride, Trifluoroacetonitrile, 4Pyridone, 2Pyridinol, 4Hydroxypyridine, PyridineNOxide, Pyrrole2Carboxaldehyde, 2Hydroxypyridine, 3Hydroxypyridine, Iminodiacetonitrile, 4Aminopyrimidine, Aminopyrazine, 2Aminopyrimidine, Methanesulfonamide, E2Methylpent2Enenitrile, 2Ethylpyrrole, Cyclopentanecarbonitrile, 2,4Dimethylpyrrole, 5Hexenenitrile, 2,5Dimethylpyrrole, GuanidineHydrochloride, EthylMethylAmmoniumChloride, PropylamineHydrochloride, TrimethylamineHydrochloride, HydroxylamineNitricAcid, AmmoniumCarbonate, Imidazole2Carboxaldehyde, 4,5Imidazolecarboxaldehyde, PyrazineNOxide, PyrimidineNOxide, PyridazineNOxide, 4,3HPyrimidone, 1,3,5Triazin2Amine, 3Amino1,2,4Triazine, Sulfamide, 2,4Dimethylimidazole, 3DimethylaminoAcrylonitrile, 1,2Dimethylimidazole, Trans3DimethylaminoAcrylonitrile, 1Pyrrolidinecarbonitrile, 2Ethylimidazole, 3,5Dimethylpyrazole, DeuteratedPiperidine, GuanidineHydrochloride13C1, PropylamineHydrochloride15N1, AmmoniumBromide15N1, SodiumGlycinate, Maleimide, 3Fluoropyridine, 2Fluoropyridine, SulfamicAcid, 3Ethoxyacrylonitrile, 3,5Dimethylisoxazole, Furfurylamine, 3Amino5Methylpyrazole, 1,2,3,6Tetrahydro1MethylPyridine, 2,5Dimethyl3Pyrroline, Hexanenitrile, 2PentylIsocyanide, 1PentylIsocyanide, Diallylamine, PotassiumThiocyanate, EthanolamineHydrochloride, N,NDimethylhydroxylamineHydrochloride, OEthylhydroxylamineHydrochloride, N,ODimethylhydroxylamineHydrochloride, BoraneMorpholine, AmmoniumBromide, 3Methyl2Pyrazolin5One, 4Methyl2Pyrazolin5One, 3Amino5Methylisoxazole, 3Methyl3Pyrazolin5One, 5Amino3Methylisoxazole, 4,5HydroxymethylImidazole, Imidazole1Methanol, 5Hydroxy1Methyl1HPyrazole, 2Amino2Methylbutanenitrile, Diethylcyanamide, 3DimethylaminoPropionitrile, 4,4Dimethyl2Imidazoline, 3EthylaminoPropionitrile, Aniline(2,3,4,5,6)D5, PotassiumThiocyanate13C1, PotassiumThiocyanate15N1, 2,2,2Trifluoroethylamine, Aniline13C6, AcetateGlycolonitrile, MethylCyanoacetate, MethylIsocyanoacetate, Succinimide, EthylCyanoformate, 3Amino5Hydroxypyrazole, Cyanoacetohydrazide, 3,5Diamino1,2,4Triazole, HydrogenFluoridePyridine, IsobutylIsocyanate, 4,4Dimethyl2Oxazoline, 2Ethyl2Oxazoline, TertButylIsocyanate, 1Formylpyrrolidine, 1Methyl2Pyrrolidinone, NMethylNVinylacetamide, N,NDimethylacrylamide, 3Dimethylaminoacrolein, Poly2Ethyl2Oxazoline, SecButylIsocyanate, Valerolactam, CyclopentanoneOxime, ButylIsocyanate, 5Methyl2Pyrrolidinone, CyclopropylIsothiocyanate, 4Methylthiazole, 5Methylthiazole, AllylIsothiocyanate, PotassiumThiocyanate13C1,15N1, N2MethylpropylideneEthanamine, Cyclohexylamine, NEthyl2Methylallylamine, SPlus2Methylpiperidine, 2,5Dimethylpyrrolidine, NMethylpiperidine, 2Methylpiperidine, 3Methylpiperidine, 4Methylpiperidine, Hexamethyleneimine, TrimethylsilylCyanide, AquaRegia, 2FluoroethylamineHydrochloride, Hydantoin, Succinimide15N1, AluminumEthylDimethylAmine, 3Aminocrotonamide, 1Methyl2Imidazolidinone, 1Nitrosopyrrolidine, 2Oxopiperazine, N,NTrimethyleneurea, NAllylurea, DeuteratedPyridineNOxide, CyanoNMethylthioformamide, 2Aminothiazole, 2Cyanothioacetamide, 2Mercaptoimidazole, 1Methylpiperazine, RMinus2Methylpiperazine, SPlus2Methylpiperazine, SPlus2AminomethylPyrrolidine, 4Aminopiperidine, 1Aminopiperidine, 2Methylpiperazine, Homopiperazine, DeuteratedAniline, Deuterated2Picoline, MagnesiumNitride, 2,5Oxazolidinedione, MethylIsocyanatoformate, Urazole, PotassiumNitrate, LAzetidine2CarboxylicAcid, DiacetylMonoxime, 1Aminocyclopropane1CarboxylicAcid, 3Methyl2Oxazolidinone, NHydroxymethylAcrylamide, Acetoacetamide, 3AzetidinecarboxylicAcid, RPlus4Hydroxy2Pyrrolidinone, SMinus4Hydroxy2Pyrrolidinone, Diacetamide, 1Acetylguanidine, AcetylIsothiocyanate, 2,4DimethoxybenzylIsocyanate, 5Amino1,2,4Thiadiazole, 1H1,2,4Triazole3Thiol, 2Amino1,3,4Thiadiazole, Valeramide, DimethylaminoAcetone, NTertButylformamide, 4Hydroxypiperidine, Tetrahydrofurfurylamine, N,NDiethylformamide, SPlus2Pyrrolidinemethanol, N,NDimethylpropionamide, RMinus2Pyrrolidinemethanol, 4Methylmorpholine, RMinusTetrahydrofurfurylamine, SPlusTetrahydrofurfurylamine, 4,4Dimethyloxazolidine, SPlus1Methyl3Pyrrolidinol, RMinus1Methyl3Pyrrolidinol, Trimethylacetamide, 1Methyl3Pyrrolidinol, PropylIsothiocyanate, IsopropylIsothiocyanate, 2Methyl2Thiazoline, NEthylbutylamine, 1,3Dimethylbutylamine, 3,3Dimethylbutylamine, Hexylamine, Dipropylamine, NTertButylmethylamine, N,NDimethylbutylamine, Diisopropylamine, NMethylpentylamine, RMinus3,3Dimethyl2Butylamine, SPlus3,3Dimethyl2Butylamine, Triethylamine, DeuteratedAmmoniumBromide, DCycloserine, Cycloserine, Malonamide, Diethylnitrosamine, N2AminoethylAcetamide, 4Aminomorpholine, 2Aminothiazoline, 2Imidazolidinethione, NEthylNMethylethylenediamine, N,N,NTrimethylethylenediamine, AluminumFluorideHydrate, 2,2Dimethyl1,3Propanediamine, 3Dimethylamino1Propylamine, N,NDimethyl1,3Propanediamine, NPropylethylenediamine, DytekEPDiamine, SPlus4Methyl2Pentanol, 1Dimethylamino2Propylamine, N,N,N,NTetramethyldiaminomethane, Cadaverine, NIsopropylethylenediamine, 1Hexylamine15N1, 2Chloro1HImidazole, Methylnitrosourea, Biuret, OxamicAcidHydrazide, 5AminotetrazoleMonohydrate, PotassiumNitrate15N1, NMethylurethane, Carbocreatine, 4AminobutanoicAcid, 3AminoisobutyricAcid, MethylNEthylcarbamate, NAcetylethanolamine, D2AminobutyricAcid, DL2AminobutyricAcid, 2Methyl2Nitropropane, EthylAcetohydroxamate, DL3AminoisobutyricAcid, ButylNitrite, SPlus2AminobutyricAcid, TertButylNitrite, 1Nitrobutane, N,NDimethylglycine, IsobutylNitrite, PropylCarbamate, NEthylglycine, NMethoxyNMethylacetamide, 2AminoisobutyicAcid, 3AminobutanoicAcid, Benzonitrile, 2Ethynylpyridine, 3Ethynylpyridine, 2Oxazolidinethione, 5Amino1Pentanol, 2Amino3Methyl1Butanol, SPlus2Amino3Methyl1Butanol, 2PropylaminoEthanol, DL2Amino1Pentanol, 3Ethoxypropylamine, RMinus2Amino3Methyl1Butanol, SPlus1Dimethylamino2Propanol, 2IsopropylaminoEthanol, 1Dimethylamino2Propanol, RMinus2Amino1Pentanol, SPlus2Amino1Pentanol, 3Dimethylamino1Propanol, Diethylenetriamine, Thiomorpholine, 3Chloro2Methylpropionitrile, 4Chlorobutyronitrile, Tetrafluorohydrazine, Nitroguanidine, 2HydroxyethylUrea, EthylCarbazate, FormamidineAcetateSalt, Cis,cisMucononitrile, 2Pyridinecarbonitrile, 3Pyridinecarbonitrile, 4Pyridinecarbonitrile, 2,2OxydiEthylamine, N2HydroxyethylEthylenediamine, IonCholine, NEthylthiourea, N,NDimethylthiourea, ImidazoleHydrochloride, AmmoniumTetrafluoroborate, HydrazineDihydrochloride, AcetylNitrate, Nitrourea, PropylNitrate, DLSerine, LSerine, DSerine, 3Nitropropanol, HydroxyethylCarbamate, NHydroxyurethane, 2Nitro1Propanol, IsopropylNitrate, DLIsoserine, Pyrazinecarbonitrile, 2Pyrimidinecarbonitrile, IonBenzenediazonium, 3Methylamino1,2Propanediol, AminoacetaldehydeDimethylAcetal, LThreoninol, DThreoninol, Diethanolamine, 2,2AminoethoxyEthanol, 2Amino2Methyl1,3Propanediol, 2Vinylpyridine, Poly4VinylpyridineCoEthylvinylbenzene,CrossLinked, Poly4Vinylpyridine, Poly2Vinylpyridine, 4Vinylpyridine, 4Methyl3Thiosemicarbazide, 2Methyl3Thiosemicarbazide, 2EthylthioEthylamine, 3MethylthioPropylamine, OTrimethylsilylHydroxylamine, ZirconiumNitride, NChlorocarbonylIsocyanate, 2ChloroethylIsocyanate, CyanogenBromide, Dinitromethane, DLSerine13C1, LSerine13C1, AmmoniumLactate, Vinylpyrazine, 2Methyleneglutaronitrile, 5Ethynyl1Methyl1HImidazole, Trans3Hexenedinitrile, Thiocarbohydrazide, MethylaminoacetonitrileHydrochloride, NiobiumNitride, HydrazineDihydrochloride15N2, 1CyanoisoureaSodiumSalt, LSerine(2)13C1,15N1, 5Methyl2Furonitrile, 2Pyridinecarboxaldehyde, 3Pyridinecarboxaldehyde, 4Pyridinecarboxaldehyde, Nitrosobenzene, LithiumDiisopropylamide, 1Cyanocyclohexene, 2Ethylpyridine, 4Ethylpyridine, 1Cyclopenteneacetonitrile, 3Ethylpyridine, 2,5Lutidine, OToluidine, Benzylamine, NMethylaniline, PToluidine, OToluidineHydrochloride, 2,6Lutidine, PolyAcrylonitrileCoButadiene,dicarboxyTerminated, PolyAcrylonitrileCoButadiene,amineTerminated, MToluidine, 2,3Lutidine, 2,4Lutidine, 3,4Lutidine, 3,5Lutidine, 3Chloropropionamide, 2Chloropropionamide, DimethylcarbamylChloride, ChloromethylThiocyanate, CyclobutylamineHydrochloride, 3ButenylamineHydrochloride, 2MethylallylamineHydrochloride, CyclopropanemethylamineHydrochloride, NitrogenPentoxide, PotassiumNitrate15N1,18O3, Acetylmalononitrile, 3Aminopyrazole4Carbonitrile, Diaminomaleonitrile, FormamidinesulfinicAcid, 2Amino4Picoline, 2,5Dimethylpyrazine, 4MethylaminoPyridine, 2,3Dimethylpyrazine, 2MethylaminoPyridine, Ethylpyrazine, PPhenylenediamine, 1,2Phenylenediamine, 1Allylimidazole, 1,3Phenylenediamine, 2Methylglutaronitrile, 3Amino2Methylpyridine, 5Amino2Methylpyridine, 4Amino2Methylpyridine, Phenylhydrazine, Adiponitrile, 2,6Dimethylpyrazine, 4,6Dimethylpyrimidine, 2Picolylamine, 3Picolylamine, 4AminomethylPyridine, 2Amino3Picoline, 6Amino3Picoline, 2Amino6Methylpyridine, Benzylamine15N1, DeuteratedBenzonitrile, NPhenylhydroxylamine, 3Aminophenol, 5Hydroxy2Methylpyridine, 2Hydroxy6Methylpyridine, NMethyl2Pyrrolecarboxaldehyde, 4Pyridinemethanol, 2Acetylpyrrole, 3Hydroxy2Methylpyridine, 2Azabicyclohept5En3One, 2Hydroxy4Methylpyridine, 1RMinus2Azabicyclohept5En3One, 1SPlus2Azabicyclohept5En3One, 4Methoxypyridine, 3Methoxypyridine, 2Hydroxy3Methylpyridine, 2Hydroxy5Methylpyridine, 2PicolineNOxide, 3PicolineNOxide, 4PicolineNOxide, 2Pyridinemethanol, 3Pyridinemethanol, 2Aminophenol, 4Aminophenol, 2Methoxypyridine, NMethyl2Pyridone, 3,4Diaminopyridine, 2,3Diaminopyridine, 2,6Diaminopyridine, 2,5Diaminopyridine, 2Amino4Methylpyrimidine, 2Hydrazinopyridine, 2Thiophenecarbonitrile, 3Thiophenecarbonitrile, CyclohexylIsocyanide, Cyclohexanecarbonitrile, 6Heptenenitrile, 1,2,5Trimethylpyrrole, MethylAcetimidateHydrochloride, EthylFormimidateHydrochloride, 3HydroxyazetidineHydrochloride, MethylguanidineHydrochloride, DiethylamineHydrochloride, NIsopropylhydroxylamineHydrochloride, TetramethylammoniumChloride, Dichloroacetonitrile, 2Amino3Hydroxypyridine, 1Acetylimidazole, 2Methoxypyrazine, 4Methyl5Imidazolecarboxaldehyde, 1Methyl2Imidazolecarboxaldehyde, 1Methyl5Imidazolecarboxaldehyde, 1Methyl1HPyrazole4Carboxaldehyde, 2,4Diaminopyrimidine, 4,5Diaminopyrimidine, 1,4Phenylenediamine15N2, MethanesulfonylHydrazide, 4Thiazolecarbonitrile, 1PyrrolidinoAcetonitrile, 1Piperidinecarbonitrile, 1DimethylaminoPyrrole, 2Isopropylimidazole, 2Propylimidazole, 1,3,5Trimethylpyrazole, 3CyclopropylaminoPropionitrile, 2Ethyl4Methylimidazole, GlycinamideHydrochloride, AminoguanidineHydrochloride, DiethylamineHydrochloride15N1, NickelCyanide, CobaltIICyanide, SodiumOxamate, AminomethylPhosphonicAcid, MethylCyanoacrylate, 2,3Dihydroxypyridine, 3HydroxypyridineNOxide, 2,4Dihydroxypyridine, 2Hydroxypyridine1Oxide, 1CyanovinylAcetate, 1Cyano1CyclopropanecarboxylicAcid, NMethylmaleimide, 5Methylisoxazole3Carboxaldehyde, Pyrrole2CarboxylicAcid, Cytosine, 2Fluoro3Methylpyridine, 2Fluoro4Methylpyridine, 2Fluoro6Methylpyridine, 2Fluoro5Methylpyridine, 2Fluoroaniline, 3Fluoroaniline, 4Fluoroaniline, AminomethanesulfonicAcid, MethylsulfamicAcid, DiethylaluminumCyanide, TrimethylamineNOxideDihydrate, 6AzabicycloHeptan7One, 2,4,5Trimethyloxazole, Polyvinylpyrrolidone, 3Amino2Cyclohexen1One, 5Methylfurfurylamine, CyclopentylIsocyanate, NMethylfurfurylamine, 2Isopropenyl2Oxazoline, PolyVinylpolypyrrolidone, 1Vinyl2Pyrrolidone, Histamine, 5Amino1Ethylpyrazole, 5Amino1,3Dimethylpyrazole, 4Mercaptopyridine, 2Mercaptopyridine, Dicyclopropylmethylamine, 1,1Diethylpropargylamine, 1Dimethylamino2Pentyne, Exo2Aminonorbornane, Quinuclidine, Heptanenitrile, Diallylmethylamine, SemicarbazideHydrochloride, OMethylisoureaHydrochloride13C1, Borane4MethylmorpholineComplex, BoraneTriethylamine, 2Butynediamide, Uracil, 4PyrazolecarboxylicAcid, 4ImidazolecarboxylicAcid, MaleicHydrazide, 4,6Dihydroxypyrimidine, 5Azacytosine, 2Amino5Fluoropyridine, 2,4Dihydro2,5Dimethyl3HPyrazol3One, 4Morpholinecarbonitrile, DisodiumPhenylPhosphateDihydrate, 5Amino3,4Dimethylisoxazole, 4Amino3,5Dimethylisoxazole, 2,4Dimethyl3Methylenepentane, 2Mercaptopyrimidine, 1,4Phenylenediamine(2,3,5,6)D4, Diethylaminoacetonitrile, 6Aminohexanenitrile, ButylaminoAcetonitrile, AcetoneAzine, Dabco33LV, Deuterated2Methyl2Nitropropane, BoronTrifluorideEthylamineComplex, HydrazineMonohydrobromide, Trifluoroacetamide, NHydroxymaleimide, 2Nitrofuran, Isoxazole5CarboxylicAcid, 6Azauracil, 4Nitroimidazole, 2Nitroimidazole, 4Methyl1,2,4Triazoline3,5Dione, 1Nitropyrazole, 1,2,4Triazole3CarboxylicAcid, Uracil(2)13C1, HydroxylamineOSulfonicAcid, Glutarimide, EthylIsocyanoacetate, EthylCyanoacetate, NMethylsuccinimide, 4Methoxy3Pyrrolin2One, 3,4DehydroDLProline, Creatinine, 3MethylnitrosaminoPropionitrile, 2Thiazolecarboxaldehyde, 5Thiazolecarboxaldehyde, 2,2DimethylpropylIsocyanate, 3Isopropoxypropiononitrile, NMethyl4Piperidone, 1Ethyl2Pyrrolidone, 2,4,4Trimethyl2Oxazoline, 5,5Dimethyl1PyrrolineNOxide, Caprolactam, 3Dimethylamino2Methyl2Propenal, PentylIsocyanate, NIsopropylacrylamide, SPlus2,2Dimethylcyclopropanecarboxamide, Trans4Dimethylamino3Buten2One, PolyNIsopropylacrylamide, R2,2Dimethylcyclopropane1Carboxamide, 1,5Dimethyl2Pyrrolidinone, 1Formylpiperidine, CyclohexanoneOxime, NMethyl2Piperidone, 4,5Dimethylthiazole, 2Thiophenemethylamine, MethallylIsothiocyanate, 2,4Dimethylthiazole, 3Methylcyclohexylamine, 2,6Dimethylpiperidine, Cyclohexanemethylamine, NMethylcyclohexylamine, 4Methylcyclohexylamine, 3,5Dimethylpiperidine, 2Methylcyclohexylamine, NPropylcyclopropanemethylamine, 1Ethylpiperidine, 2Ethylpiperidine, Cis2,6Dimethylpiperidine, Cycloheptylamine, Heptamethyleneimine, TrimethylsilylAcetonitrile, TrimethylsilylMethylIsocyanide, 2Chloropyridine, 3Chloropyridine, PhosgeneOxime, ParabanicAcid, 3Nitro1H1,2,4Triazole, 2,2,2Trifluoroethylhydrazine, Uracil15N2, 5Fluoro2Hydroxypyrimidine, Muscimol, Fumaramide, Dihydrouracil, 5Methylhydantoin, EthylDiazoacetate, GlycineAnhydride, 1Methylhydantoin, 3,4Diamino5HydroxypyrazoleSulfate, AmmoniumSulfamate, NNitrosopiperidine, 1,3Dimethyl2Imidazolidinone, LProlinamide, 1Formylpiperazine, 2Mercapto1Methylimidazole, 2Amino5Methylthiazole, 2,5Dimethyl1,3,4Thiadiazole, 2Amino4Methylthiazole, 1,2Diaminocyclohexane, 1Methylhomopiperazine, RacemicTrans1,2Diaminocyclohexane, Cis1,2Diaminocyclohexane, Trans1,4Diaminocyclohexane, 1S,2SPlus1,2Diaminocyclohexane, 1R,2RMinus1,2Diaminocyclohexane, 1Ethylpiperazine, 2AminomethylPiperidine, SMinus3DimethylaminoPyrrolidine, RPlus3DimethylaminoPyrrolidine, 1,4Dimethylpiperazine, Trans2,5Dimethylpiperazine, 2,6Dimethylpiperazine, 1,2AminoethylPyrrolidine, 1Aminohomopiperidine, 4AminomethylPiperidine, TrimethylsilylDiazomethane, 2Chloropyrazine, 2Chloropyrimidine, AmmoniumDihydrogenphosphate, GlycineSodiumSaltHydrate, 2,6Difluoropyridine, NHydroxysuccinimide, EthylIsocyanatoformate, MaleamicAcid, SMinus4Oxo2AzetidinecarboxylicAcid, 4Methylurazole, 2,4Dioxohexahydro1,3,5Triazine, AmmoniumHydrogensulfate, Allylglycine, Methyl3Aminocrotonate, DLProline, 4Formylmorpholine, Nitrocyclopentane, SMinus2Amino4PentenoicAcid, RMinus5Hydroxymethyl2Pyrrolidinone, S5Hydroxymethyl2Pyrrolidinone, 5Nitro1Pentene, NHydroxymethylMethacrylamide, 3,3Dimethoxypropionitrile, 1Amino1CyclobutanecarboxylicAcid, DProline, LProline, 2Methoxy1,3Thiazole, 4Methyl4H1,2,4Triazole3Thiol, 2Amino5Methyl1,3,4Thiadiazole, NButylacetamide, Trans4Aminocyclohexan1Ol, Cis2,6Dimethylmorpholine, 4Ethylmorpholine, 2,6Dimethylmorpholine, N,NDiethylacetamide, 2Piperidinemethanol, 3Piperidinemethanol, Nylon6, 1Amino1Cyclopentanemethanol, SPlus2MethoxymethylPyrrolidine, Hexanoamide, SMinus1Methyl2Pyrrolidinemethanol, N,NDimethylisobutyramide, 4Methyl2PentanoneOxime, PinacoloneOxime, NMethyltrimethylacetamide, 4Piperidinemethanol, N1PentylFormamide, NCyclohexylhydroxylamine, 1Ethyl3Pyrrolidinol, 1,2HydroxyethylPyrrolidine, NMethyl3Piperidinol, NMethyl4Piperidinol, 1,1,3,3Tetramethylguanidine, 1Amino4Methylpiperazine, 1Amino4MethylpiperazineDihydrochlorideMonohydrate, NButylThiocyanate, IsobutylIsothiocyanate, TertButylIsothiocyanate, ButylIsothiocyanate, TrimethylsilylIsocyanate, Azidotrimethylsilane, N,NDiethyl1Propanamine, C713SecAlkylAmines, 1Isopropyl2Methylpropylamine, 2Amino5Methylhexane, Heptylamine, NHexylmethylamine, NTertButylisopropylamine, RMinus2Aminoheptane, SPlus2Aminoheptane, NPropylbutylamine, NMethyldipropylamine, 2Aminoheptane, PyridineHydrochloride, CupricCyanide, CopperDicyanide, 2ChloroethylamineHydrochloride, 2,4Difluoropyrimidine, Azodicarboxamide, NNitrosomorpholine, Dimethylglyoxime, Succinamide, NAlphaAcetylglycinamide, 1Dimethylamino2Nitroethylene, 1,2Diacetylhydrazine, N,NDimethyloxamide, LProline13C1, Creatinine(Methyl)D3, AmmoniumSulfite, 2Thiohydantoin, Pseudothiohydantoin, 3Amino1,2,4Triazole5Thiol, 5Mercapto1Methyltetrazole, 5Methylthio1HTetrazole, TertButylurea, 1,1Diethylurea, Tetramethylurea, 1,3Diethylurea, NButylurea, Deuterated4Aminophenol, NAllylthiourea, 3,4,5,6Tetrahydro2Pyrimidinethiol, DeuteratedAdiponitrile, Deuterated1,4Phenylenediamine, N,NDiethylethylenediamine, N,N'Diethylethylenediamine, N,NDimethylNEthylethylenediamine, NIsopropyl1,3Propanediamine, NPropyl1,3Propanediamine, 1,5Diamino2Methylpentane, N,N,NTrimethyl1,3Propanediamine, N,N,N,NTetramethylethylenediamine, Hexamethylenediamine, NButylethylenediamine, DeuteratedTriethylammine, 5Chloro1Methylimidazole, NitrosylTetrafluoroborate, AmmoniumMetavanadate, SodiumPyridin3Olate, SuccinamicAcid, EthylOxamate, NAcetylglycine, Ethylnitrosourea, GuanidineaceticAcid, 2,4Thiazolidinedione, AmylNitrite, LValine, DLNorvaline, LNorvaline, 2MethylaminoIsobutyricAcid, R2Amino2MethylbutanoicAcidMonohydrate, N,NDimethylformamideEthyleneAcetal, N,NDimethylglycineMethylEster, 5AminovalericAcid, DLValine, TertButylCarbamate, Betaine, 4MethylmorpholineNoxide, 1Nitropentane, 2Methylaminomethyl1,3Dioxolane, 5HydroxypentanalOxime, IsopentylNitrite, OTetrahydro2HPyran2YlHydroxylamine, S3AminopentanoicAcid, R3AminopentanoicAcid, DNorvaline, DValine, NEthylurethane, ButylCarbamate, OTolunitrile, MTolunitrile, PTolunitrile, BenzylIsocyanide, BenzylCyanide, Indole, 2,4,6Cycloheptatriene1Carbonitrile, 4Ethynylaniline, 3Ethynylaniline, 2Tolylisocyanide, 2Ethynylaniline, 2MethoxyethylIsothiocyanate, 3Isopropoxypropylamine, SPlusLeucinol, SPlusIsoleucinol, DL2Amino1Hexanol, RMinusLeucinol, STertLeucinol, 2Dimethylamino2Methylpropanol, 2DiethylaminoEthanol, 2ButylaminoEthanol, 2TertButylaminoEthanol, RMinusTertLeucinol, RMinus2Amino1Hexanol, SPlus2Amino1Hexanol, 6Amino1Hexanol, N2Aminoethyl1,3Propanediamine, N,NDimethyltrimethylsilylamine, ZincCyanide, AmmoniumPerchlorate, 5Chlorovaleronitrile, NNitrososarcosine, HydantoicAcid, Biurea, Oxalyldihydrazide, 1Methyl3Nitroguanidine, 4,5Dicyanoimidazole, 5Cyano2Picoline, 6Methyl2Pyridinecarbonitrile, 4Aminobenzonitrile, 3Aminobenzonitrile, Benzimidazole, 2Pyridylacetonitrile,"_x000D_
</v>
      </c>
      <c r="BA10" t="str">
        <f>CONCATENATE("AnElement.Electron_Affinity = ",CHAR(34),TRIM(ElementData!AY10),CHAR(34),CHAR(13),CHAR(10))</f>
        <v xml:space="preserve">AnElement.Electron_Affinity = "7"_x000D_
</v>
      </c>
      <c r="BB10" t="str">
        <f>CONCATENATE("AnElement.Electronegativity = ",CHAR(34),TRIM(ElementData!AZ10),CHAR(34),CHAR(13),CHAR(10))</f>
        <v xml:space="preserve">AnElement.Electronegativity = "3.04"_x000D_
</v>
      </c>
      <c r="BC10" t="str">
        <f>CONCATENATE("AnElement.Gas_Atomic_Multiplicities = ",CHAR(34),TRIM(ElementData!BA10),CHAR(34),CHAR(13),CHAR(10))</f>
        <v xml:space="preserve">AnElement.Gas_Atomic_Multiplicities = "2"_x000D_
</v>
      </c>
      <c r="BD10" t="str">
        <f>CONCATENATE("AnElement.Valence = ",CHAR(34),TRIM(ElementData!BB10),CHAR(34),CHAR(13),CHAR(10))</f>
        <v xml:space="preserve">AnElement.Valence = "3"_x000D_
</v>
      </c>
      <c r="BE10" t="str">
        <f>CONCATENATE("AnElement.Crystal_Structure = ",CHAR(34),TRIM(ElementData!BC10),CHAR(34),CHAR(13),CHAR(10))</f>
        <v xml:space="preserve">AnElement.Crystal_Structure = "SimpleHexagonal"_x000D_
</v>
      </c>
      <c r="BF10" t="str">
        <f>CONCATENATE("AnElement.Lattice_Angles = ",CHAR(34),TRIM(ElementData!BD10),CHAR(34),CHAR(13),CHAR(10))</f>
        <v xml:space="preserve">AnElement.Lattice_Angles = "{Pi/2, Pi/2, (2*Pi)/3}"_x000D_
</v>
      </c>
      <c r="BG10" t="str">
        <f>CONCATENATE("AnElement.Lattice_Constants = ",CHAR(34),TRIM(ElementData!BE10),CHAR(34),CHAR(13),CHAR(10))</f>
        <v xml:space="preserve">AnElement.Lattice_Constants = "{386.1`4., 386.1`4., 626.5`4.}"_x000D_
</v>
      </c>
      <c r="BH10" t="str">
        <f>CONCATENATE("AnElement.Space_Group_Number = ",CHAR(34),TRIM(ElementData!BF10),CHAR(34),CHAR(13),CHAR(10))</f>
        <v xml:space="preserve">AnElement.Space_Group_Number = "194"_x000D_
</v>
      </c>
      <c r="BI10" t="str">
        <f>CONCATENATE("AnElement.Space_Group_Name = ",CHAR(34),TRIM(ElementData!BG10),CHAR(34),CHAR(13),CHAR(10))</f>
        <v xml:space="preserve">AnElement.Space_Group_Name = "Row[{Subscript["P6", 3], "/", "mmc"}]"_x000D_
</v>
      </c>
      <c r="BJ10" t="str">
        <f>CONCATENATE("AnElement.Atomic_Radius = ",CHAR(34),TRIM(ElementData!BH10),CHAR(34),CHAR(13),CHAR(10))</f>
        <v xml:space="preserve">AnElement.Atomic_Radius = "56"_x000D_
</v>
      </c>
      <c r="BK10" t="str">
        <f>CONCATENATE("AnElement.Covalent_Radius = ",CHAR(34),TRIM(ElementData!BI10),CHAR(34),CHAR(13),CHAR(10))</f>
        <v xml:space="preserve">AnElement.Covalent_Radius = "71"_x000D_
</v>
      </c>
      <c r="BL10" t="str">
        <f>CONCATENATE("AnElement.Electron_Configuration= ",CHAR(34),TRIM(ElementData!BJ10),CHAR(34),CHAR(13),CHAR(10))</f>
        <v xml:space="preserve">AnElement.Electron_Configuration= "{{2}, {2, 3}}"_x000D_
</v>
      </c>
      <c r="BM10" t="str">
        <f>CONCATENATE("AnElement.Electron_Configuration_String = ",CHAR(34),TRIM(ElementData!BK10),CHAR(34),CHAR(13),CHAR(10))</f>
        <v xml:space="preserve">AnElement.Electron_Configuration_String = "Row[{"[He]", 2, Superscript["s", 2], 2, Superscript["p", 3]}]"_x000D_
</v>
      </c>
      <c r="BN10" t="str">
        <f>CONCATENATE("AnElement.Electron_Shell_Configuration = ",CHAR(34),TRIM(ElementData!BL10),CHAR(34),CHAR(13),CHAR(10))</f>
        <v xml:space="preserve">AnElement.Electron_Shell_Configuration = "{2, 5}"_x000D_
</v>
      </c>
      <c r="BO10" t="str">
        <f>CONCATENATE("AnElement.Ionization_Energies = ",CHAR(34),TRIM(ElementData!BM10),CHAR(34),CHAR(13),CHAR(10))</f>
        <v xml:space="preserve">AnElement.Ionization_Energies = "{1402.3`5., 2856.`4., 4578.1`5., 7475.`5., 9444.9`5., 53266.6`6., 64360.`5.}"_x000D_
</v>
      </c>
      <c r="BP10" t="str">
        <f>CONCATENATE("AnElement.Quantum_Numbers = ",CHAR(34),TRIM(ElementData!BN10),CHAR(34),CHAR(13),CHAR(10))</f>
        <v xml:space="preserve">AnElement.Quantum_Numbers = "Row[{Superscript["", 4], Subscript["S", InputForm[3/2]]}]"_x000D_
</v>
      </c>
      <c r="BQ10" t="str">
        <f>CONCATENATE("AnElement.Van_Der_Waals_Radius = ",CHAR(34),TRIM(ElementData!BO10),CHAR(34),CHAR(13),CHAR(10))</f>
        <v xml:space="preserve">AnElement.Van_Der_Waals_Radius = "155"_x000D_
</v>
      </c>
      <c r="BR10" t="str">
        <f>CONCATENATE("AnElement.Decay_Mode = ",CHAR(34),TRIM(ElementData!BP10),CHAR(34),CHAR(13),CHAR(10))</f>
        <v xml:space="preserve">AnElement.Decay_Mode = ""_x000D_
</v>
      </c>
      <c r="BS10" t="str">
        <f>CONCATENATE("AnElement.HalfLife = ",CHAR(34),TRIM(ElementData!BQ10),CHAR(34),CHAR(13),CHAR(10))</f>
        <v xml:space="preserve">AnElement.HalfLife = "Infinity"_x000D_
</v>
      </c>
      <c r="BT10" t="str">
        <f>CONCATENATE("AnElement.Isotope_Abundances = ",CHAR(34),TRIM(ElementData!BR10),CHAR(34),CHAR(13),CHAR(10))</f>
        <v xml:space="preserve">AnElement.Isotope_Abundances = "{{14, 0.99632`5.}, {15, 0.00368`3.}}"_x000D_
</v>
      </c>
      <c r="BU10" t="str">
        <f>CONCATENATE("AnElement.Known_Isotopes = ",CHAR(34),TRIM(ElementData!BS10),CHAR(34),CHAR(13),CHAR(10))</f>
        <v xml:space="preserve">AnElement.Known_Isotopes = "{10, 11, 12, 13, 14, 15, 16, 17, 18, 19, 20, 21, 22, 23, 24, 25}"_x000D_
</v>
      </c>
      <c r="BV10" t="str">
        <f>CONCATENATE("AnElement.Lifetime = ",CHAR(34),TRIM(ElementData!BT10),CHAR(34),CHAR(13),CHAR(10))</f>
        <v xml:space="preserve">AnElement.Lifetime = "Infinity"_x000D_
</v>
      </c>
      <c r="BW10" t="str">
        <f>CONCATENATE("AnElement.Neutron_Cross_Section = ",CHAR(34),TRIM(ElementData!BU10),CHAR(34),CHAR(13),CHAR(10))</f>
        <v xml:space="preserve">AnElement.Neutron_Cross_Section = "1.91"_x000D_
</v>
      </c>
      <c r="BX10" t="str">
        <f>CONCATENATE("AnElement.Neutron_Mass_Absorption = ",CHAR(34),TRIM(ElementData!BV10),CHAR(34),CHAR(13),CHAR(10))</f>
        <v xml:space="preserve">AnElement.Neutron_Mass_Absorption = "0.0048"_x000D_
</v>
      </c>
      <c r="BY10" t="str">
        <f>CONCATENATE("AnElement.Radioactive = ",CHAR(34),TRIM(ElementData!BW10),CHAR(34),CHAR(13),CHAR(10))</f>
        <v xml:space="preserve">AnElement.Radioactive = "FALSE"_x000D_
</v>
      </c>
      <c r="BZ10" t="str">
        <f>CONCATENATE("AnElement.Stable_Isotopes = ",CHAR(34),TRIM(ElementData!BX10),CHAR(34),CHAR(13),CHAR(10))</f>
        <v xml:space="preserve">AnElement.Stable_Isotopes = "{14, 15}"_x000D_
</v>
      </c>
      <c r="CA10" t="str">
        <f>CONCATENATE("AnElement.Crust_Abundance = ",CHAR(34),TRIM(ElementData!BY10),CHAR(34),CHAR(13),CHAR(10))</f>
        <v xml:space="preserve">AnElement.Crust_Abundance = "0.00002"_x000D_
</v>
      </c>
      <c r="CB10" t="str">
        <f>CONCATENATE("AnElement.Human_Abundance = ",CHAR(34),TRIM(ElementData!BZ10),CHAR(34),CHAR(13),CHAR(10))</f>
        <v xml:space="preserve">AnElement.Human_Abundance = "0.026"_x000D_
</v>
      </c>
      <c r="CC10" t="str">
        <f>CONCATENATE("AnElement.Meteorite_Abundance = ",CHAR(34),TRIM(ElementData!CA10),CHAR(34),CHAR(13),CHAR(10))</f>
        <v xml:space="preserve">AnElement.Meteorite_Abundance = "0.0014"_x000D_
</v>
      </c>
      <c r="CD10" t="str">
        <f>CONCATENATE("AnElement.Ocean_Abundance = ",CHAR(34),TRIM(ElementData!CB10),CHAR(34),CHAR(13),CHAR(10))</f>
        <v xml:space="preserve">AnElement.Ocean_Abundance = "0.0000005"_x000D_
</v>
      </c>
      <c r="CE10" t="str">
        <f>CONCATENATE("AnElement.Solar_Abundance = ",CHAR(34),TRIM(ElementData!CC10),CHAR(34),CHAR(13),CHAR(10))</f>
        <v xml:space="preserve">AnElement.Solar_Abundance = "0.001"_x000D_
</v>
      </c>
      <c r="CF10" t="str">
        <f>CONCATENATE("AnElement.Universe_Abundance = ",CHAR(34),TRIM(ElementData!CD10),CHAR(34),CHAR(13),CHAR(10))</f>
        <v xml:space="preserve">AnElement.Universe_Abundance = "0.001"_x000D_
</v>
      </c>
      <c r="CG10" t="str">
        <f>CONCATENATE("AnElement.Radius_Empirical = ",CHAR(34),TRIM(ElementData!CE10),CHAR(34),CHAR(13),CHAR(10))</f>
        <v xml:space="preserve">AnElement.Radius_Empirical = "65"_x000D_
</v>
      </c>
      <c r="CH10" t="str">
        <f>CONCATENATE("AnElement.Radius_Calculated = ",CHAR(34),TRIM(ElementData!CF10),CHAR(34),CHAR(13),CHAR(10))</f>
        <v xml:space="preserve">AnElement.Radius_Calculated = "56"_x000D_
</v>
      </c>
      <c r="CI10" t="str">
        <f>CONCATENATE("AnElement.Radius_Van_Der_Waals = ",CHAR(34),TRIM(ElementData!CG10),CHAR(34),CHAR(13),CHAR(10))</f>
        <v xml:space="preserve">AnElement.Radius_Van_Der_Waals = "155"_x000D_
</v>
      </c>
      <c r="CJ10" t="str">
        <f>CONCATENATE("AnElement.Radius_Covalent_Single_Bond = ",CHAR(34),TRIM(ElementData!CH10),CHAR(34),CHAR(13),CHAR(10))</f>
        <v xml:space="preserve">AnElement.Radius_Covalent_Single_Bond = "75"_x000D_
</v>
      </c>
      <c r="CK10" t="str">
        <f>CONCATENATE("AnElement.Radius_Covalent_Triple_Bond = ",CHAR(34),TRIM(ElementData!CI10),CHAR(34),CHAR(13),CHAR(10))</f>
        <v xml:space="preserve">AnElement.Radius_Covalent_Triple_Bond = "54"_x000D_
</v>
      </c>
      <c r="CL10" t="str">
        <f>CONCATENATE("AnElement.Radius_Metallic = ",CHAR(34),TRIM(ElementData!CJ10),CHAR(34),CHAR(13),CHAR(10))</f>
        <v xml:space="preserve">AnElement.Radius_Metallic = ""_x000D_
</v>
      </c>
      <c r="CM10" t="str">
        <f t="shared" si="1"/>
        <v xml:space="preserve">List.add(AnElement)_x000D_
</v>
      </c>
    </row>
    <row r="11" spans="1:91" x14ac:dyDescent="0.25">
      <c r="A11" t="str">
        <f>CONCATENATE("Case ",ElementData!A11 - 1,CHAR(13),CHAR(10))</f>
        <v xml:space="preserve">Case 7_x000D_
</v>
      </c>
      <c r="B11" t="str">
        <f t="shared" si="0"/>
        <v xml:space="preserve">AnElement  =  new Element_x000D_
</v>
      </c>
      <c r="C11" t="str">
        <f>CONCATENATE("AnElement.Atomic_Number = ",ElementData!A11,CHAR(13),CHAR(10))</f>
        <v xml:space="preserve">AnElement.Atomic_Number = 8_x000D_
</v>
      </c>
      <c r="D11" t="str">
        <f>CONCATENATE("AnElement.Name = ",CHAR(34),TRIM(ElementData!B11),CHAR(34),CHAR(13),CHAR(10))</f>
        <v xml:space="preserve">AnElement.Name = "Oxygen"_x000D_
</v>
      </c>
      <c r="E11" t="str">
        <f>CONCATENATE("AnElement.Symbol = ",CHAR(34),TRIM(ElementData!C11),CHAR(34),CHAR(13),CHAR(10))</f>
        <v xml:space="preserve">AnElement.Symbol = "O"_x000D_
</v>
      </c>
      <c r="F11" t="str">
        <f>CONCATENATE("AnElement.Allotrope_Names = ",CHAR(34),TRIM(ElementData!D11),CHAR(34),CHAR(13),CHAR(10))</f>
        <v xml:space="preserve">AnElement.Allotrope_Names = "Dioxygen, Ozone, Tetraoxygen"_x000D_
</v>
      </c>
      <c r="G11" t="str">
        <f>CONCATENATE("AnElement.Alternate_Names = ",CHAR(34),TRIM(ElementData!E11),CHAR(34),CHAR(13),CHAR(10))</f>
        <v xml:space="preserve">AnElement.Alternate_Names = ""_x000D_
</v>
      </c>
      <c r="H11" t="str">
        <f>CONCATENATE("AnElement.CAS_Number = ",CHAR(34),TRIM(ElementData!F11),CHAR(34),CHAR(13),CHAR(10))</f>
        <v xml:space="preserve">AnElement.CAS_Number = "CAS7782-44-7"_x000D_
</v>
      </c>
      <c r="I11" t="str">
        <f>CONCATENATE("AnElement.Icon_Color = ",CHAR(34),TRIM(ElementData!G11),CHAR(34),CHAR(13),CHAR(10))</f>
        <v xml:space="preserve">AnElement.Icon_Color = "0.800498, 0.201504, 0.192061"_x000D_
</v>
      </c>
      <c r="J11" t="str">
        <f>CONCATENATE("AnElement.Block = ",CHAR(34),TRIM(ElementData!H11),CHAR(34),CHAR(13),CHAR(10))</f>
        <v xml:space="preserve">AnElement.Block = "p"_x000D_
</v>
      </c>
      <c r="K11" t="str">
        <f>CONCATENATE("AnElement.Group = ",CHAR(34),TRIM(ElementData!I11),CHAR(34),CHAR(13),CHAR(10))</f>
        <v xml:space="preserve">AnElement.Group = "16"_x000D_
</v>
      </c>
      <c r="L11" t="str">
        <f>CONCATENATE("AnElement.Period = ",CHAR(34),TRIM(ElementData!J11),CHAR(34),CHAR(13),CHAR(10))</f>
        <v xml:space="preserve">AnElement.Period = "2"_x000D_
</v>
      </c>
      <c r="M11" t="str">
        <f>CONCATENATE("AnElement.Series = ",CHAR(34),TRIM(ElementData!K11),CHAR(34),CHAR(13),CHAR(10))</f>
        <v xml:space="preserve">AnElement.Series = "Chalcogen"_x000D_
</v>
      </c>
      <c r="N11" t="str">
        <f>CONCATENATE("AnElement.Atomic_Weight = ",CHAR(34),TRIM(ElementData!L11),CHAR(34),CHAR(13),CHAR(10))</f>
        <v xml:space="preserve">AnElement.Atomic_Weight = "15.9994"_x000D_
</v>
      </c>
      <c r="O11" t="str">
        <f>CONCATENATE("AnElement.Brinell_Hardness = ",CHAR(34),TRIM(ElementData!M11),CHAR(34),CHAR(13),CHAR(10))</f>
        <v xml:space="preserve">AnElement.Brinell_Hardness = ""_x000D_
</v>
      </c>
      <c r="P11" t="str">
        <f>CONCATENATE("AnElement.Bulk_Modulus = ",CHAR(34),TRIM(ElementData!N11),CHAR(34),CHAR(13),CHAR(10))</f>
        <v xml:space="preserve">AnElement.Bulk_Modulus = ""_x000D_
</v>
      </c>
      <c r="Q11" t="str">
        <f>CONCATENATE("AnElement.Density = ",CHAR(34),TRIM(ElementData!O11),CHAR(34),CHAR(13),CHAR(10))</f>
        <v xml:space="preserve">AnElement.Density = "1.429"_x000D_
</v>
      </c>
      <c r="R11" t="str">
        <f>CONCATENATE("AnElement.Liquid_Density = ",CHAR(34),TRIM(ElementData!P11),CHAR(34),CHAR(13),CHAR(10))</f>
        <v xml:space="preserve">AnElement.Liquid_Density = ""_x000D_
</v>
      </c>
      <c r="S11" t="str">
        <f>CONCATENATE("AnElement.Mohs_Hardness = ",CHAR(34),TRIM(ElementData!Q11),CHAR(34),CHAR(13),CHAR(10))</f>
        <v xml:space="preserve">AnElement.Mohs_Hardness = ""_x000D_
</v>
      </c>
      <c r="T11" t="str">
        <f>CONCATENATE("AnElement.Molar_Volume = ",CHAR(34),TRIM(ElementData!R11),CHAR(34),CHAR(13),CHAR(10))</f>
        <v xml:space="preserve">AnElement.Molar_Volume = "0.0111962211336599"_x000D_
</v>
      </c>
      <c r="U11" t="str">
        <f>CONCATENATE("AnElement.Poission_Ratio = ",CHAR(34),TRIM(ElementData!S11),CHAR(34),CHAR(13),CHAR(10))</f>
        <v xml:space="preserve">AnElement.Poission_Ratio = ""_x000D_
</v>
      </c>
      <c r="V11" t="str">
        <f>CONCATENATE("AnElement.Shear_Modulus = ",CHAR(34),TRIM(ElementData!T11),CHAR(34),CHAR(13),CHAR(10))</f>
        <v xml:space="preserve">AnElement.Shear_Modulus = ""_x000D_
</v>
      </c>
      <c r="W11" t="str">
        <f>CONCATENATE("AnElement.Sound_Speed = ",CHAR(34),TRIM(ElementData!U11),CHAR(34),CHAR(13),CHAR(10))</f>
        <v xml:space="preserve">AnElement.Sound_Speed = "317.5"_x000D_
</v>
      </c>
      <c r="X11" t="str">
        <f>CONCATENATE("AnElement.Thermal_Conductivity = ",CHAR(34),TRIM(ElementData!V11),CHAR(34),CHAR(13),CHAR(10))</f>
        <v xml:space="preserve">AnElement.Thermal_Conductivity = "0.02658"_x000D_
</v>
      </c>
      <c r="Y11" t="str">
        <f>CONCATENATE("AnElement.Thermal_Expansion = ",CHAR(34),TRIM(ElementData!W11),CHAR(34),CHAR(13),CHAR(10))</f>
        <v xml:space="preserve">AnElement.Thermal_Expansion = ""_x000D_
</v>
      </c>
      <c r="Z11" t="str">
        <f>CONCATENATE("AnElement.Vickers_Hardness = ",CHAR(34),TRIM(ElementData!X11),CHAR(34),CHAR(13),CHAR(10))</f>
        <v xml:space="preserve">AnElement.Vickers_Hardness = ""_x000D_
</v>
      </c>
      <c r="AA11" t="str">
        <f>CONCATENATE("AnElement.Young_Modulus = ",CHAR(34),TRIM(ElementData!Y11),CHAR(34),CHAR(13),CHAR(10))</f>
        <v xml:space="preserve">AnElement.Young_Modulus = ""_x000D_
</v>
      </c>
      <c r="AB11" t="str">
        <f>CONCATENATE("AnElement.Absolute_Boiling_Point = ",CHAR(34),TRIM(ElementData!Z11),CHAR(34),CHAR(13),CHAR(10))</f>
        <v xml:space="preserve">AnElement.Absolute_Boiling_Point = "90.2"_x000D_
</v>
      </c>
      <c r="AC11" t="str">
        <f>CONCATENATE("AnElement.Absolute_Melting_Point = ",CHAR(34),TRIM(ElementData!AA11),CHAR(34),CHAR(13),CHAR(10))</f>
        <v xml:space="preserve">AnElement.Absolute_Melting_Point = "54.8"_x000D_
</v>
      </c>
      <c r="AD11" t="str">
        <f>CONCATENATE("AnElement.Adiabatic_Index = ",CHAR(34),TRIM(ElementData!AB11),CHAR(34),CHAR(13),CHAR(10))</f>
        <v xml:space="preserve">AnElement.Adiabatic_Index = "1.4"_x000D_
</v>
      </c>
      <c r="AE11" t="str">
        <f>CONCATENATE("AnElement.Boiling_Point = ",CHAR(34),TRIM(ElementData!AC11),CHAR(34),CHAR(13),CHAR(10))</f>
        <v xml:space="preserve">AnElement.Boiling_Point = "-182.9"_x000D_
</v>
      </c>
      <c r="AF11" t="str">
        <f>CONCATENATE("AnElement.Critical_Pressure = ",CHAR(34),TRIM(ElementData!AD11),CHAR(34),CHAR(13),CHAR(10))</f>
        <v xml:space="preserve">AnElement.Critical_Pressure = "5.043"_x000D_
</v>
      </c>
      <c r="AG11" t="str">
        <f>CONCATENATE("AnElement.Critical_Temperature = ",CHAR(34),TRIM(ElementData!AE11),CHAR(34),CHAR(13),CHAR(10))</f>
        <v xml:space="preserve">AnElement.Critical_Temperature = "154.59"_x000D_
</v>
      </c>
      <c r="AH11" t="str">
        <f>CONCATENATE("AnElement.Curie_Point = ",CHAR(34),TRIM(ElementData!AF11),CHAR(34),CHAR(13),CHAR(10))</f>
        <v xml:space="preserve">AnElement.Curie_Point = ""_x000D_
</v>
      </c>
      <c r="AI11" t="str">
        <f>CONCATENATE("AnElement.Fusion_Heat = ",CHAR(34),TRIM(ElementData!AG11),CHAR(34),CHAR(13),CHAR(10))</f>
        <v xml:space="preserve">AnElement.Fusion_Heat = "0.222"_x000D_
</v>
      </c>
      <c r="AJ11" t="str">
        <f>CONCATENATE("AnElement.Melting_Point = ",CHAR(34),TRIM(ElementData!AH11),CHAR(34),CHAR(13),CHAR(10))</f>
        <v xml:space="preserve">AnElement.Melting_Point = "-218.3"_x000D_
</v>
      </c>
      <c r="AK11" t="str">
        <f>CONCATENATE("AnElement.Neel_Point = ",CHAR(34),TRIM(ElementData!AI11),CHAR(34),CHAR(13),CHAR(10))</f>
        <v xml:space="preserve">AnElement.Neel_Point = ""_x000D_
</v>
      </c>
      <c r="AL11" t="str">
        <f>CONCATENATE("AnElement.Phase = ",CHAR(34),TRIM(ElementData!AJ11),CHAR(34),CHAR(13),CHAR(10))</f>
        <v xml:space="preserve">AnElement.Phase = "Gas"_x000D_
</v>
      </c>
      <c r="AM11" t="str">
        <f>CONCATENATE("AnElement.Specific_Heat = ",CHAR(34),TRIM(ElementData!AL11),CHAR(34),CHAR(13),CHAR(10))</f>
        <v xml:space="preserve">AnElement.Specific_Heat = ""_x000D_
</v>
      </c>
      <c r="AN11" t="str">
        <f>CONCATENATE("AnElement.Superconducting_Point = ",CHAR(34),TRIM(ElementData!AL11),CHAR(34),CHAR(13),CHAR(10))</f>
        <v xml:space="preserve">AnElement.Superconducting_Point = ""_x000D_
</v>
      </c>
      <c r="AO11" t="str">
        <f>CONCATENATE("AnElement.Vaporization_Heat = ",CHAR(34),TRIM(ElementData!AM11),CHAR(34),CHAR(13),CHAR(10))</f>
        <v xml:space="preserve">AnElement.Vaporization_Heat = "3.41"_x000D_
</v>
      </c>
      <c r="AP11" t="str">
        <f>CONCATENATE("AnElement.Color = ",CHAR(34),TRIM(ElementData!AN11),CHAR(34),CHAR(13),CHAR(10))</f>
        <v xml:space="preserve">AnElement.Color = "Colorless"_x000D_
</v>
      </c>
      <c r="AQ11" t="str">
        <f>CONCATENATE("AnElement.Electrical_Conductivity = ",CHAR(34),TRIM(ElementData!AO11),CHAR(34),CHAR(13),CHAR(10))</f>
        <v xml:space="preserve">AnElement.Electrical_Conductivity = ""_x000D_
</v>
      </c>
      <c r="AR11" t="str">
        <f>CONCATENATE("AnElement.Electrical_Type = ",CHAR(34),TRIM(ElementData!AP11),CHAR(34),CHAR(13),CHAR(10))</f>
        <v xml:space="preserve">AnElement.Electrical_Type = ""_x000D_
</v>
      </c>
      <c r="AS11" t="str">
        <f>CONCATENATE("AnElement.Magnetic_Type = ",CHAR(34),TRIM(ElementData!AQ11),CHAR(34),CHAR(13),CHAR(10))</f>
        <v xml:space="preserve">AnElement.Magnetic_Type = "Paramagnetic"_x000D_
</v>
      </c>
      <c r="AT11" t="str">
        <f>CONCATENATE("AnElement.Mass_Magnetic_Susceptibility = ",CHAR(34),TRIM(ElementData!AR11),CHAR(34),CHAR(13),CHAR(10))</f>
        <v xml:space="preserve">AnElement.Mass_Magnetic_Susceptibility = "0.000001335"_x000D_
</v>
      </c>
      <c r="AU11" t="str">
        <f>CONCATENATE("AnElement.Molar_Magnetic_Susceptibility = ",CHAR(34),TRIM(ElementData!AS11),CHAR(34),CHAR(13),CHAR(10))</f>
        <v xml:space="preserve">AnElement.Molar_Magnetic_Susceptibility = "0.0000000427184"_x000D_
</v>
      </c>
      <c r="AV11" t="str">
        <f>CONCATENATE("AnElement.Refractive_Index = ",CHAR(34),TRIM(ElementData!AT11),CHAR(34),CHAR(13),CHAR(10))</f>
        <v xml:space="preserve">AnElement.Refractive_Index = "1.000271"_x000D_
</v>
      </c>
      <c r="AW11" t="str">
        <f>CONCATENATE("AnElement.Resistivity = ",CHAR(34),TRIM(ElementData!AU11),CHAR(34),CHAR(13),CHAR(10))</f>
        <v xml:space="preserve">AnElement.Resistivity = ""_x000D_
</v>
      </c>
      <c r="AX11" t="str">
        <f>CONCATENATE("AnElement.Volume_Magnetic_Susceptibility = ",CHAR(34),TRIM(ElementData!AV11),CHAR(34),CHAR(13),CHAR(10))</f>
        <v xml:space="preserve">AnElement.Volume_Magnetic_Susceptibility = "0.00000190772"_x000D_
</v>
      </c>
      <c r="AY11" t="str">
        <f>CONCATENATE("AnElement.Allotropic_Multiplicities = ",CHAR(34),TRIM(ElementData!AW11),CHAR(34),CHAR(13),CHAR(10))</f>
        <v xml:space="preserve">AnElement.Allotropic_Multiplicities = "2, 3, 4"_x000D_
</v>
      </c>
      <c r="AZ11" t="str">
        <f>CONCATENATE("AnElement.Common_Compound_Names = ",CHAR(34),TRIM(ElementData!AX11),CHAR(34),CHAR(13),CHAR(10))</f>
        <v xml:space="preserve">AnElement.Common_Compound_Names = "Steam, Ice, Water, Water18O1, DeuteriumOxide, WaterT2, LithiumHydroxide, LithiumDeuteroxideDeuteriumOxide, BerylliumOxide, CarbonMonoxide, CarbonMonoxide13C1, LithiumOxide, NitricOxide, PolyOxymethylene,acetateEndCapped, Formaldehyde, Paraformaldehyde, NitricOxide15N1, FormaldehydeHydrate13C1, LiquidOxygen, MolecularOxygen, DeuteratedParaformaldehyde, FormaldehydeDeuteriumOxideD4, Methanol, NitricOxide15N1,18O1, Hydroxylamine, Methanol13C1, Methanol(O)D1, MethanolD1, HydrogenPeroxide, Methanol18O1, MethanolD2, AmmoniumHydroxide, MethanolD3, Oxygen18O2, AmmoniumHydroxideHydrate15N1, DeuteratedMethanol, DeuteratedMethanol13C1, LithiumMethoxide, SodiumHydroxide, AmmoniumD4DeuteroxideDeuteriumOxide, MagnesiumOxide, SodiumDeuteroxideDeuteriumOxide, LithiumHydroxideMonohydrate6Li1, LithiumHydroxideMonohydrate, Ketene, LithiumHydroxideMonohydrate7Li1, FulminicAcid, BerylliumHydroxide, MetaboricAcid, DryIce, LiquidCarbonDioxide, CarbonDioxide, NitrousOxide, Hydroxyethylene, PolyvinylAlcohol, EthyleneOxide, Acetaldehyde, SiliconMonoxide, CarbonDioxide13C1, Formamide, LithiumPeroxide, NitrousOxide15N2, NitrogenDioxide, FormicAcid, Formamide13C1, Formamide15N1, Acetaldehyde13C2, EthyleneOxide13C2, Ethanol, DimethylEther, NitrousAcid, FormicAcid13C1, Formamide13C1,15N1, FormicAcidD1, FormicAcid(O)D1, Formamide18O1, OrthoMethylhydroxylamine, Ethanol13C1, Ethanol(2)13C1, Acetaldehyde(2)D3, Ethanol(O)D1, Ozone, DeuteratedFormicAcid, MethylHydroperoxide, Ethanol13C2, DeuteratedFormamide, DeuteratedAcetaldehyde, DeuteratedEthyleneOxide, EthanolD2, Ethanol(2)D3, LithiumMetaborate, HydrazineMonohydrate, HydrazineHydrate, Ethanol(1,1,2,2,2)D5, LithiumEthoxide, HydrazineMonohydrate15N2, DeuteratedEthanol, DeuteratedDimethylEther, HypochlorousAcid, OxygenDifluoride, SodiumMethoxide, SodiumSuperoxide, Acrolein, PropargylAlcohol, CalciumOxide, PotassiumHydroxide, MagnesiumPeroxideComplex, MethylIsocyanate, Glycolonitrile, PotassiumDeuteroxide, Glyoxal, MethylVinylEther, Acetone, PolyMethylVinylEther, SPropyleneOxide, RacemicPropyleneOxide, AllylAlcohol, RPlusPropyleneOxide, TrimethyleneOxide, Propionaldehyde, MagnesiumHydroxide, LithiumHypochlorite, Acetamide, AcetaldehydeOxime, NMethylformamide, Acetone(2)13C1, MethylboronicAcid, AceticAcid, MethylFormate, AmmoniumFulminate, Formamidoxime, FormicHydrazide, Urea, Acetamide15N1, Acetone(1,3)13C2, CarbonylSulfide, Quartz, Tridymite, Cristobalite, SiliconDioxide, EthylMethylEther, 2Propanol, 1Propanol, LithiumChlorideHydrate, BoricAcid10B1, MethylNitrite, Nitromethane, AceticAcid13C1, AceticAcid(2)13C1, MethylFormate13C1, Urea13C1, Acetone13C3, AceticAcid(O)D1, MethylFormateD1, CarbonylSulfide13C1, AcetaldehydeAmmonia, Ethanolamine, O2AminoethylPolyethyleneGlycol10000, 2Propanol(2)13C1, 1Propanol13C1, 2Propanol(O)D1, 2Propanol(2)D1, BoricAcid, SodiumOxide, CarbonicAcid, HyponitrousAcid, BoricAcid11B1, Nitromethane13C1, AceticAcid13C2, ChloroaceticAcid13C2, Urea15N2, AcetylFluoride, AceticAcid17O2, DimethylPeroxide, EthylHydroperoxide, EthyleneGlycol, Acetamide(2)D3, NitricAcid, Urea13C1,15N2, AmmoniumFormate, AceticAcid(2)D3, AllylAlcoholD5, TitaniumIIOxide, NitricAcid15N1, DeuteratedNitricAcid, AmmoniumNitrite, AceticAcid18O2, EthyleneGlycol13C2, DeuteratedNitromethane, 2Fluoroethanol, AceticAcid(2)13C1,D3, SulfurDioxide, DeuteratedAceticAcid, DeuteratedUrea, EthyleneGlycol(O)D2, DeuteratedAcetamide, DeuteratedAcetone, DeuteratedPropyleneOxide, DeuteratedBoricAcid, SodiumCyanate, DeuteratedNitromethane13C1, DeuteratedAceticAcid13C1, NitrosylChloride, SodiumMetaborate, LithiumAluminate, LithiumAcetate, CarbonylFluoride, LithiumIsopropoxide, EthyleneGlycol(1,2)D4, 2Propanol(1,3)D6, VanadiumIIOxide, SodiumFormate, BoronOxide10B2, SodiumEthoxide, 3Butyn2One, Furan, DeuteratedEthyleneGlycol, Deuterated2Propanol, Deuterated1Propanol, LithiumNitrate, 2,,5DiOBenzylideneAldehydoDRiboseHydrate, SodiumNitrite, SodiumFormate13C1, DeuteratedSodiumFormate, DeuteratedHypophosphorousAcid, BerylliumCarbonate, Isoxazole, Oxazole, Pyruvonitrile, VinylIsocyanate, HydroxylamineHydrochloride, BoricAnhydride, LithiumFormateMonohydrate, SodiumNitrite15N1, NitricAcid15N1,18O3, BoronOxide11B2, PropiolicAcid,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PotassiumMethoxide, HydroxylamineHydrochloride15N1, ManganeseIIOxide, Lactonitrile, 3Hydroxypropionitrile, Acrylamide, 2Azetidinone, Polyacrylamide, NVinylformamide, EthylIsocyanate, Methoxyacetonitrile, PotassiumDioxide, IronIIOxide, Malonaldehyde, 2,3Epoxypropionaldehyde, AcrylicAcid, Methylglyoxal, PolyAcrylicAcid, PolyAcrylicAcidPartialSodiumSaltSolution, 2CarboxyethylAcrylateOligomers, PolyAcrylateSodium, VinylFormate, BetaPropiolactone, CalciumPeroxide, DeuteratedFuran,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AcrylicAcid13C1, NEthylformamide, Propionamide, N,NDimethylformamide, AcetoneOxime, NMethylacetamide, DeuteratedHydroxylamineDeuteriochlorideD3, LithiumCarbonate, Lithium6LI2, GlyoxylicAcid, SodiumHydrosulfideHydrate, Hydroxyacetone, 1,3Dioxolane, MethylAcetate, PropionicAcid, SMinusGlycidol, RPlusGlycidol, EthylFormate, Glycidol, AzoxyMethane, Acethydrazide, NMethylurea, NNitrosodimethylamine, N,NDimethylformamide(Carbonyl)13C1, N,NDimethylformamide15N1, CalciumHydroxide, N,NDimethylformamideD1, MethylPropylEther, IsopropylMethylEther, 1Butanol, RMinus2Butanol, SPlus2Butanol, 2Methyl1Propanol, 2Butanol, DiethylEther, TertButanol, PolyDimethylsiloxane, PolyDimethylsiloxane,HydrideTerminated, PolyDimethylsiloxane,VinylTerminated, SodiumHypochlorite, NickelIIOxide, CobaltIIOxide,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CobaltHydroxide, NitrogenTrioxide, GlycolicAcid, PeraceticAcid, Polyglycolide, NNitromethylamine, Hydroxyurea, Glycine13C1, Glycine(2)13C1, Glycine15N1, Fluoroacetone, Epifluorohydrin, DeuteratedAcrylicAcid, PropionicAcid(2)D2, Methylal, 2Methoxyethanol, PolyEthyleneGlycolMethylEther, SPlus1,2Propanediol, R1,2Propanediol, 1,3Propanediol, 1,2Propanediol, 2Hydroxyethylhydrazine, ThioaceticAcid, MethylNitrate, Glycine13C2, Glycine(2)13C1,15N1, Glycine13C1,15N1, Fluoroacetamide, Glycine(2)D2, NitroethaneD2, AmmoniumAcetate, 1,3Propanediol(2)13C1, PropionicAcid(2,O)D2, PropionicAcid(3)D3, 2Butanone(1,1,1,3,3)D5, SodiumPeroxide, AluminumHydroxide, FluoroaceticAcid, Glycine13C2,15N1, AmmoniumCarbamate, AmmoniumAcetate15N1, Glycine(N,N,O)D3, MetasilicicAcid, 1,2PropanediolD2, DimethylSulfoxide, 2Mercaptoethanol, Chloroacetaldehyde, AcetylChloride, AmmoniumBicarbonate, 2Methoxyethanol13C3, N,NDimethylformamideD6, AcetylChloride(2)13C1, AcetylChloride13C1, CopperIIOxide, Rutile, Anatase, TitaniumIVOxide, MetaphosphoricAcid, AmmoniumNitrate, LithiumTertbutoxide, SulfurTrioxide, DeuteratedGlycine, DeuteratedPropionicAcid, DimethylSulfoxide13C2, DeuteratedN,NDimethylformamide, DeuteratedNMethylAcetamide, DeuteratedTetrahydrofuran, AcetylChloride13C2, ChloromethylMethylEther, 2Chloroethanol, PhosphorousAcid:1, AmmoniumNitrate15N1, AmmoniumNitrate15, PotassiumCyanate, ZincOxide, DeuteratedAcetylChloride, SodiumPeroxoborate, PotassiumMetaborate, SodiumAluminate, PhosphorousAcid, SodiumAcetate, AmmoniumNitrate15N2, 2,2Difluoroethanol, SulfurousAcid, 1Methoxy1Buten3Yne, 3Methylfuran, 2Cyclopenten1One, 2Methylfuran, BoraneTetrahydrofuran, VanadiumIVOxide, SodiumAcetate13C1, SodiumAcetate(2)13C1, LithiumThiocyanateHydrate, 5Methylisoxazole, AllylIsocyanate, 3Methoxyacrylonitrile, MethoxylamineHydrochloride, NMethylhydroxylamineHydrochloride, SodiumMetaborateHydrate, Magtrieve, SodiumHydrogencarbonate, SodiumAcetate13C2, Cyclobutane1,3Dione, MethylPropiolate, 2,5HFuranone, Diketene, 2ButynoicAcid, Cyanoacetamide, 3Aminoisoxazole, PotassiumFormate,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DeuteratedAmmoniumAcetate, Deuterated1,2Propanediol, PotassiumEthoxide, DeuteratedDimethylSulfoxide, DeuteratedTertButanol, Deuterated1Butanol, DeuteratedEther, MagnesiumCarbonate, 2Chloroethanol(1,2)D4, VanadiumDihydroxide, SodiumNitrate, DeuteratedSodiumAcetate, CyanoaceticAcid, MethylCyanoformate, FormyloxyAcetonitrile, PotassiumNitrite, 3Hydroxy2Methylpropiononitrile, Methacrylamide, 3Methoxypropionitrile, 2Methyl2Oxazoline, IsopropylIsocyanate, 2Pyrrolidinone, NVinylacetamide, 3Hydroxybutyronitrile, PropylIsocyanate, AcetoneCyanohydrin, Cyclopentanone13C1, DeuteratedPotassiumFormate, LithiumMetaborateDihydrate, Cis1Propene1BoronicAcid, Trans1Propen1YlboronicAcid, CyclopropylboronicAcid, SodiumNitrate15N1,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MagnesiumMethoxide, ChlorineMonoxide, ManganeseIVOxide,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IsopropylboronicAcid, PyruvicAcid, EthyleneCarbonate, NFormylurea, Glyoxime, 1,2Diformylhydrazine, Oxamide, VinylAcetate13C2,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FerricHydroxideOxide, ManganeseHydroxide, OxamicAcid, LAlanine12C3, Nitropropane, PropylNitrite, DAlanine, 2Nitropropane, Sarcosine, DLAlanine, BetaAlanine, DLLactamide, RPlusLactamide, SMinusLactamide, LAlanine, Urethane, 1Nitropropane, EthylAcetate(2)13C1, ButyricAcid13C1, DL2Aminobutanol, 4Amino2Butanol, SPlus2Amino1Butanol, 4Amino1Butanol, RMinus2Amino1Butanol, 2Dimethylaminoethanol, 2EthylaminoEthanol, N,NDiethylhydroxylamine, 2Amino1Butanol, 1Methoxy2Propylamine, 2Amino2Methyl1Propanol, 3Methoxypropylamine, IronIIHydroxide, EthylBorate, LithiumSilicate, OxalicAcid,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MethylThioacetate, AcryloylChloride, EthylNitrate, 2Nitroethanol, DLAlanine(2,3)13C2, LAlanine(2)13C1,15N1, DLAlanine(3)13C1,(2)D1, Serinol, S3Amino1,2Propanediol, Racemic3Amino1,2Propanediol, TetramethylammoniumHydroxide, 2Pentanone(1,1,1,3,3)D5, TertButylmethylether(Methyl)D3, NitrogenTetroxide, DeuteratedOxalicAcid, GlyoxylicAcidMonohydrate, N,NDihydroxyurea, DLAlanine13C3, LAlanine13C3, DAlanine13C3, Glycerol, HydraziniumAcetate, HydrazineAcetate, DLAlanine(3)D3, LAlanine(3)D3, Sarcosine(Methyl)D3, AmmoniumThioglycolate, ThioglycolicAcid, DeuteratedGammaButyrolactone, 2MethylthioEthanol, 1Mercapto2Propanol, 3Mercapto1Propanol, PolyDimethylsiloxane,HydroxyTerminated, Chloroacetone, Polyepichlorohydrin, Epichlorohydrin, RMinusEpichlorohydrin, SPlusEpichlorohydrin, 2Chloro2Propen1Ol, PropionylChloride, LAlanine13C3,15N1, BetaAlanine13C3,15N1, 3Furonitrile, 2Furonitrile, Glycerol(2)13C1, LAlanine(2,3,3,3)D4, DLAlanine(2,3,3,3)D4, 2Chloroacetamide, Epichlorohydrin(2)D1, SodiumMalondialdehyde, SodiumAcrylate, DimethylphosphinicAcid, BisHydroxymethylPeroxide, UreaHydrogenPeroxide, Glycerol(1,3)13C2, PolyEthyleneGlycolDimethylEther, Phenol, PropargylEther, Urethane(Ethyl)D5, PotassiumFluorideDihydrate, DimethylSulfone, 1,4Butanediol(2,3)D4, ChloroaceticAcid, MethylChloroformate, 2Chloropropanol, R2Chloropropan1Ol, ChloromethylEthylEther, 2ChloroethylMethylEther, 1Chloro2Propanol, SPlus2Chloro1Propanol, 3Chloro1Propanol, NickelIIHydroxide, LithiumIronIIIOxide, CobaltIIHydroxide, Glycerol13C3, 4Pyridone, 2Pyridinol, 4Hydroxypyridine, PyridineNOxide, Pyrrole2Carboxaldehyde, 2Hydroxypyridine, 3Hydroxypyridine, Glycerol(O)D3, Methanesulfonamide, ButyricAcidD7, ValericAcidD9, ChloroaceticAcid13C1, ChloroaceticAcid(2)13C1, CopperIIMethoxide, ScandiumHydroxide, LithiumLLactate, LithiumDLactate, LithiumLactate, MethylphosphonicAcid, DifluoroaceticAcid, HydroxylamineNitricAcid, SodiumPropionate, 1,3Difluoro2Propanol, 4Cyclopentene1,3Dione, 4HPyran4One, 2Furaldehyde, 3Furancarboxaldehyde, 2HPyran2One, AmmoniumCarbonate, Imidazole2Carboxaldehyde, 4,5Imidazolecarboxaldehyde, PyrazineNOxide, PyrimidineNOxide, PyridazineNOxide, 4,3HPyrimidone, SodiumTertButoxide, GumArabic, Formaldehydesulfoxylate, MethanesulfonicAcid, Sulfamide, Phenol(3,5)D2, 3Methyl2Penten4Yn1Ol, 3Hexyn2One, 3Methyl2Cyclopentenone, 2,5Dimethylfuran, Trans,Trans2,4Hexadienal, 2Ethylfuran, 2Methyl2Cyclopenten1One, 2,3Dimethylfuran, 3Methyl1Penten4Yn3Ol, 2Cyclohexen1One, LithiumTrimethylsilanolate, Deuterated1,4Dioxane, DeuteratedEthylAcetate, FluoroacetylChloride, HypobromousAcid, SodiumGlycinate, SodiumPropionate13C1, SodiumPropionate(2)13C1, SodiumPropionate(3)13C1, Maleimide, SulfamicAcid, 3Ethoxyacrylonitrile, 3,5Dimethylisoxazole, Furfurylamine, Glycerol(1,1,2,3,3)D5, Phenol(2,4,6)D3, ZincPeroxide, EthanolamineHydrochloride, N,NDimethylhydroxylamineHydrochloride, OEthylhydroxylamineHydrochloride, N,ODimethylhydroxylamineHydrochloride, DeuteratedEpichlorohydrin, CopperHydroxide, LithiumCobaltIIIOxide, BoraneMorpholine, PhosphoricAcid, SodiumPropionate(1,2)13C2, SodiumPropionate(2,3)13C2, MaleicAnhydride, SulfuricAcid, MethanesulfonylFluoride, Methyl2Butynoate, 2,4PentadienoicAcid, 2Methoxyfuran, 1,3Cyclopentanedione, FurfurylAlcohol, Furan3Methanol, AlphaMethyleneGammaButyrolactone, 4PentynoicAcid, 5,6Dihydro2HPyran2One, GammaMethyleneGammaButyrolactone, 3Methyl2,5HFuranone, VinylAcrylate, PropargylAcetate, EthylPropiolate, AlphaAngelicaLactone, 3Methyl2Pyrazolin5One, 4Methyl2Pyrazolin5One, 3Amino5Methylisoxazole, 3Methyl3Pyrazolin5One, 5Amino3Methylisoxazole, 4,5HydroxymethylImidazole, Imidazole1Methanol, 5Hydroxy1Methyl1HPyrazole, PotassiumAcetate, Hexacose, 3Methyl3Penten2One, 4Methyl2Pentenal, 4Methyl1Pentyn3Ol, 1Hexen3One, Methyl1MethylcyclopropylKetone, 1,5Hexadien3Ol, Trans2Hexen1Al, 3Methyl1Pentyn3Ol, 3Methylcyclopentanone, Trans,Trans2,4Hexadien1Ol, 3Hexyn1Ol, AllylEther, 1,2Epoxy5Hexene, 4Hexen3One,PredominantlyTrans, MesitylOxide, 2Methylcyclopentanone, 2Methyl2Pentenal, 5Hexyn1Ol, CyclobutylMethylKetone, Polycyclohexanone, Cyclopentanecarboxaldehyde, Methyl1,2CyclopenteneOxide, 1Hexyn3Ol, 2Hexyn1Ol, 5Hexyn3Ol, 3Hexyn2Ol, 4Hexyn3Ol, Cis3Hexenal, Cyclohexanone, CyclohexeneOxide, 2Cyclohexen1Ol, RPlus3Methylcyclopentanone, 7Oxabicycloheptane, 5Hexen2One, 1,4Butanediol(1,2,3,4)D8, Phosgene, SodiumPropionate13C3, AcetateGlycolonitrile, MethylCyanoacetate, MethylIsocyanoacetate, Succinimide, EthylCyanoformate, 3Amino5Hydroxypyrazole, Cyanoacetohydrazide, IsobutylIsocyanate, 4,4Dimethyl2Oxazoline, 2Ethyl2Oxazoline, TertButylIsocyanate, 1Formylpyrrolidine, 1Methyl2Pyrrolidinone, NMethylNVinylacetamide, N,NDimethylacrylamide, 3Dimethylaminoacrolein, Poly2Ethyl2Oxazoline, SecButylIsocyanate, Valerolactam, CyclopentanoneOxime, ButylIsocyanate, 5Methyl2Pyrrolidinone, Phenol(2,3,4,5,6)D5, 1PentanolD11, ZincOxideHydrate, ZincHydroxide, AquaRegia, CopperIIHydroxide, SodiumPerborateMonohydrate, BoronTrifluorideMethanol, CyclobutylboronicAcid, Diethylmethoxyborane, FluorophosphoricAcid, ChromiumVIOxide, SodiumFluoroacetate, 2,2,2Trifluoroethanol, MaleicAnhydride(2,3)13C2, Phenol13C6, DeuteratedMaleicAnhydride, FluorosulfonicAcid, 4Hydroxyfuran2,5HOne, SuccinicAnhydride, 2,4,3H,5HFurandione, Hydantoin, Succinimide15N1, CalciumCarbonate, Aragonite, DeuteratedSulfuricAcidDeuteriumOxide, PotassiumBicarbonate, Pivalolactone, Glutaraldehyde, AcetylAcetone, 4Methoxy3Buten2One, CyclopropylaceticAcid, AlphaMethylGammaButyrolactone, IsopropenylAcetate, Trans4Methoxy3Buten2One, MethylCrotonate, PolyEthyleneCoAcrylicAcid, PolyEthylAcrylate, PolyVinylFormal, PolyVinylPropionate, AllylAcetate, Tetrahydro4HPyran4One, 1MethylcyclopropanecarboxylicAcid, 2MethylcyclopropanecarboxylicAcid, 2,3Pentanedione, 4PentenoicAcid, 2PentenoicAcid, 2Methyltetrahydro3Furanone, Cis4,7Dihydro1,3Dioxepin, Methyl3Butenoate, Valerolactone, VinylPropionate, 2Vinyl1,3Dioxolane, MethylCyclopropanecarboxylate, Tetrahydrofuran3Carboxaldehyde, 2EthylacrylicAcid, Pentane2,4Dione, Trans2,3DimethylacrylicAcid, GammaValerolactone, EthylAcrylate, 3,3DimethylacrylicAcid, CyclobutanecarboxylicAcid, MethylMethacrylate, 3Aminocrotonamide, 1Methyl2Imidazolidinone, 1Nitrosopyrrolidine, 2Oxopiperazine, N,NTrimethyleneurea, NAllylurea, DeuteratedPyridineNOxide, 2,5HThiophenone, DeuteratedGlycerol, DeuteratedPhenol, Cyclohexanol, 3,3Dimethyl1,2Epoxybutane, HexamethyleneOxide, 2Hexanone, 3Hexanone, Cyclopentanemethanol, 2Methyl3Pentanone, 2Ethylbutyraldehyde, ButylVinylEther, Hexanal, Trans2Hexen1Ol, Trans2Methylcyclopentanol, 3Methylcyclopentanol, Cis2Hexen1Ol, Trans3Hexen1Ol, 5Hexen1Ol, 1Methylcyclopropanemethanol, 4Hexen1Ol,PredominantlyTrans, 4Methyl2Pentanone, 2Methylpentanal, 3Methyltetrahydropyran, 3Methyl1Penten3Ol, IsobutylVinylEther, AllylPropylEther, 4Methyl3Penten1Ol, 3,3Dimethylbutyraldehyde, 1,2Epoxyhexane, TertButylVinylEther, RPlus1,2Epoxyhexane, PolyIsobutylVinylEther, 1ButenylEthylEther, SPlus5Hexen2Ol, RMinus5Hexen2Ol, 2,3Dimethyl2,3Epoxybutane, CyclopentylMethylEther, 3,3Dimethyl2Butanone, 2,5Dimethyltetrahydrofuran, 1Methylcyclopentanol, 3Methyl2Pentanone, 1Hexen3Ol, Cis3Hexen1Ol, DeuteratedDimethylSulfone, PerchloricAcid, CopperIIHydroxyfluoride, DeuteratedPhosphoricAcid, 2,2,2Trifluoroethanol(O)D1, LithiumPhenoxide, 2,5Oxazolidinedione, MethylIsocyanatoformate, Urazole, CalciumCarbonate13C1, AluminumTertButoxide, PotassiumNitrate, LAzetidine2CarboxylicAcid, DiacetylMonoxime, 1Aminocyclopropane1CarboxylicAcid, 3Methyl2Oxazolidinone, NHydroxymethylAcrylamide, Acetoacetamide, 3AzetidinecarboxylicAcid, RPlus4Hydroxy2Pyrrolidinone, SMinus4Hydroxy2Pyrrolidinone, Diacetamide, 1Acetylguanidine, AcetylIsothiocyanate, 2,4DimethoxybenzylIsocyanate, Valeramide, DimethylaminoAcetone, NTertButylformamide, 4Hydroxypiperidine, Tetrahydrofurfurylamine, N,NDiethylformamide, SPlus2Pyrrolidinemethanol, N,NDimethylpropionamide, RMinus2Pyrrolidinemethanol, 4Methylmorpholine, RMinusTetrahydrofurfurylamine, SPlusTetrahydrofurfurylamine, 4,4Dimethyloxazolidine, SPlus1Methyl3Pyrrolidinol, RMinus1Methyl3Pyrrolidinol, Trimethylacetamide, 1Methyl3Pyrrolidinol, Cyclohexanol13C1, DeuteratedPerchloricAcidDeuteriumOxide, DilithiumOxalate, ButylboronicAcid, 2MethylpropylBoronicAcid, AluminumOxide, VanadiumTrihydroxide, DifluorophosphoricAcid, PhosphoricAcid17O4, LithiumAcetateDihydrate, 2,2,2TrifluoroethanolD2, SulfurylFluoride, SodiumAcetate18O2, EthylGlyoxylate, AceticAnhydride, SuccinicSemialdehyde, 1Hydroxy1CyclopropanecarboxylicAcid, PropyleneCarbonate, AlphaHydroxyGammaButyrolactone, MethylPyruvate, SBetaHydroxyGammaButyrolactone, SMinusAlphaHydroxyGammaButyrolactone, RPlusAlphaHydroxyGammaButyrolactone, Methyl2RGlycidate, Methyl2SGlycidate, SMinusPropyleneCarbonate, RPlusPropyleneCarbonate, 2KetobutyricAcid, DCycloserine, Cycloserine, Malonamide, EthoxymethylOxirane, 2Methylbutyrate, 4Hydroxy3Methyl2Butanone, 1Methoxy2VinyloxyEthane, 3Hydroxypivalaldehyde, ValericAcid, EthylPropionate, IsopropylAcetate, 4Methyl1,3Dioxane, 5Hydroxypentanal, IsovalericAcid, PropylAcetate, MethylIsobutyrate, IsobutylFormate, TetrahydrofurfurylAlcohol, AcroleinDimethylAcetal, 1,3Cyclopentanediol, 2MethylbutyricAcid, Tetrahydro4Pyranol, SPlus2MethylbutyricAcid, MethylButyrate, ButylFormate, TertButylFormate, 3Methyl3Oxetanemethanol, Tetrahydro3Furanmethanol, Cis1,2Cyclopentanediol, Trans1,2Cyclopentanediol, 1,3Dioxepane, 1R,2RTrans1,2Cyclopentanediol, 1S,2SPlusTrans1,2Cyclopentanediol, 2Allyloxyethanol, 1,1BisHydroxymethylCyclopropane, PivalicAcid, 2,2Dimethyl1,3Dioxolane, 5Hydroxy2Pentanone, 3Hydroxy3Methyl2Butanone, Diethylnitrosamine, N2AminoethylAcetamide, 4Aminomorpholine, CalciumMethoxide, GammaThiobutyrolactone, 4,5Dihydro3,2HThiophenone, Cyclohexanone(2,6)D4, Hexanol, 4Methyl2Pentanol, 3Methyl1Pentanol, 2Methyl2Pentanol, 3Methyl2Pentanol, DipropylEther, 2Hexanol, 2,3Dimethyl2Butanol, 2Methyl3Pentanol, 3,3Dimethyl2Butanol, 3,3Dimethyl1Butanol, DiisopropylEther, 2Methyl1Pentanol, TertButylEthylEther, ButylEthylEther, TertAmylMethylEther, RMinus2Hexanol, SPlus2Hexanol, 1Hexanol, 2Ethyl1Butanol, 3Methyl3Pentanol, 4Methyl1Pentanol, 3Hexanol, PerchlorylFluoride, RubidiumHydroxide, Deuterated2,2,2Trifluoroethanol, Methylnitrosourea, Biuret, OxamicAcidHydrazide, 5AminotetrazoleMonohydrate, SodiumMethanesulfinate, PotassiumNitrate15N1, NMethylurethane, Carbocreatine, 4AminobutanoicAcid, 3AminoisobutyricAcid, MethylNEthylcarbamate, NAcetylethanolamine, D2AminobutyricAcid, DL2AminobutyricAcid, 2Methyl2Nitropropane, EthylAcetohydroxamate, DL3AminoisobutyricAcid, ButylNitrite, SPlus2AminobutyricAcid, TertButylNitrite, 1Nitrobutane, N,NDimethylglycine, IsobutylNitrite, PropylCarbamate, NEthylglycine, NMethoxyNMethylacetamide, 2AminoisobutyicAcid, 3AminobutanoicAcid, IsovalericAcid13C1, 2Oxazolidinethione, 5Amino1Pentanol, 2Amino3Methyl1Butanol, SPlus2Amino3Methyl1Butanol, 2PropylaminoEthanol, DL2Amino1Pentanol, 3Ethoxypropylamine, RMinus2Amino3Methyl1Butanol, SPlus1Dimethylamino2Propanol, 2IsopropylaminoEthanol, 1Dimethylamino2Propanol, RMinus2Amino1Pentanol, SPlus2Amino1Pentanol, 3Dimethylamino1Propanol, Ethoxydimethylsilane, StrontiumOxide, BoronTrifluorideDihydrate, TrimethylBorate11, TrimethylBorate, LithiumDihydrogenPhosphate, SodiumHypophosphiteMonohydrate, SodiumBisulfite, MalonicAcid, Nitroguanidine, AceticAnhydride13C2, AceticAnhydride(2)13C2, DeuteratedSuccinicAnhydride, DLMethylLactate, 1,3Dioxan5Ol, DL3HydroxybutyricAcid, EthoxyaceticAcid, MethylMethoxyacetate, AlphaHydroxyisobutyricAcid, 3HydroxybutyricAcid, 2Methoxy1,3Dioxolane, MinusMethylLLactate, PlusMethylDLactate, 2HydroxyethylAcetate, 1,4Anhydroerythritol, PolyR3HydroxybutyricAcid, EthylGlycolate, 3MethoxypropionicAcid, 2,2Dimethoxyacetaldehyde, 2HydroxyethylUrea, EthylCarbazate, FormamidineAcetateSalt, 1Ethoxy2Propanol, MonoethylEther1,2Propanediol, 1,5Pentanediol, 2,2Dimethoxypropane, R*,R*Pentane2,4Diol, 2Ethoxy1Propanol, 2Isopropoxyethanol, 2,4Pentanediol, 1,4Pentanediol, R,RMinus2,4Pentanediol, 1,2Pentanediol, 2S,4SPlusPentanediol, 1,2Dimethoxypropane, 1Methoxy2Butanol, 2Propoxyethanol, 2,2Dimethyl1,3Propanediol, FormaldehydeDiethylAcetal, 1Methoxy2Methyl2Propanol, 3Ethoxy1Propanol, 3Methoxy1Butanol, 2,2OxydiEthylamine, N2HydroxyethylEthylenediamine, 1Methylthio2Propanone, 1,4Thioxane, 3MethylthioPropionaldehyde, Tetrahydrothiophene1Oxide, EthylThioacetate, 3Mercapto2Butanone, IonCholine, Methoxytrimethylsilane, TrimethylsilylMethanol, 2ButenoylChloride, CrotonoylChloride, MethacryloylChloride, CyclopropanecarbonylChloride, GermaniumIVOxide, LithiumBromideHydrate, BerylliumHydrogenPhosphate, AcetylNitrate, ScandiumIIIIsopropoxide, Nitrourea, MalonicAcid(2)13C1, BerylliumSulfate, PropylNitrate, DLSerine, LSerine, DSerine, 3Nitropropanol, HydroxyethylCarbamate, NHydroxyurethane, 2Nitro1Propanol, IsopropylNitrate, DLIsoserine, BerylliumSilicate, 3Methylamino1,2Propanediol, AminoacetaldehydeDimethylAcetal, LThreoninol, DThreoninol, Diethanolamine, 2,2AminoethoxyEthanol, 2Amino2Methyl1,3Propanediol, MethylMethacrylateD5, 4Methyl2Pentanone(1,1,1,3,3)D5, OTrimethylsilylHydroxylamine, NChlorocarbonylIsocyanate, 2ChloroethylIsocyanate, LithiumMetavanadate, SodiumCarbonate, SodiumHypophosphiteHydrate, Dinitromethane, MalonicAcid(1,3)13C2, LithiumAcetylacetonate, AceticAnhydride13C4, DLSerine13C1, LSerine13C1, EthylFluoroacetate, AmmoniumLactate, DiethyleneGlycol, TrimethylOrthoformate, 3Methoxy1,2Propanediol, SMinus1,2,4Butanetriol, RPlus1,2,4Butanetriol, 2Hydroxymethyl1,3Propanediol, PolyEthyleneGlycolDivinylEther, Racemic1,2,4Butanetriol, Tropone, Benzaldehyde, MethylThioglycolate, MethylVinylSulfone, MethylthioAceticAcid, ThiolacticAcid, 3MercaptopropionicAcid, 3Mercapto2Butanol, 3Methylthio1Propanol, 4Mercapto1Butanol, 2Mercapto3Butanol, Ethyl2HydroxyethylSulfide, LithiumPerchlorate, SodiumChlorate, Chloromalonaldehyde, Cis3ChloroacrylicAcid, VinylChloroformate, 2ChloroacrylicAcid, 2Chloromethyl2Methyloxirane, ButyrylChloride, 2ChloroethylVinylEther, IsobutyrylChloride, 3Chloro2Butanone, IronIIIHydroxide, SodiumCarbonate13C1, MalonicAcid13C3, 1CyanoisoureaSodiumSalt, LSerine(2)13C1,15N1, 5Methyl2Furonitrile, 2Pyridinecarboxaldehyde, 3Pyridinecarboxaldehyde, 4Pyridinecarboxaldehyde, Nitrosobenzene, Benzaldehyde13C1, BenzaldehydeD1, 3Chloropropionamide, 2Chloropropionamide, DimethylcarbamylChloride, NitrogenPentoxide, VinylphosphonicAcid, PolyVinylphosphonicAcid, SodiumMethacrylate, PolyMethacrylicAcid,SodiumSalt, DeuteratedMalonicAcid, OrthoBenzoquinone, PBenzoquinone, PotassiumNitrate15N1,18O3, Acetylmalononitrile, EthyleneSulfite, FormamidinesulfinicAcid, Benzaldehyde13C1,D1, DeuteratedAceticAnhydride, DiethyleneGlycol(O)D2, Cresol, BenzylAlcohol, Anisole, OCresol, MCresol, PCresol, 3Mercapto1,2Propanediol, DeuteratedMethylMethacrylate, DeuteratedCyclohexanone, DeuteratedMesitylOxide, ChloropropionicAcid, MethylChloroacetate, 2ChloropropionicAcid, 3ChloropropionicAcid, EthylChloroformate, SMinus2ChloropropanoicAcid, RPlus2ChloropropionicAcid, MethoxyacetylChloride, TertButylHypochlorite, 1Chloro2Methyl2Propanol, 4Chloro1Butanol, 2ChloroethylEthylEther, NickelIIPeroxideHydrate, NiobiumIIOxide, DimethylPhosphite, NPhenylhydroxylamine, 3Aminophenol, 5Hydroxy2Methylpyridine, 2Hydroxy6Methylpyridine, NMethyl2Pyrrolecarboxaldehyde, 4Pyridinemethanol, 2Acetylpyrrole, 3Hydroxy2Methylpyridine, 2Azabicyclohept5En3One, 2Hydroxy4Methylpyridine, 1RMinus2Azabicyclohept5En3One, 1SPlus2Azabicyclohept5En3One, 4Methoxypyridine, 3Methoxypyridine, 2Hydroxy3Methylpyridine, 2Hydroxy5Methylpyridine, 2PicolineNOxide, 3PicolineNOxide, 4PicolineNOxide, 2Pyridinemethanol, 3Pyridinemethanol, 2Aminophenol, 4Aminophenol, 2Methoxypyridine, NMethyl2Pyridone, BenzylAlcohol13"_x000D_
</v>
      </c>
      <c r="BA11" t="str">
        <f>CONCATENATE("AnElement.Electron_Affinity = ",CHAR(34),TRIM(ElementData!AY11),CHAR(34),CHAR(13),CHAR(10))</f>
        <v xml:space="preserve">AnElement.Electron_Affinity = "141"_x000D_
</v>
      </c>
      <c r="BB11" t="str">
        <f>CONCATENATE("AnElement.Electronegativity = ",CHAR(34),TRIM(ElementData!AZ11),CHAR(34),CHAR(13),CHAR(10))</f>
        <v xml:space="preserve">AnElement.Electronegativity = "3.44"_x000D_
</v>
      </c>
      <c r="BC11" t="str">
        <f>CONCATENATE("AnElement.Gas_Atomic_Multiplicities = ",CHAR(34),TRIM(ElementData!BA11),CHAR(34),CHAR(13),CHAR(10))</f>
        <v xml:space="preserve">AnElement.Gas_Atomic_Multiplicities = "2"_x000D_
</v>
      </c>
      <c r="BD11" t="str">
        <f>CONCATENATE("AnElement.Valence = ",CHAR(34),TRIM(ElementData!BB11),CHAR(34),CHAR(13),CHAR(10))</f>
        <v xml:space="preserve">AnElement.Valence = "2"_x000D_
</v>
      </c>
      <c r="BE11" t="str">
        <f>CONCATENATE("AnElement.Crystal_Structure = ",CHAR(34),TRIM(ElementData!BC11),CHAR(34),CHAR(13),CHAR(10))</f>
        <v xml:space="preserve">AnElement.Crystal_Structure = "BaseCenteredMonoclinic"_x000D_
</v>
      </c>
      <c r="BF11" t="str">
        <f>CONCATENATE("AnElement.Lattice_Angles = ",CHAR(34),TRIM(ElementData!BD11),CHAR(34),CHAR(13),CHAR(10))</f>
        <v xml:space="preserve">AnElement.Lattice_Angles = "{Pi/2, 2.31308485766808498829696737547795842912`6., Pi/2}"_x000D_
</v>
      </c>
      <c r="BG11" t="str">
        <f>CONCATENATE("AnElement.Lattice_Constants = ",CHAR(34),TRIM(ElementData!BE11),CHAR(34),CHAR(13),CHAR(10))</f>
        <v xml:space="preserve">AnElement.Lattice_Constants = "{540.3`4., 342.9`4., 508.6`4.}"_x000D_
</v>
      </c>
      <c r="BH11" t="str">
        <f>CONCATENATE("AnElement.Space_Group_Number = ",CHAR(34),TRIM(ElementData!BF11),CHAR(34),CHAR(13),CHAR(10))</f>
        <v xml:space="preserve">AnElement.Space_Group_Number = "12"_x000D_
</v>
      </c>
      <c r="BI11" t="str">
        <f>CONCATENATE("AnElement.Space_Group_Name = ",CHAR(34),TRIM(ElementData!BG11),CHAR(34),CHAR(13),CHAR(10))</f>
        <v xml:space="preserve">AnElement.Space_Group_Name = "C12/m1"_x000D_
</v>
      </c>
      <c r="BJ11" t="str">
        <f>CONCATENATE("AnElement.Atomic_Radius = ",CHAR(34),TRIM(ElementData!BH11),CHAR(34),CHAR(13),CHAR(10))</f>
        <v xml:space="preserve">AnElement.Atomic_Radius = "48"_x000D_
</v>
      </c>
      <c r="BK11" t="str">
        <f>CONCATENATE("AnElement.Covalent_Radius = ",CHAR(34),TRIM(ElementData!BI11),CHAR(34),CHAR(13),CHAR(10))</f>
        <v xml:space="preserve">AnElement.Covalent_Radius = "66"_x000D_
</v>
      </c>
      <c r="BL11" t="str">
        <f>CONCATENATE("AnElement.Electron_Configuration= ",CHAR(34),TRIM(ElementData!BJ11),CHAR(34),CHAR(13),CHAR(10))</f>
        <v xml:space="preserve">AnElement.Electron_Configuration= "{{2}, {2, 4}}"_x000D_
</v>
      </c>
      <c r="BM11" t="str">
        <f>CONCATENATE("AnElement.Electron_Configuration_String = ",CHAR(34),TRIM(ElementData!BK11),CHAR(34),CHAR(13),CHAR(10))</f>
        <v xml:space="preserve">AnElement.Electron_Configuration_String = "Row[{"[He]", 2, Superscript["s", 2], 2, Superscript["p", 4]}]"_x000D_
</v>
      </c>
      <c r="BN11" t="str">
        <f>CONCATENATE("AnElement.Electron_Shell_Configuration = ",CHAR(34),TRIM(ElementData!BL11),CHAR(34),CHAR(13),CHAR(10))</f>
        <v xml:space="preserve">AnElement.Electron_Shell_Configuration = "{2, 6}"_x000D_
</v>
      </c>
      <c r="BO11" t="str">
        <f>CONCATENATE("AnElement.Ionization_Energies = ",CHAR(34),TRIM(ElementData!BM11),CHAR(34),CHAR(13),CHAR(10))</f>
        <v xml:space="preserve">AnElement.Ionization_Energies = "{1313.9`5., 3388.3`5., 5300.5`5., 7469.2`5., 10989.5`6., 13326.5`6., 71330.`5., 84078.`6.}"_x000D_
</v>
      </c>
      <c r="BP11" t="str">
        <f>CONCATENATE("AnElement.Quantum_Numbers = ",CHAR(34),TRIM(ElementData!BN11),CHAR(34),CHAR(13),CHAR(10))</f>
        <v xml:space="preserve">AnElement.Quantum_Numbers = "Row[{Superscript["", 3], Subscript["P", InputForm[2]]}]"_x000D_
</v>
      </c>
      <c r="BQ11" t="str">
        <f>CONCATENATE("AnElement.Van_Der_Waals_Radius = ",CHAR(34),TRIM(ElementData!BO11),CHAR(34),CHAR(13),CHAR(10))</f>
        <v xml:space="preserve">AnElement.Van_Der_Waals_Radius = "152"_x000D_
</v>
      </c>
      <c r="BR11" t="str">
        <f>CONCATENATE("AnElement.Decay_Mode = ",CHAR(34),TRIM(ElementData!BP11),CHAR(34),CHAR(13),CHAR(10))</f>
        <v xml:space="preserve">AnElement.Decay_Mode = ""_x000D_
</v>
      </c>
      <c r="BS11" t="str">
        <f>CONCATENATE("AnElement.HalfLife = ",CHAR(34),TRIM(ElementData!BQ11),CHAR(34),CHAR(13),CHAR(10))</f>
        <v xml:space="preserve">AnElement.HalfLife = "Infinity"_x000D_
</v>
      </c>
      <c r="BT11" t="str">
        <f>CONCATENATE("AnElement.Isotope_Abundances = ",CHAR(34),TRIM(ElementData!BR11),CHAR(34),CHAR(13),CHAR(10))</f>
        <v xml:space="preserve">AnElement.Isotope_Abundances = "{{16, 0.99757`5.}, {17, 0.00038`2.}, {18, 0.00205`3.}}"_x000D_
</v>
      </c>
      <c r="BU11" t="str">
        <f>CONCATENATE("AnElement.Known_Isotopes = ",CHAR(34),TRIM(ElementData!BS11),CHAR(34),CHAR(13),CHAR(10))</f>
        <v xml:space="preserve">AnElement.Known_Isotopes = "{12, 13, 14, 15, 16, 17, 18, 19, 20, 21, 22, 23, 24, 25, 26, 27, 28}"_x000D_
</v>
      </c>
      <c r="BV11" t="str">
        <f>CONCATENATE("AnElement.Lifetime = ",CHAR(34),TRIM(ElementData!BT11),CHAR(34),CHAR(13),CHAR(10))</f>
        <v xml:space="preserve">AnElement.Lifetime = "Infinity"_x000D_
</v>
      </c>
      <c r="BW11" t="str">
        <f>CONCATENATE("AnElement.Neutron_Cross_Section = ",CHAR(34),TRIM(ElementData!BU11),CHAR(34),CHAR(13),CHAR(10))</f>
        <v xml:space="preserve">AnElement.Neutron_Cross_Section = "0.00028"_x000D_
</v>
      </c>
      <c r="BX11" t="str">
        <f>CONCATENATE("AnElement.Neutron_Mass_Absorption = ",CHAR(34),TRIM(ElementData!BV11),CHAR(34),CHAR(13),CHAR(10))</f>
        <v xml:space="preserve">AnElement.Neutron_Mass_Absorption = "0.000001"_x000D_
</v>
      </c>
      <c r="BY11" t="str">
        <f>CONCATENATE("AnElement.Radioactive = ",CHAR(34),TRIM(ElementData!BW11),CHAR(34),CHAR(13),CHAR(10))</f>
        <v xml:space="preserve">AnElement.Radioactive = "FALSE"_x000D_
</v>
      </c>
      <c r="BZ11" t="str">
        <f>CONCATENATE("AnElement.Stable_Isotopes = ",CHAR(34),TRIM(ElementData!BX11),CHAR(34),CHAR(13),CHAR(10))</f>
        <v xml:space="preserve">AnElement.Stable_Isotopes = "{16, 17, 18}"_x000D_
</v>
      </c>
      <c r="CA11" t="str">
        <f>CONCATENATE("AnElement.Crust_Abundance = ",CHAR(34),TRIM(ElementData!BY11),CHAR(34),CHAR(13),CHAR(10))</f>
        <v xml:space="preserve">AnElement.Crust_Abundance = "0.46"_x000D_
</v>
      </c>
      <c r="CB11" t="str">
        <f>CONCATENATE("AnElement.Human_Abundance = ",CHAR(34),TRIM(ElementData!BZ11),CHAR(34),CHAR(13),CHAR(10))</f>
        <v xml:space="preserve">AnElement.Human_Abundance = "0.61"_x000D_
</v>
      </c>
      <c r="CC11" t="str">
        <f>CONCATENATE("AnElement.Meteorite_Abundance = ",CHAR(34),TRIM(ElementData!CA11),CHAR(34),CHAR(13),CHAR(10))</f>
        <v xml:space="preserve">AnElement.Meteorite_Abundance = "0.4"_x000D_
</v>
      </c>
      <c r="CD11" t="str">
        <f>CONCATENATE("AnElement.Ocean_Abundance = ",CHAR(34),TRIM(ElementData!CB11),CHAR(34),CHAR(13),CHAR(10))</f>
        <v xml:space="preserve">AnElement.Ocean_Abundance = "0.86"_x000D_
</v>
      </c>
      <c r="CE11" t="str">
        <f>CONCATENATE("AnElement.Solar_Abundance = ",CHAR(34),TRIM(ElementData!CC11),CHAR(34),CHAR(13),CHAR(10))</f>
        <v xml:space="preserve">AnElement.Solar_Abundance = "0.009"_x000D_
</v>
      </c>
      <c r="CF11" t="str">
        <f>CONCATENATE("AnElement.Universe_Abundance = ",CHAR(34),TRIM(ElementData!CD11),CHAR(34),CHAR(13),CHAR(10))</f>
        <v xml:space="preserve">AnElement.Universe_Abundance = "0.01"_x000D_
</v>
      </c>
      <c r="CG11" t="str">
        <f>CONCATENATE("AnElement.Radius_Empirical = ",CHAR(34),TRIM(ElementData!CE11),CHAR(34),CHAR(13),CHAR(10))</f>
        <v xml:space="preserve">AnElement.Radius_Empirical = "60"_x000D_
</v>
      </c>
      <c r="CH11" t="str">
        <f>CONCATENATE("AnElement.Radius_Calculated = ",CHAR(34),TRIM(ElementData!CF11),CHAR(34),CHAR(13),CHAR(10))</f>
        <v xml:space="preserve">AnElement.Radius_Calculated = "48"_x000D_
</v>
      </c>
      <c r="CI11" t="str">
        <f>CONCATENATE("AnElement.Radius_Van_Der_Waals = ",CHAR(34),TRIM(ElementData!CG11),CHAR(34),CHAR(13),CHAR(10))</f>
        <v xml:space="preserve">AnElement.Radius_Van_Der_Waals = "152"_x000D_
</v>
      </c>
      <c r="CJ11" t="str">
        <f>CONCATENATE("AnElement.Radius_Covalent_Single_Bond = ",CHAR(34),TRIM(ElementData!CH11),CHAR(34),CHAR(13),CHAR(10))</f>
        <v xml:space="preserve">AnElement.Radius_Covalent_Single_Bond = "73"_x000D_
</v>
      </c>
      <c r="CK11" t="str">
        <f>CONCATENATE("AnElement.Radius_Covalent_Triple_Bond = ",CHAR(34),TRIM(ElementData!CI11),CHAR(34),CHAR(13),CHAR(10))</f>
        <v xml:space="preserve">AnElement.Radius_Covalent_Triple_Bond = "53"_x000D_
</v>
      </c>
      <c r="CL11" t="str">
        <f>CONCATENATE("AnElement.Radius_Metallic = ",CHAR(34),TRIM(ElementData!CJ11),CHAR(34),CHAR(13),CHAR(10))</f>
        <v xml:space="preserve">AnElement.Radius_Metallic = ""_x000D_
</v>
      </c>
      <c r="CM11" t="str">
        <f t="shared" si="1"/>
        <v xml:space="preserve">List.add(AnElement)_x000D_
</v>
      </c>
    </row>
    <row r="12" spans="1:91" x14ac:dyDescent="0.25">
      <c r="A12" t="str">
        <f>CONCATENATE("Case ",ElementData!A12 - 1,CHAR(13),CHAR(10))</f>
        <v xml:space="preserve">Case 8_x000D_
</v>
      </c>
      <c r="B12" t="str">
        <f t="shared" si="0"/>
        <v xml:space="preserve">AnElement  =  new Element_x000D_
</v>
      </c>
      <c r="C12" t="str">
        <f>CONCATENATE("AnElement.Atomic_Number = ",ElementData!A12,CHAR(13),CHAR(10))</f>
        <v xml:space="preserve">AnElement.Atomic_Number = 9_x000D_
</v>
      </c>
      <c r="D12" t="str">
        <f>CONCATENATE("AnElement.Name = ",CHAR(34),TRIM(ElementData!B12),CHAR(34),CHAR(13),CHAR(10))</f>
        <v xml:space="preserve">AnElement.Name = "Fluorine"_x000D_
</v>
      </c>
      <c r="E12" t="str">
        <f>CONCATENATE("AnElement.Symbol = ",CHAR(34),TRIM(ElementData!C12),CHAR(34),CHAR(13),CHAR(10))</f>
        <v xml:space="preserve">AnElement.Symbol = "F"_x000D_
</v>
      </c>
      <c r="F12" t="str">
        <f>CONCATENATE("AnElement.Allotrope_Names = ",CHAR(34),TRIM(ElementData!D12),CHAR(34),CHAR(13),CHAR(10))</f>
        <v xml:space="preserve">AnElement.Allotrope_Names = "Difluorine"_x000D_
</v>
      </c>
      <c r="G12" t="str">
        <f>CONCATENATE("AnElement.Alternate_Names = ",CHAR(34),TRIM(ElementData!E12),CHAR(34),CHAR(13),CHAR(10))</f>
        <v xml:space="preserve">AnElement.Alternate_Names = ""_x000D_
</v>
      </c>
      <c r="H12" t="str">
        <f>CONCATENATE("AnElement.CAS_Number = ",CHAR(34),TRIM(ElementData!F12),CHAR(34),CHAR(13),CHAR(10))</f>
        <v xml:space="preserve">AnElement.CAS_Number = "CAS7782-41-4"_x000D_
</v>
      </c>
      <c r="I12" t="str">
        <f>CONCATENATE("AnElement.Icon_Color = ",CHAR(34),TRIM(ElementData!G12),CHAR(34),CHAR(13),CHAR(10))</f>
        <v xml:space="preserve">AnElement.Icon_Color = "0.578462, 0.85539, 0.408855"_x000D_
</v>
      </c>
      <c r="J12" t="str">
        <f>CONCATENATE("AnElement.Block = ",CHAR(34),TRIM(ElementData!H12),CHAR(34),CHAR(13),CHAR(10))</f>
        <v xml:space="preserve">AnElement.Block = "p"_x000D_
</v>
      </c>
      <c r="K12" t="str">
        <f>CONCATENATE("AnElement.Group = ",CHAR(34),TRIM(ElementData!I12),CHAR(34),CHAR(13),CHAR(10))</f>
        <v xml:space="preserve">AnElement.Group = "17"_x000D_
</v>
      </c>
      <c r="L12" t="str">
        <f>CONCATENATE("AnElement.Period = ",CHAR(34),TRIM(ElementData!J12),CHAR(34),CHAR(13),CHAR(10))</f>
        <v xml:space="preserve">AnElement.Period = "2"_x000D_
</v>
      </c>
      <c r="M12" t="str">
        <f>CONCATENATE("AnElement.Series = ",CHAR(34),TRIM(ElementData!K12),CHAR(34),CHAR(13),CHAR(10))</f>
        <v xml:space="preserve">AnElement.Series = "Halogen"_x000D_
</v>
      </c>
      <c r="N12" t="str">
        <f>CONCATENATE("AnElement.Atomic_Weight = ",CHAR(34),TRIM(ElementData!L12),CHAR(34),CHAR(13),CHAR(10))</f>
        <v xml:space="preserve">AnElement.Atomic_Weight = "18.9984032"_x000D_
</v>
      </c>
      <c r="O12" t="str">
        <f>CONCATENATE("AnElement.Brinell_Hardness = ",CHAR(34),TRIM(ElementData!M12),CHAR(34),CHAR(13),CHAR(10))</f>
        <v xml:space="preserve">AnElement.Brinell_Hardness = ""_x000D_
</v>
      </c>
      <c r="P12" t="str">
        <f>CONCATENATE("AnElement.Bulk_Modulus = ",CHAR(34),TRIM(ElementData!N12),CHAR(34),CHAR(13),CHAR(10))</f>
        <v xml:space="preserve">AnElement.Bulk_Modulus = ""_x000D_
</v>
      </c>
      <c r="Q12" t="str">
        <f>CONCATENATE("AnElement.Density = ",CHAR(34),TRIM(ElementData!O12),CHAR(34),CHAR(13),CHAR(10))</f>
        <v xml:space="preserve">AnElement.Density = "1.696"_x000D_
</v>
      </c>
      <c r="R12" t="str">
        <f>CONCATENATE("AnElement.Liquid_Density = ",CHAR(34),TRIM(ElementData!P12),CHAR(34),CHAR(13),CHAR(10))</f>
        <v xml:space="preserve">AnElement.Liquid_Density = ""_x000D_
</v>
      </c>
      <c r="S12" t="str">
        <f>CONCATENATE("AnElement.Mohs_Hardness = ",CHAR(34),TRIM(ElementData!Q12),CHAR(34),CHAR(13),CHAR(10))</f>
        <v xml:space="preserve">AnElement.Mohs_Hardness = ""_x000D_
</v>
      </c>
      <c r="T12" t="str">
        <f>CONCATENATE("AnElement.Molar_Volume = ",CHAR(34),TRIM(ElementData!R12),CHAR(34),CHAR(13),CHAR(10))</f>
        <v xml:space="preserve">AnElement.Molar_Volume = "0.0112018886792453"_x000D_
</v>
      </c>
      <c r="U12" t="str">
        <f>CONCATENATE("AnElement.Poission_Ratio = ",CHAR(34),TRIM(ElementData!S12),CHAR(34),CHAR(13),CHAR(10))</f>
        <v xml:space="preserve">AnElement.Poission_Ratio = ""_x000D_
</v>
      </c>
      <c r="V12" t="str">
        <f>CONCATENATE("AnElement.Shear_Modulus = ",CHAR(34),TRIM(ElementData!T12),CHAR(34),CHAR(13),CHAR(10))</f>
        <v xml:space="preserve">AnElement.Shear_Modulus = ""_x000D_
</v>
      </c>
      <c r="W12" t="str">
        <f>CONCATENATE("AnElement.Sound_Speed = ",CHAR(34),TRIM(ElementData!U12),CHAR(34),CHAR(13),CHAR(10))</f>
        <v xml:space="preserve">AnElement.Sound_Speed = ""_x000D_
</v>
      </c>
      <c r="X12" t="str">
        <f>CONCATENATE("AnElement.Thermal_Conductivity = ",CHAR(34),TRIM(ElementData!V12),CHAR(34),CHAR(13),CHAR(10))</f>
        <v xml:space="preserve">AnElement.Thermal_Conductivity = "0.0277"_x000D_
</v>
      </c>
      <c r="Y12" t="str">
        <f>CONCATENATE("AnElement.Thermal_Expansion = ",CHAR(34),TRIM(ElementData!W12),CHAR(34),CHAR(13),CHAR(10))</f>
        <v xml:space="preserve">AnElement.Thermal_Expansion = ""_x000D_
</v>
      </c>
      <c r="Z12" t="str">
        <f>CONCATENATE("AnElement.Vickers_Hardness = ",CHAR(34),TRIM(ElementData!X12),CHAR(34),CHAR(13),CHAR(10))</f>
        <v xml:space="preserve">AnElement.Vickers_Hardness = ""_x000D_
</v>
      </c>
      <c r="AA12" t="str">
        <f>CONCATENATE("AnElement.Young_Modulus = ",CHAR(34),TRIM(ElementData!Y12),CHAR(34),CHAR(13),CHAR(10))</f>
        <v xml:space="preserve">AnElement.Young_Modulus = ""_x000D_
</v>
      </c>
      <c r="AB12" t="str">
        <f>CONCATENATE("AnElement.Absolute_Boiling_Point = ",CHAR(34),TRIM(ElementData!Z12),CHAR(34),CHAR(13),CHAR(10))</f>
        <v xml:space="preserve">AnElement.Absolute_Boiling_Point = "85.03"_x000D_
</v>
      </c>
      <c r="AC12" t="str">
        <f>CONCATENATE("AnElement.Absolute_Melting_Point = ",CHAR(34),TRIM(ElementData!AA12),CHAR(34),CHAR(13),CHAR(10))</f>
        <v xml:space="preserve">AnElement.Absolute_Melting_Point = "53.5"_x000D_
</v>
      </c>
      <c r="AD12" t="str">
        <f>CONCATENATE("AnElement.Adiabatic_Index = ",CHAR(34),TRIM(ElementData!AB12),CHAR(34),CHAR(13),CHAR(10))</f>
        <v xml:space="preserve">AnElement.Adiabatic_Index = "1.4"_x000D_
</v>
      </c>
      <c r="AE12" t="str">
        <f>CONCATENATE("AnElement.Boiling_Point = ",CHAR(34),TRIM(ElementData!AC12),CHAR(34),CHAR(13),CHAR(10))</f>
        <v xml:space="preserve">AnElement.Boiling_Point = "-188.12"_x000D_
</v>
      </c>
      <c r="AF12" t="str">
        <f>CONCATENATE("AnElement.Critical_Pressure = ",CHAR(34),TRIM(ElementData!AD12),CHAR(34),CHAR(13),CHAR(10))</f>
        <v xml:space="preserve">AnElement.Critical_Pressure = "5.172"_x000D_
</v>
      </c>
      <c r="AG12" t="str">
        <f>CONCATENATE("AnElement.Critical_Temperature = ",CHAR(34),TRIM(ElementData!AE12),CHAR(34),CHAR(13),CHAR(10))</f>
        <v xml:space="preserve">AnElement.Critical_Temperature = "144.13"_x000D_
</v>
      </c>
      <c r="AH12" t="str">
        <f>CONCATENATE("AnElement.Curie_Point = ",CHAR(34),TRIM(ElementData!AF12),CHAR(34),CHAR(13),CHAR(10))</f>
        <v xml:space="preserve">AnElement.Curie_Point = ""_x000D_
</v>
      </c>
      <c r="AI12" t="str">
        <f>CONCATENATE("AnElement.Fusion_Heat = ",CHAR(34),TRIM(ElementData!AG12),CHAR(34),CHAR(13),CHAR(10))</f>
        <v xml:space="preserve">AnElement.Fusion_Heat = "0.26"_x000D_
</v>
      </c>
      <c r="AJ12" t="str">
        <f>CONCATENATE("AnElement.Melting_Point = ",CHAR(34),TRIM(ElementData!AH12),CHAR(34),CHAR(13),CHAR(10))</f>
        <v xml:space="preserve">AnElement.Melting_Point = "-219.6"_x000D_
</v>
      </c>
      <c r="AK12" t="str">
        <f>CONCATENATE("AnElement.Neel_Point = ",CHAR(34),TRIM(ElementData!AI12),CHAR(34),CHAR(13),CHAR(10))</f>
        <v xml:space="preserve">AnElement.Neel_Point = ""_x000D_
</v>
      </c>
      <c r="AL12" t="str">
        <f>CONCATENATE("AnElement.Phase = ",CHAR(34),TRIM(ElementData!AJ12),CHAR(34),CHAR(13),CHAR(10))</f>
        <v xml:space="preserve">AnElement.Phase = "Gas"_x000D_
</v>
      </c>
      <c r="AM12" t="str">
        <f>CONCATENATE("AnElement.Specific_Heat = ",CHAR(34),TRIM(ElementData!AL12),CHAR(34),CHAR(13),CHAR(10))</f>
        <v xml:space="preserve">AnElement.Specific_Heat = ""_x000D_
</v>
      </c>
      <c r="AN12" t="str">
        <f>CONCATENATE("AnElement.Superconducting_Point = ",CHAR(34),TRIM(ElementData!AL12),CHAR(34),CHAR(13),CHAR(10))</f>
        <v xml:space="preserve">AnElement.Superconducting_Point = ""_x000D_
</v>
      </c>
      <c r="AO12" t="str">
        <f>CONCATENATE("AnElement.Vaporization_Heat = ",CHAR(34),TRIM(ElementData!AM12),CHAR(34),CHAR(13),CHAR(10))</f>
        <v xml:space="preserve">AnElement.Vaporization_Heat = "3.27"_x000D_
</v>
      </c>
      <c r="AP12" t="str">
        <f>CONCATENATE("AnElement.Color = ",CHAR(34),TRIM(ElementData!AN12),CHAR(34),CHAR(13),CHAR(10))</f>
        <v xml:space="preserve">AnElement.Color = "Colorless"_x000D_
</v>
      </c>
      <c r="AQ12" t="str">
        <f>CONCATENATE("AnElement.Electrical_Conductivity = ",CHAR(34),TRIM(ElementData!AO12),CHAR(34),CHAR(13),CHAR(10))</f>
        <v xml:space="preserve">AnElement.Electrical_Conductivity = ""_x000D_
</v>
      </c>
      <c r="AR12" t="str">
        <f>CONCATENATE("AnElement.Electrical_Type = ",CHAR(34),TRIM(ElementData!AP12),CHAR(34),CHAR(13),CHAR(10))</f>
        <v xml:space="preserve">AnElement.Electrical_Type = ""_x000D_
</v>
      </c>
      <c r="AS12" t="str">
        <f>CONCATENATE("AnElement.Magnetic_Type = ",CHAR(34),TRIM(ElementData!AQ12),CHAR(34),CHAR(13),CHAR(10))</f>
        <v xml:space="preserve">AnElement.Magnetic_Type = ""_x000D_
</v>
      </c>
      <c r="AT12" t="str">
        <f>CONCATENATE("AnElement.Mass_Magnetic_Susceptibility = ",CHAR(34),TRIM(ElementData!AR12),CHAR(34),CHAR(13),CHAR(10))</f>
        <v xml:space="preserve">AnElement.Mass_Magnetic_Susceptibility = ""_x000D_
</v>
      </c>
      <c r="AU12" t="str">
        <f>CONCATENATE("AnElement.Molar_Magnetic_Susceptibility = ",CHAR(34),TRIM(ElementData!AS12),CHAR(34),CHAR(13),CHAR(10))</f>
        <v xml:space="preserve">AnElement.Molar_Magnetic_Susceptibility = ""_x000D_
</v>
      </c>
      <c r="AV12" t="str">
        <f>CONCATENATE("AnElement.Refractive_Index = ",CHAR(34),TRIM(ElementData!AT12),CHAR(34),CHAR(13),CHAR(10))</f>
        <v xml:space="preserve">AnElement.Refractive_Index = "1.000195"_x000D_
</v>
      </c>
      <c r="AW12" t="str">
        <f>CONCATENATE("AnElement.Resistivity = ",CHAR(34),TRIM(ElementData!AU12),CHAR(34),CHAR(13),CHAR(10))</f>
        <v xml:space="preserve">AnElement.Resistivity = ""_x000D_
</v>
      </c>
      <c r="AX12" t="str">
        <f>CONCATENATE("AnElement.Volume_Magnetic_Susceptibility = ",CHAR(34),TRIM(ElementData!AV12),CHAR(34),CHAR(13),CHAR(10))</f>
        <v xml:space="preserve">AnElement.Volume_Magnetic_Susceptibility = ""_x000D_
</v>
      </c>
      <c r="AY12" t="str">
        <f>CONCATENATE("AnElement.Allotropic_Multiplicities = ",CHAR(34),TRIM(ElementData!AW12),CHAR(34),CHAR(13),CHAR(10))</f>
        <v xml:space="preserve">AnElement.Allotropic_Multiplicities = "2"_x000D_
</v>
      </c>
      <c r="AZ12" t="str">
        <f>CONCATENATE("AnElement.Common_Compound_Names = ",CHAR(34),TRIM(ElementData!AX12),CHAR(34),CHAR(13),CHAR(10))</f>
        <v xml:space="preserve">AnElement.Common_Compound_Names = "DeuteriumFluoride, HydrogenFluoride, LithiumFluoride, Fluoromethane, Fluoromethane13C1, AmmoniumFluoride, DeuteratedFluoromethane, MolecularFluorine, SodiumFluoride, VinylFluoride, BerylliumFluoride, EthylFluoride, Difluoromethane, OxygenDifluoride, AmmoniumHydrogenDifluoride, PotassiumFluoride, Fluoroacetonitrile, AllylFluoride, SodiumHydrogenDifluoride, AcetylFluoride, MagnesiumFluoride, PolyVinylideneFluoride, 1,1Difluoroethylene, 2Fluoroethanol, CarbonylFluoride, 1,2Difluoroethane, 1,1Difluoroethane, BoronTrifluoride, Trifluoromethane, NitrogenTrifluoride, Fluoroacetone, Epifluorohydrin, Fluoroacetamide, FluoroaceticAcid, Fluorspar, CalciumFluoride, PotassiumHydrogenfluoride, 1,3Difluoropropane, 2,2Difluoropropane, 1Chloro1Fluoroethylene, 1Chloro2Fluoroethylene, 2,2Difluoroethanol, CopperIFluoride, AluminumFluoride, 1,1,1Trifluoroethane, Chlorodifluoromethane, FluoboricAcid, PhosphorusTrifluoride, CarbonTetrafluoride, ChromiumIIFluoride, 1Fluoropentane, Fluorotrimethylsilane, ChlorineTrifluoride, ManganeseIIFluoride, TetramethylammoniumFluoride, LithiumTetrafluoroborate, IronIIFluoride, 3,3,3Trifluoro1Propyne, PotassiumFluorideDihydrate, Trifluoroacetonitrile, DifluoroaceticAcid, 3,3,3Trifluoropropene, 1,3Difluoro2Propanol, Fluorobenzene, Difluorodimethylsilane, FluoroacetylChloride, NickelIIFluoride, CobaltIIFluoride, 3Fluoropyridine, 2Fluoropyridine, 1,1,1Trifluoropropane, MethanesulfonylFluoride, 2,2,2Trifluoroethylamine, HydrogenFluoridePyridine, 2FluoroethylamineHydrochloride, BoronTrifluorideMethanol, FluorophosphoricAcid, Tetrafluoroethylene, PolyTetrafluoroethylene, SodiumFluoroacetate, 2,2,2Trifluoroethanol, FluorosulfonicAcid, Methyltrifluorosilane, 1Chloro1,1Difluoroethane, CopperIIHydroxyfluoride, 2,2,2Trifluoroethanol(O)D1, DeuteratedFluorobenzene, CopperIIFluoride, ScandiumIIIFluoride, DifluorophosphoricAcid, 1,1,2,2Tetrafluoroethane, 1,1,1,2Tetrafluoroethane, 2,2,2TrifluoroethanolD2, SulfurylFluoride, Fluorocyclohexane, PerchlorylFluoride, Dichlorofluoromethane, Deuterated2,2,2Trifluoroethanol, ZincFluoride, BoronTrifluorideDihydrate, Tetrafluorohydrazine, SiliconTetrafluoride, 1Fluorohexane, Chlorotrifluoromethane, RubidiumFluoride, AmmoniumTetrafluoroborate, TitaniumIIIFluoride, EthylFluoroacetate, VanadiumTrifluoride, SulfurTetrafluoride, ChromiumIIIFluoride, SodiumTetrafluoroborate, MethylDifluoroacetate, 2,2DifluoropropionicAcid, EthylenesulfonylFluoride, 3Fluorotoluene, 2Fluorotoluene, 4Fluorotoluene, 2Fluoro3Methylpyridine, 2Fluoro4Methylpyridine, 2Fluoro6Methylpyridine, 2Fluoro5Methylpyridine, 2Fluoroaniline, 3Fluoroaniline, 4Fluoroaniline, IronIIFluorideTetrahydrate, ManganeseIIIFluoride, 3,3,3Trifluoro1,2Epoxypropane, SMinus3,3,3Trifluoro1,2Epoxypropane, RPlus3,3,3Trifluoro1,2Epoxypropane, 1,1,1Trifluoroacetone, 2Fluorophenol, 3Fluorophenol, 4Fluorophenol, 2Amino5Fluoropyridine, 1Chloro3Fluoro2Propanol, IronIIIFluoride, BoronTrifluorideEthylamineComplex, Trifluoroacetamide, BoronTrifluorideMethylEtherate, TrifluoroaceticAcid, 2,2,2TrifluoroethylMethylEther, 3,3,3Trifluoro1Propanol, 1,1,1Trifluoro2Propanol, 2,2,2Trifluoroethylhydrazine, 5Fluoro2Hydroxypyrimidine, 1,2Difluorobenzene, 1,3Difluorobenzene, 1,4Difluorobenzene, CobaltIIFluorideTetrahydrate, DeuteratedTrifluoroaceticAcid, 2,6Difluoropyridine, CobaltIIIFluoride, 2,4Difluoropyrimidine, 2,2,2Trifluoroethanethiol, Chlorotrifluoroethylene, PolyChlorotrifluoroethylene, NitrosylTetrafluoroborate, 1,1Dichloro1Fluoroethane, 1Fluoroheptane, 1Chloro2,2,2Trifluoroethane, SulfurylChlorideFluoride, LithiumTrifluoroacetate, Pentafluoroethane, 1Ethynyl4Fluorobenzene, 1Ethynyl2Fluorobenzene, 1Ethynyl3Fluorobenzene, Dichlorodifluoromethane, 4Fluorobenzonitrile, 2Fluorobenzonitrile, 3Fluorobenzonitrile, PotassiumMethyltrifluoroborate, 2,2DifluorocyclopropanecarboxylicAcid, 4Fluorostyrene, 3Fluorostyrene, 2Fluorostyrene, TitaniumIVFluoride, PotassiumTrifluorohydroxyborate, EthylDifluoroacetate, 4Fluorobenzaldehyde, BenzoylFluoride, 2Fluorobenzaldehyde, 3Fluorobenzaldehyde, 1Ethyl4Fluorobenzene, 4FluoroOrthoXylene, 3Fluoro1,2Dimethylbenzene, 2Fluoro1,3Dimethylbenzene, 3Fluoroisonicotinaldehyde, 2Fluoro3Pyridinecarboxaldehyde, 2Fluoro5Methylaniline, 3Fluorobenzylamine, 2Fluorobenzylamine, 4Fluorobenzylamine, 4Fluoro2Methylaniline, 3Fluoro4Methylaniline, 3Fluoro2Methylaniline, 4FluoroNMethylaniline, 2Fluoro4Methylaniline, 4Fluoro3Methylaniline, 3FluoroNMethylaniline, 5Fluoro2Methylaniline, RMinus3FluoropyrrolidineHydrochloride, SPlus3FluoropyrrolidineHydrochloride, StrontiumFluoride, PotassiumTetrafluoroborate, PhosphorusPentafluoride, 1,1,1Trifluoro2Butanone, 3Fluoroanisole, 3FluorobenzylAlcohol, 2FluorobenzylAlcohol, 4Fluoro2Methylphenol, 4Fluoro3Methylphenol, 2Fluoro5Methylphenol, 2Fluoroanisole, 4Fluoroanisole, 4FluorobenzylAlcohol, 4Fluoro1,3Diaminobenzene, 4Fluoro1,2Phenylenediamine, 2FluoroethylChloroformate, GalliumIIIFluoride, SilverIFluoride, VanadiumIVFluoride, 1Bromo2Fluoroethane, VanadiumVOxyfluoride, ChromiumIIIFluorideTetrahydrate, NMethyltrifluoroacetamide, 2Amino4Fluorophenol, TrifluoroboraneAcetate, BoronTrifluoridePropanol, MethylTrifluoroacetate, 3,3,3TrifluoropropionicAcid, 2,2,2TrifluoroethylFormate, PolyEthyleneCoTetrafluoroethylene, 4,4,4Trifluorobutanol, 2Trifluoromethyl2Propanol, 3Fluorocatechol, 2,4Difluorotoluene, 2,5Difluorotoluene, 3,4Difluorotoluene, 2,6Difluorotoluene, 2,3Difluorotoluene, 2Fluorothiophenol, 3Fluorothiophenol, 4Fluorothiophenol, 5Fluorocytosine, 2,5Difluoroaniline, 2,6Difluoroaniline, 3,5Difluoroaniline, 2,3Difluoroaniline, 3,4Difluoroaniline, 2,4Difluoroaniline, 2Chloro2,2Difluoroacetamide, 3,3DifluoroazetidineHydrochloride, BoronTrifluorideMethylSulfideComplex, TrifluoroacetaldehydeMethylHemiacetal, 5Fluorouracil, 3,5Difluorophenol, 2,4Difluorophenol, 2,6Difluorophenol, 2,3Difluorophenol, 2,5Difluorophenol, 3,4Difluorophenol, Cis1S,2S1,2Dihydro3Fluorocatechol, ChlorinePentafluoride, ChlorodifluoroaceticAcid, 1Chloro3Fluorobenzene, 1Chloro2Fluorobenzene, 1Chloro4Fluorobenzene, IronIIIFluorideTrihydrate, AmmoniumTrifluoroacetate, 2Chloro3Fluoropyridine, 2Chloro5Fluoropyridine, 5Chloro2Fluoropyridine, BoronTrifluorideDimethanol, ArsenicTrifluoride, 1,1,3,3,3Pentafluoropropene, 1,1,2,2TetrafluoroethylMethylEther, 2,2,3,3Tetrafluoro1Propanol, 5Fluorouracil15N2, 1,2,4Trifluorobenzene, 1,3,5Trifluorobenzene, 1,2,3Trifluorobenzene, 1Fluorooctane, TrifluoroacetylChloride, 2Chloro5Fluoropyrimidine, 1,2Dichloro1,2Difluoroethylene, DimethylaminoSulfurTrifluoride, NitroniumTetrafluoroborate, TetrafluoroboricAcidDimethylEtherComplexMoleComplex, PotassiumVinyltrifluoroborate, 1,1,1,3,3Pentafluoropropane, 1,1,2,2,3Pentafluoropropane, 2,4,6Trifluoropyrimidine, 4Ethynyl1Fluoro2Methylbenzene, 1,2Dichloro1,1Difluoroethane, CyanuricFluoride, 5Fluoroindole, 4Fluorophenylacetonitrile, 2Fluorophenylacetonitrile, 6Fluoroindole, 5Fluoro2Methylbenzonitrile, 2Fluoro5Methylbenzonitrile, 4Fluoroindole, 4Fluoro2Methylbenzonitrile, 3Fluoro4Methylbenzonitrile, 3Fluorophenylacetonitrile, 2,2,2TrifluoroethylamineHydrochloride, SodiumTrifluoroacetate, 3TrifluoromethylPyrazole, 2Amino6Fluorobenzonitrile, 5Amino2Fluorobenzonitrile, 2Amino5Fluorobenzonitrile, 1Fluoro4,1MethylethenylBenzene, 2Chloro1,1,1,2Tetrafluoroethane, BromineTrifluoride, SodiumTrifluoroacetate13C1, 2FluorophenylIsocyanate, 3FluorophenylIsocyanate, 2Fluoro4Hydroxybenzonitrile, 4FluorophenylIsocyanate, Trichlorofluoromethane, Hexafluoroethane, AluminumFluorideTrihydrate, 1Ethynyl2,4Difluorobenzene, 1Ethynyl3,5Difluorobenzene, 3,4Difluorophenylacetylene, 2Fluoroacetophenone, 3Fluoroacetophenone, 3Fluoro2Methylbenzaldehyde, 4Fluoro3Methylbenzaldehyde, 2Fluoro5Methylbenzaldehyde, 3Fluoro4Methylbenzaldehyde, 2,4FluorophenylOxirane, 4Fluoro2Methylbenzaldehyde, 5Fluoro2Methylbenzaldehyde, 4Fluoroacetophenone, 2Hydroxy2trifluoromethylPropionitrile, 2,6Difluorobenzonitrile, 2,5Difluorobenzonitrile, 2,3Difluorobenzonitrile, 2,4Difluorobenzonitrile, 3,4Difluorobenzonitrile, 3,5Difluorobenzonitrile, SPlus2TrifluoromethylPyrrolidine, 2TrifluoromethylPyrrolidine, R2TrifluoromethylPyrrolidine, 2Fluorobenzamide, 3Fluorobenzamide, 4Fluorobenzamide, Syn4Fluorobenzaldoxime, PotassiumFluorosulfate, 4FluoroAlphaMethylbenzylamine, 3Fluorophenethylamine, 4Fluorophenethylamine, 2Fluorophenethylamine, 4FluoroNMethylbenzylamine, 2FluoroNMethylbenzylamine, 3FluoroNMethylbenzylamine, 4FluoropiperidineHydrochloride, 3FluoropiperidineHydrochloride, BoronTrifluorideTetrahydrofuranComplex, 4FluorophenylboronicAcid, 3FluorophenylboronicAcid, 2FluorophenylboronicAcid, VinylTrifluoroacetate, 2TrifluoromethylAcrylicAcid, Sarin, 4FluorobenzoicAcid, 3Fluorosalicylaldehyde, 2FluorobenzoicAcid, 5Fluorosalicylaldehyde, 3FluorobenzoicAcid, 2,6Difluorostyrene, 4FluoroAlphaMethylbenzylAlcohol, 4FluorophenethylAlcohol, 2FluorophenethylAlcohol, 4Fluoro3Methylanisole, 3FluorophenethylAlcohol, 2FluoroAlphaMethylbenzylAlcohol, 2Fluoro5Methylanisole, 2Amino6Fluorobenzylamine, EthylChlorofluoroacetate, 2Fluoro5PyridylboronicAcid, 1Bromo3Fluoropropane, 1Fluoro3Nitrobenzene, 2FluoronicotinicAcid, 6FluoropicolinicAcid, 6FluoronicotinicAcid, 2FluoroisonicotinicAcid, 3FluoroisonicotinicAcid, 1Fluoro2Nitrobenzene, 1Fluoro4Nitrobenzene, BoronTrifluorideDiethylEtherate10B1, 3FluoroPAnisidine, 5Fluoro2Methoxyaniline, BoronTrifluorideDiethylEtherate, 2,2,2TrifluoroethylAcetate, EthylTrifluoroacetate, 2,3Difluorobenzaldehyde, 2,6Difluorobenzaldehyde, 3,4Difluorobenzaldehyde, 2,4Difluorobenzaldehyde, 2,5Difluorobenzaldehyde, 3,5Difluorobenzaldehyde, 2Fluoro6Methoxyphenol, 4Fluoro2Methoxyphenol, 4Fluorothioanisole, 4FluorobenzylMercaptan, 2Fluorothioanisole, TrimethylTrifluoromethylSilane, 1Chloro2,3,3Trifluorocyclobutene, 2Bromo1,1Difluoroethylene, 3,3,3TrifluoroDLAlanine, 2,4DifluoroNMethylaniline, 2,4Difluorobenzylamine, 2,5Difluorobenzylamine, 2,6Difluorobenzylamine, 3,4Difluorobenzylamine, 3,5Difluorobenzylamine, 2,3Difluorobenzylamine, SodiumFluorophosphate, 3,3,3TrifluorolacticAcid, SMinusTrifluorolacticAcid, FluorosilicicAcid, TrifluoroacetaldehydeEthylHemiacetal, 5Fluoro2Methoxy4,1HPyrimidinone, 2,4Difluoroanisole, 2,5Difluoroanisole, Alpha,alphaDifluoroanisole, 2,6DifluorobenzylAlcohol, 2,3DifluorobenzylAlcohol, 2,4DifluorobenzylAlcohol, 2,5DifluorobenzylAlcohol, 3,4DifluorobenzylAlcohol, 3,5DifluorobenzylAlcohol, 3,4Difluoroanisole, 3,5Difluoroanisole, 2,5Difluorophenylhydrazine, MethylChlorodifluoroacetate, 1Chloro1,2,2Trifluorocyclobutane, PolyEthyleneAltChlorotrifluoroethylene, 2Chloro5Fluorotoluene, 3Chloro2Fluorotoluene, 2Chloro6Fluorotoluene, 2Chloro4Fluorotoluene, 4Chloro2Fluorotoluene, 5Chloro2Fluorotoluene, 2FluorobenzylChloride, 3FluorobenzylChloride, 4FluorobenzylChloride, Pentafluoropropionitrile, 4FluorobenzoicAcid(Alpha)13C1,(2,3,5,6)D4, 2Chloro6Fluoroaniline, 3Chloro4Fluoroaniline, 4Chloro2Fluoroaniline, 2Chloro4Fluoroaniline, 3Chloro2Fluoroaniline, 5Chloro2Fluoroaniline, 2Chloro4Fluorotoluene(Alpha)13C1, SilverIIFluoride, YttriumIIIFluoride, VanadiumVFluoride, HexafluorophosphoricAcid, SulfurHexafluoride, 2,3,4Trifluorotoluene, Alpha,Alpha,AlphaTrifluorotoluene, 4Fluorophthalonitrile, MelaminehydrogenFluoride, 2,4Difluorothiophenol, 3,4Difluorothiophenol, 1Fluoronaphthalene, 1Fluorononane, 2Chloro5Fluorophenol, 2Chloro4Fluorophenol, 3Chloro4Fluorophenol, 4Chloro3Fluorophenol, 4Chloro2Fluorophenol, 2Chloro6Fluorophenol, SilverIHydrogenfluoride, Lithium3Fluoropyridine2Carboxylate, 2,4,6Trifluoroaniline, 2,3,4Trifluoroaniline, 2,3,6Trifluoroaniline, 2,4,5Trifluoroaniline, 4TrifluoromethylPyridine, 3,4,5Trifluoroaniline, 3TrifluoromethylPyridine, 2TrifluoromethylPyridine, TrimethyloxoniumTetrafluoroborate, 2,4,5Trifluorophenol, 2,3,4Trifluorophenol, 2,3,6Trifluorophenol, 2,4,6Trifluorophenol, 2,3,5Trifluorophenol, 5Fluoro6HydroxyhydrouracilMonohydrate, Ethyl2Fluoroacetoacetate, RPlus1Fluoro2Octanol, 1Chloro2,4Difluorobenzene, 1Chloro2,5Difluorobenzene, 4Chloro1,2Difluorobenzene, 1Chloro3,5Difluorobenzene, GermaniumIVFluoride, Bromotrifluoromethane, 2,2,3,3,3Pentafluoropropylamine, Trifluoromethanesulfonamide, 2Fluoro5Formylbenzonitrile, 5Fluoro2Methylindole, TetraethylammoniumFluoride, Hexafluoropropene, 2,2,3,3,3Pentafluoro1Propanol, 1,2,3,5Tetrafluorobenzene, 1,2,3,4Tetrafluorobenzene, 1,2,4,5Tetrafluorobenzene, TrifluoromethanesulfonicAcid, 3Methyl5TrifluoromethylPyrazole, DimethylFluoromalonate, 5Fluoro1Indanone, 6Fluoro1Indanone, 4Fluoro1Indanone, Trans4Fluorocinnamaldehyde, CadmiumFluoride, ChloromethylTrifluoromethylSulfide, 2,3,5,6Tetrafluoropyridine, DeuteratedTrifluoromethanesulfonicAcid, 2Fluoro6Methoxybenzonitrile, 3Fluoro4MethylphenylIsocyanate, 5Fluoro2MethylphenylIsocyanate, 4FluorobenzylIsocyanate, 2Fluoro5MethylphenylIsocyanate, 2FluorobenzylIsocyanate, 3FluorobenzylIsocyanate, 5Fluoro2Methoxybenzonitrile, 6Fluoro2Methylbenzoxazole, 4Fluoro3MethylphenylIsocyanate, 5Fluoro2Oxindole, CesiumFluoride, LithiumHexafluorophosphate, 1,1,1,3,3,3Hexafluoropropane, PotassiumTrifluoroacetate, 4Fluoropropiophenone, 2FluorophenylAcetone, 4FluorophenylAcetone, 2Fluoropropiophenone, SodiumChlorodifluoroacetate, 2,2Dichloro1,1,1Trifluoroethane, 5Fluoro2,3HBenzoxazolone, 2Fluoroadenine, 2,3Difluorophenylacetonitrile, 2,4Difluorophenylacetonitrile, 2,5Difluorophenylacetonitrile, 2,6Difluorophenylacetonitrile, 3,4Difluorophenylacetonitrile, 3,5Difluorophenylacetonitrile, 3TrifluoromethylPiperidine, 2Fluoroacetanilide, 4Fluoroacetanilide, 3Fluoroacetanilide, 4FluorophenylIsothiocyanate, 2FluorophenylIsothiocyanate, 2Fluorobenzothiazole, 3FluorophenylIsothiocyanate, 4Fluoro3MethylphenylboronicAcid, 4Fluoro2MethylphenylboronicAcid, 2Fluoro4MethylphenylboronicAcid, 3Fluoro4MethylphenylboronicAcid, 2Fluoro5MethylphenylboronicAcid, 5Fluoro2MethylphenylboronicAcid, 2,2DifluorosuccinicAcid, E4,4,4Trifluoro3Methyl2ButenoicAcid, Methyl4,4,4Trifluorocrotonate, 1TrifluoromethylEthenylAcetate, 1,1,1Trifluoro2,4Pentanedione, 2,2,2TrifluoroethylAcrylate, Allyltrifluoroacetate, Z4,4,4Trifluoro3Methyl2ButenoicAcid, 1TrifluoromethylCyclopropane1CarboxylicAcid, GE, Dimefox, FluorophenylaceticAcid, Methyl4Fluorobenzoate, 3Fluoro4Methoxybenzaldehyde, 2FluorophenylaceticAcid, 5Fluoro2Hydroxyacetophenone, 3FluorophenylaceticAcid, 3Fluoro2MethylbenzoicAcid, 5Fluoro2MethylbenzoicAcid, 2Fluoro5MethylbenzoicAcid, 4Fluoro2Hydroxyacetophenone, 4FluorophenylAcetate, 4Fluoro3MethylbenzoicAcid, 5Fluoro2Methoxybenzaldehyde, Methyl2Fluorobenzoate, 2Fluoro4Methoxybenzaldehyde, 2Fluoro6Methoxybenzaldehyde, 2Fluoro5Methoxybenzaldehyde, 2Fluoro3Methoxybenzaldehyde, 4Fluoro2MethylbenzoicAcid, 3FluorophenylAcetate, 4Fluoro3Methoxybenzaldehyde, 3Fluoro4MethylbenzoicAcid, 4FluorophenylaceticAcid, 4Fluorobenzamidoxime, 2FluorobenzoicHydrazide, 3FluorobenzoicHydrazide, 4FluorobenzoicHydrazide, Chloropentafluoroethane, SeleniumTetrafluoride, 1Bromo4Fluorobutane, 2,4DifluorophenylIsocyanate, 2,6DifluorophenylIsocyanate, 2,5DifluorophenylIsocyanate, 3,4DifluorophenylIsocyanate, 3,5DifluorophenylIsocyanate, 2Fluoro4Nitrotoluene, 2Fluoro6Nitrotoluene, 3Fluoro4Nitrotoluene, 2Amino5FluorobenzoicAcid, 2Amino4FluorobenzoicAcid, 2Amino6FluorobenzoicAcid, 4Amino2FluorobenzoicAcid, 2Fluoro5Nitrotoluene, 4Fluoro2Nitrotoluene, 5Fluoro2Nitrotoluene, 4Fluorothiobenzamide, 4Chloro2Fluorobenzonitrile, 2Chloro6Fluorobenzonitrile, 2Chloro4Fluorobenzonitrile, 3Chloro4Fluorobenzonitrile, 5Chloro2Fluorobenzonitrile, 3Chloro2Fluorobenzonitrile, 3Chloro5Fluorobenzonitrile, BoronTrifluorideTertButylMethylEtherate, LithiumTrifluoromethanesulfonate, Methyl3,3,3Trifluoropyruvate, 3TrifluoromethylButyricAcid, IsopropylTrifluoroacetate, 5FluorosalicylicAcid, 2Fluoro6HydroxybenzoicAcid, 3Fluoro4HydroxybenzoicAcid, 4FluorosalicylicAcid, 4Fluoro3HydroxybenzoicAcid, 2Fluoro5Nitroaniline, 4Fluoro3Nitroaniline, 4Fluoro2Nitroaniline, 2Fluoro4Nitroaniline, 2,6Difluoroacetophenone, 2,4Difluoroacetophenone, 2,5Difluoroacetophenone, 3,4Difluoroacetophenone, 3,5Difluoroacetophenone, 1,4Dimethoxy2Fluorobenzene, 4Fluoroveratrole, 1Fluoro3,5Dimethoxybenzene, TinIIFluoride, 2Amino4,4,4TrifluorobutyricAcid, 3Amino4,4,4TrifluorobutyricAcid, N2HydroxyethylTrifluoroacetamide, NMethoxyNMethyl2,2,2Trifluoroacetamide, 2,3,6Trifluorobenzonitrile, 2,4,5Trifluorobenzonitrile, 2,3,4Trifluorobenzonitrile, 3,4,5Trifluorobenzonitrile, 2,4,6Trifluorobenzonitrile, 2Fluoro6Nitrophenol, 3Fluoro4Nitrophenol, 5Fluoro2Nitrophenol, 4Fluoro2Nitrophenol, 2Fluoro4Nitrophenol, 2,6Difluorobenzamide, 2,4Difluorobenzamide, 3,4Difluorobenzamide, 3,5Difluorobenzamide, 2,3Difluorobenzamide, 3,3DifluoropiperidineHydrochloride, 4,4DifluoropiperidineHydrochloride, 2,4DifluorophenylboronicAcid, 3,4DifluorophenylboronicAcid, 2,6DifluorophenylboronicAcid, 3,5DifluorophenylboronicAcid, 2,5DifluorophenylboronicAcid, 2,3DifluorophenylboronicAcid, Allyl1,1,2,2TetrafluoroethylEther, 2,2Difluoro1,3Benzodioxole, 2,6DifluorobenzoicAcid, 2,5DifluorobenzoicAcid, 2,3DifluorobenzoicAcid, 2,4DifluorobenzoicAcid, 3,4DifluorobenzoicAcid, 3,5DifluorobenzoicAcid, 3,5Difluorosalicylaldehyde, 5Fluoro1,3Dimethyluracil, 5Fluoro2Ethoxy4,1HPyrimidinone, SEthylTrifluorothioacetate, 2,6DifluoroAlphaMethylbenzylAlcohol, 5Fluoro2MercaptobenzylAlcohol, EthylChlorodifluoroacetate, 4FluorobenzoylChloride, 2FluorobenzoylChloride, 2Chloro6Fluorobenzaldehyde, 3FluorobenzoylChloride, 3Chloro4Fluorobenzaldehyde, 2Chloro4Fluorobenzaldehyde, 3Chloro2Fluorobenzaldehyde, 4Chloro3Fluorobenzaldehyde, 2,5Difluoronitrobenzene, 2,4Difluoronitrobenzene, 3,4Difluoronitrobenzene, 3,5Difluoronitrobenzene, 2,6Difluoronitrobenzene, 2DifluoromethoxyAniline, 4DifluoromethoxyAniline, 3DifluoromethoxyAniline, 4FluorobenzoylChloride(Carbonyl)13C1, 3Chloro4Fluorobenzylamine, 2Chloro4Fluorobenzylamine, Methyl2,3,3,3Tetrafluoropropionate, 2,3,4Trifluorobenzaldehyde, 2,3,6Trifluorobenzaldehyde, 3,4,5Trifluorobenzaldehyde, 2,4,5Trifluorobenzaldehyde, 2,3,5Trifluorobenzaldehyde, 4Methylbenzotrifluoride, 3Methylbenzotrifluoride, BenzenesulfonylFluoride, DiisobutylaluminumFluoride, 1Fluorodecane, 2Chloro5Fluoroanisole, 4Chloro3Fluoroanisole, 2Chloro6FluorobenzylAlcohol, 4Chloro2Fluoroanisole, 2Chloro4Fluoroanisole, 2Chloro4FluorobenzylAlcohol, 3Chloro5Fluoroanisole, 3Chloro4Fluorophenylhydrazine, Bromotrifluoroethylene, TetramethylammoniumTetrafluoroborate, 4TrifluoromethylAniline, 2TrifluoromethylAniline, 3TrifluoromethylAniline, 6Fluoro2Methylquinoline, DiethylaminoSulfurTrifluoride, TriethylamineTrihydrofluoride, TetrafluoroboricAcidDiethylEtherComplex, Hexafluoro1,3Butadiene, Hexafluoro2Butyne, 2,2,3,3Tetrafluoro1,4Butanediol, 3TrifluoromethylPhenol, 4TrifluoromethylPhenol, 2Hydroxybenzotrifluoride, TrifluoromethoxyBenzene, 2,3,6TrifluorobenzylAlcohol, 2,4,5TrifluorobenzylAlcohol, 3,4,5TrifluorobenzylAlcohol, 5Amino2TrifluoromethylPyridine, 2Amino6TrifluoromethylPyridine, 4Amino3TrifluoromethylPyridine, 2Amino5TrifluoromethylPyridine, 3,4Fluorophenyl1HPyrazole, 2,6DifluorobenzylChloride, 2FluorophenylhydrazineHydrochloride, 3FluorophenylhydrazineHydrochloride, 4FluorophenylhydrazineHydrochloride, AmmoniumHexafluorophosphate, 2TrifluoroacetylPyrrole, 2Hydroxy5TrifluoromethylPyridine, 2Hydroxy4TrifluoromethylPyridine, 4Fluorobenzoylacetonitrile, 2Chloro4,6Difluoroaniline, HexafluorotitanicAcid, TrimethylsulphoniumTetrafluoroborate, PotassiumButyltrifluoroborate, PentafluoropropionicAcid, 3,3,4,4,4Pentafluoro2Butanol, 1TrifluoroacetylImidazole, 4Hydroxy6TrifluoromethylPyrimidine, 2Hydroxy4TrifluoromethylPyrimidine, 4Fluorobenzotrifluoride, 2,3,5,6Tetrafluorotoluene, 2Fluorobenzotrifluoride, 3Fluorobenzotrifluoride, MethylTrifluoromethanesulfonate, 6Fluorochromone, 5,4Fluorophenyl1HTetrazole, 2,2,4,4Tetrafluoro1,3Dithietane, 4,4DifluorocyclohexanecarboxylicAcid, 2,4Fluorophenyl3Butyn2Ol, Cyclopropyl4FluorophenylKetone, 2Dimethylamino6Fluorobenzonitrile, 2Chloro3,5Difluorophenol, Methoxyflurane, 2,4Dichloro1Fluorobenzene, 1,3Dichloro2Fluorobenzene, 1,2Dichloro4Fluorobenzene, 1,4Dichloro2Fluorobenzene, 2,3,4,5Tetrafluoroaniline, 2,3,5,6Tetrafluoroaniline, 2,3,4,6Tetrafluoroaniline, 3Fluoro4TrifluoromethylPyridine, 4FluorobenzoylIsocyanate, 5Fluoroisatin, 7Fluoroindole1H2,3Dione, 3,4FluorophenoxyPropionitrile, 2FluorophenethylIsocyanate, 4FluorophenethylIsocyanate, 3,4Fluorophenyl2Propenamide, 3,3Fluorophenyl2Propenamide,PredominantlyTrans, TetramethylammoniumFluorideTetrahydrate, 6Fluoro1,2,3,4Tetrahydro2Methylquinoline, Bromochlorodifluoromethane, BoronTrifluoridePhosphoricAcidComplex, Trans2,4FluorophenylVinylboronicAcid, Trans2,3FluorophenylVinylboronicAcid, PerfluoromethylVinylEther, Hexafluoroacetone, HexafluoropropyleneOxide, 2,3,5,6Tetrafluorophenol, 4Amino2,3,5,6Tetrafluoropyridine, Ethyl4,4,4Trifluoro2Butynoate, 3FluorophthalicAnhydride, 4FluorophthalicAnhydride, 2Fluoro5Nitrobenzonitrile, 3FluorocinnamicAcid, AlphaFluorocinnamicAcid, 2FluorocinnamicAcid, 4FluorocinnamicAcid, Trans3FluorocinnamicAcid, 6Fluoro4Chromanone, AlphaCyclopropyl4FluorobenzylAlcohol, 1Chloro2,4,6Trifluorobenzene, 2,4Dichloro5Fluoropyrimidine, 3,5Dichloro1FluoropyridiniumTriflate, AmmoniumTrifluoromethanesulfonate, 3,5Difluoro4Formylbenzonitrile, DeuteratedMethylTrifluoromethaneSulfonate, 6Fluoro2H1,4Benzoxazin3,4HOne, 4FluorobenzylIsothiocyanate, 5Fluoro2Methylbenzothiazole, ZirconiumIVFluoride, TetraethylammoniumFluorideHydrate, 3Fluoro4FormylphenylboronicAcid, 2Fluoro3FormylphenylboronicAcid, 2Fluoro4FormylphenylboronicAcid, 4Fluoro3FormylphenylboronicAcid, SodiumHexafluorophosphate, 1,1,1,3,3,3Hexafluoro2Propanol, Pentafluorobenzene, 1,1,1Trifluorohexane2,4Dione, Ethyl4,4,4Trifluorocrotonate, 2,2,2TrifluoroethylMethacrylate, 4Ethoxy1,1,1Trifluoro3Buten2One, AlphaTrifluoromethylGammaValerolactone, Poly2,2,2TrifluoroethylMethacrylate, 1TrifluoromethylCyclobutanecarboxylicAcid, Methyl2Fluorophenylacetate, Ethyl4Fluorobenzoate, Ethyl3Fluorobenzoate, 2Fluoro4Methoxyacetophenone, 3Fluoro4Methoxyacetophenone, 3,4FluorophenylPropionicAcid, 3,3FluorophenylPropionicAcid, 5Fluoro2Hydroxypropiophenone, 3,2FluorophenylPropionicAcid, 5Fluoro2Methoxyacetophenone, RPlus3,3Difluoro1,2Heptanediol, 2Amino6Fluorobenzothiazole, 1Fluoro4TrimethylsilylBenzene, 5Chloro2,4,6Trifluoropyrimidine, TrifluoromethanesulfonylChloride, 4FluorobenzylmagnesiumChloride, 3Fluoro2MethylphenylmagnesiumChloride, 1,1,1,3,3,3Hexafluoro2Propanol(O)D1, Pentafluoropyridine, 2Fluoro5Nitrobenzaldehyde, 4Fluoro3Nitrobenzaldehyde, 3DifluoromethoxyBenzonitrile, 2Amino5Trifluoromethyl1,3,4Thiadiazole, N,NDiethyl2,2,2Trifluoroacetamide, 2FluoroDLAlphaPhenylglycine, XenonDifluoride, 2Chloro4FluorobenzylCyanide, 2Chloro6Fluorophenylacetonitrile, ArsenicPentafluoride, 5Fluoro2MethoxyphenylboronicAcid, 2Fluoro6MethoxyphenylboronicAcid, 3Fluoro4MethoxyphenylboronicAcid, 4Fluoro2MethoxyphenylboronicAcid, 2Fluoro3MethoxyphenylboronicAcid, 2Fluoro5MethoxyphenylboronicAcid, BisTrifluoromethylPeroxide, 2HHeptafluoropropane, 1HHeptafluoropropane, Deuterated1,1,1,3,3,3Hexafluoro2Propanol, Methyl4,4,4Trifluoroacetoacetate, Ethyl3,3,3Trifluoropyruvate, 2,2,2TrifluoroethylButyrate, Ethyl4,4,4Trifluorobutyrate, ButylTrifluoroacetate, 2EthynylAlpha,Alpha,AlphaTrifluorotoluene, 4EthynylAlpha,Alpha,AlphaTrifluorotoluene, 3EthynylAlpha,Alpha,AlphaTrifluorotoluene, 3Fluoro4HydroxyphenylaceticAcid, 3Fluoro4MethoxybenzoicAcid, 5Fluoro2MethoxybenzoicAcid, 3Fluoro4Hydroxy5Methoxybenzaldehyde, 2Fluoro6MethoxybenzoicAcid, Methyl5Fluoro2Hydroxybenzoate, 4FluorophenoxyaceticAcid, 2,4Difluoropropiophenone, SMinus1,1,1Trifluoroheptan2Ol, RPlus1,1,1Trifluoroheptan2Ol, RMinus1,4Fluorophenoxy2Propanol, SPlus1,4Fluorophenoxy2Propanol, 2Fluorophenylthiourea, 4FluorophenylThiourea, 3FluorophenylThiourea, 1,1Dichloro1,2,2,2Tetrafluoroethane, Tetrafluorodichloroethane, 1,2Dichlorotetrafluoroethane, Methyl3Amino4,4,4Trifluorobutyrate, 3TrifluoromethylBenzonitrile, 4TrifluoromethylBenzonitrile, 2TrifluoromethylBenzonitrile, 4Fluoro2Nitroanisole, 2Fluoro4Nitroanisole, 4Fluoro3NitrobenzylAlcohol, 2Fluoro5NitrobenzylAlcohol, 2,4DifluorophenylIsothiocyanate, 2,5DifluorophenylIsothiocyanate, 3,5DifluorophenylIsothiocyanate, 3Chloro4FluorophenylIsocyanate, 3Chloro2FluorophenylIsocyanate, 4Chloro2FluorophenylIsocyanate, IndiumIIIFluoride, PerfluorosuccinicAnhydride, SodiumTrifluoromethanesulfonate, 6TrifluoromethylNicotinonitrile, 2,4DifluorophenylaceticAcid, 2,6DifluorophenylaceticAcid, 2,3DifluorophenylaceticAcid, 2,5DifluorophenylaceticAcid, 3,4DifluorophenylaceticAcid, 3,5DifluorophenylaceticAcid, 4DifluoromethoxyBenzaldehyde, 2DifluoromethoxyBenzaldehyde, 3DifluoromethoxyBenzaldehyde, Methyl2,6Difluorobenzoate, Methyl3,4Difluorobenzoate, Methyl2,4Difluorobenzoate, 2,6Difluoro4Methoxybenzaldehyde, 3TrifluoromethylStyrene, 2TrifluoromethylStyrene, 4TrifluoromethylStyrene, 5Fluoro2MercaptobenzoicAcid, 2Fluorobiphenyl, 4Fluorobiphenyl, 3Fluoro4MethylbenzoylChloride, 2Chloro4Fluoroacetophenone, 4FluorophenylacetylChloride, 2Chloro6Fluoro3Methylbenzaldehyde, 6Chloro2Fluoro3Methylbenzaldehyde, 4Fluoro3MethylbenzoylChloride, 5Fluoro2MethylbenzoylChloride, 2,3,4TrifluorophenylIsocyanate, 5Amino2,2Difluoro1,3Benzodioxole, 4,5DifluoroanthranilicAcid, 2Chloro6Fluorobenzaldoxime, CalciumFluorophosphateDihydrate, 5FluorooroticAcid, Glycidyl1,1,2,2TetrafluoroethylEther, 4,5Difluoro2Nitroaniline, 2,2,2Trifluoroacetophenone, 3TrifluoromethylBenzaldehyde, 4TrifluoromethylBenzaldehyde, 2TrifluoromethylBenzaldehyde, 2,4,5Trifluoroacetophenone, 1,2Difluoro4,5Dimethoxybenzene, 1,4Difluoro2,5Dimethoxybenzene, PToluenesulfonylFluoride, 4FluorophenylMethylSulfone, AlphaToluenesulfonylFluoride, 2FluorophenylMethylSulfone, 3Chloro4FluorophenylboronicAcid, 5Chloro2FluorophenylboronicAcid, 2Chloro6FluorophenylboronicAcid, ChlorotrifluoroethaneTrifluoromethane, 2Chloro6FluorobenzoicAcid, 2Chloro4FluorobenzoicAcid, 4FluorophenylChloroformate, 3Chloro4FluorobenzoicAcid, 4Chloro2FluorobenzoicAcid, 5Chloro2FluorobenzoicAcid, 3Chloro2FluorobenzoicAcid, 3Chloro5Fluoro4Hydroxybenzaldehyde, BrominePentafluoride, 2Bromo3,3,3Trifluoro1Propene, EthylDichlorofluoroacetate, 1Bromo2Fluorobenzene, 1Bromo3Fluorobenzene, 1Bromo4Fluorobenzene, 2,3,5,6Tetrafluorobenzonitrile, 2,3,4,5Tetrafluorobenzonitrile, 2,3,6Trifluorobenzamide, 3,4,5Trifluorobenzamide, 6TrifluoromethylPyridine3Carboxaldehyde, 2TrifluoromethylBenzylamine, 3TrifluoromethylBenzylamine, 4TrifluoromethylBenzylamine, 2Methyl3TrifluoromethylAniline, 4Methyl3TrifluoromethylAniline, 4TrifluoromethylNMethylaniline, 2TrifluoromethylNMethylaniline, MorpholinosulfurTrifluoride, SulfanilylFluoride, 2Fluorobenzenesulfonamide, 3Fluorobenzenesulfonamide, 4Fluorobenzenesulfonamide, BariumFluoride, 2Chloro1Fluoro4Nitrobenzene, 2Chloro5Fluoronitrobenzene, 4FluorophenethylamineHydrochloride, 2,3,4TrifluorophenylboronicAcid, 2,3,6TrifluorophenylboronicAcid, 2,4,6TrifluorophenylboronicAcid, 2,4,5TrifluorophenylboronicAcid, 2,3,5TrifluorophenylboronicAcid, 3,4,5TrifluorophenylboronicAcid, 5Bromo2Fluoropyridine, 2Bromo5Fluoropyridine, 3Bromo5Fluoropyridine, 2,3,5,6Tetrafluoro4Pyridinecarbonitrile, 2,3,6TrifluorobenzoicAcid, 2,4,5TrifluorobenzoicAcid, 3,4,5TrifluorobenzoicAcid, 2,3,4TrifluorobenzoicAcid, 2,4,6TrifluorobenzoicAcid, 1Phenyl2,2,2Trifluoroethanol, 3TrifluoromethylBenzylAlcohol, 3TrifluoromethylAnisole, 4TrifluoromethylBenzylAlcohol, 2TrifluoromethylBenzylAlcohol, AlphaTrifluoromethylBenzylAlcohol, 4TrifluoromethoxyToluene, RMinusAlphaTrifluoromethylBenzylAlcohol, SPlusAlphaTrifluoromethylBenzylAlcohol, 4Trifluoromethyl1,2Phenylenediamine, 5Trifluoromethyl1,3Phenylenediamine, 3TrifluoromethylPhenylhydrazine, 4TrifluoromethylPhenylhydrazine, 2TrifluoromethylPhenylhydrazine, 2Trifluoromethyl1,4Phenylenediamine, 2,6DifluorobenzoylChloride, 2,5DifluorobenzoylChloride, 2,4DifluorobenzoylChloride, 3,4DifluorobenzoylChloride, 3,5DifluorobenzoylChloride, 2,3DifluorobenzoylChloride, 2Chloro3,6Difluorobenzaldehyde, 3Chloro2,6Difluorobenzaldehyde, 3Bromo1,1,1Trifluoropropane, 2,4,5Trifluoronitrobenzene, 2,4,6Trifluoronitrobenzene, 2,3,4Trifluoronitrobenzene, 3,4,5Trifluoronitrobenzene, 2,3,6Trifluoropyridine4CarboxylicAcid, 2,3,5Trifluoropyridine4CarboxylicAcid, 4TrifluoromethoxyAniline, 3TrifluoromethoxyAniline, 2TrifluoromethoxyAniline, 6Methyl4trifluoromethyl2,1HPyridone, 6TrifluoromethylPyridine3Methanol, 2Methoxy3TrifluoromethylPyridine, 5Amino3,4FluorophenylPyrazole, 5Amino4,4Fluorophenyl1HPyrazole, TropyliumTetrafluoroborate, MethylPentafluoropropionate, 2,3,5,6Tetrafluorobenzaldehyde, 2,2Difluoro2FluorosulfonylAceticAcid, 4,4,5,5,5Pentafluoro1Pentanol, 4TrifluoromethoxyPhenol, 3TrifluoromethoxyPhenol, 2Hydrazino4TrifluoromethylPyrimidine, 2,3,5,6TetrafluoroPXylene, EthylTrifluoromethanesulfonate, AmmoniumHexafluorosilicate, DiethylFluoromalonate, 6Fluoro2Methylchromone, 4Fluoro2,1HPyrazol3YlPhenol, 3TrifluoromethylThiophenol, 4TrifluoromethylThiophenol, PhenylTrifluoromethylSulfide, 2TrifluoromethylBenzenethiol, Cyclobutyl4FluorophenylKetone, 8Fluoro1Benzosuberone, 2Chloro3,5Difluoroanisole, AntimonyIIIFluoride, CesiumFluoroaluminate, 2FluorobenzalChloride, 3FluorobenzalChloride, 2Chloro6FluorobenzylChloride, Alpha,AlphaDichloro4Fluorotoluene, 2Amino4Hydroxy6Trifluoromethylpyrimidine, 4Fluoro2TrifluoromethylAniline, 4Fluoro3TrifluoromethylAniline, 2Fluoro5TrifluoromethylAniline, 2Fluoro6TrifluoromethylAniline, 2Fluoro3TrifluoromethylAniline, 5Fluoroindole2CarboxylicAcid, 4Fluoro2,5IsoxazolylPhenol, 5Trifluoromethyl2Mercaptopyridine, 1,4Fluorophenyl2Pyrrolidinone, Tetrafluoro1,4Benzoquinone, Trifluorothymine, 6TrifluoromethylUracil, 4Fluoro3TrifluoromethylPhenol, 2,3,5,6Tetrafluoroanisole, 1Fluoro4trifluoromethoxyBenzene, 2Fluoro3TrifluoromethylPhenol, 2Fluoro5TrifluoromethylPhenol, 2,3,4,5TetrafluorobenzylAlcohol, 2,3,5,6Tetrafluorophenylhydrazine, 6Fluoro4Hydroxycoumarin, 2TrifluoroacetylThiophene, 4TrifluoromethylPyrimidine2Thiol, CMPF, Gamma4FluorophenylGammaButyrolactone, Methyl4Fluorocinnamate,PredominantlyTrans, 4Fluorovalerophenone, 1,4FluorophenylPiperazine, 1,2FluorophenylPiperazine, 3Chlorobenzotrifluoride, 2Chlorobenzotrifluoride, 4Chlorobenzotrifluoride, 2,4DifluorophenylhydrazineHydrochloride, 3,5DifluorophenylhydrazineHydrochloride, 2,6Dichloro4Fluorophenol, Bis2,2,2TrifluoroethylAmine, 1TrifluoroacetylPiperidine, 2Chloro5TrifluoromethylPyridine, 2Chloro3TrifluoromethylPyridine, 2Chloro4TrifluoromethylPyridine, 2Chloro6TrifluoromethylPyridine, 2Fluoro5AcetylphenylboronicAcid, 3Acetyl2FluorophenylboronicAcid, 1,1,2,3,3,3HexafluoropropylMethylEther, Bis2,2,2TrifluoroethylEther, 2,2,3,4,4,4Hexafluoro1Butanol, 1,1,1,3,3,3Hexafluoro2Methyl2Propanol, Tetraflu"_x000D_
</v>
      </c>
      <c r="BA12" t="str">
        <f>CONCATENATE("AnElement.Electron_Affinity = ",CHAR(34),TRIM(ElementData!AY12),CHAR(34),CHAR(13),CHAR(10))</f>
        <v xml:space="preserve">AnElement.Electron_Affinity = "328"_x000D_
</v>
      </c>
      <c r="BB12" t="str">
        <f>CONCATENATE("AnElement.Electronegativity = ",CHAR(34),TRIM(ElementData!AZ12),CHAR(34),CHAR(13),CHAR(10))</f>
        <v xml:space="preserve">AnElement.Electronegativity = "3.98"_x000D_
</v>
      </c>
      <c r="BC12" t="str">
        <f>CONCATENATE("AnElement.Gas_Atomic_Multiplicities = ",CHAR(34),TRIM(ElementData!BA12),CHAR(34),CHAR(13),CHAR(10))</f>
        <v xml:space="preserve">AnElement.Gas_Atomic_Multiplicities = "2"_x000D_
</v>
      </c>
      <c r="BD12" t="str">
        <f>CONCATENATE("AnElement.Valence = ",CHAR(34),TRIM(ElementData!BB12),CHAR(34),CHAR(13),CHAR(10))</f>
        <v xml:space="preserve">AnElement.Valence = "1"_x000D_
</v>
      </c>
      <c r="BE12" t="str">
        <f>CONCATENATE("AnElement.Crystal_Structure = ",CHAR(34),TRIM(ElementData!BC12),CHAR(34),CHAR(13),CHAR(10))</f>
        <v xml:space="preserve">AnElement.Crystal_Structure = "BaseCenteredMonoclinic"_x000D_
</v>
      </c>
      <c r="BF12" t="str">
        <f>CONCATENATE("AnElement.Lattice_Angles = ",CHAR(34),TRIM(ElementData!BD12),CHAR(34),CHAR(13),CHAR(10))</f>
        <v xml:space="preserve">AnElement.Lattice_Angles = "{Pi/2, Pi/2, Pi/2}"_x000D_
</v>
      </c>
      <c r="BG12" t="str">
        <f>CONCATENATE("AnElement.Lattice_Constants = ",CHAR(34),TRIM(ElementData!BE12),CHAR(34),CHAR(13),CHAR(10))</f>
        <v xml:space="preserve">AnElement.Lattice_Constants = "{550.`3., 328.`3., 728.`3.}"_x000D_
</v>
      </c>
      <c r="BH12" t="str">
        <f>CONCATENATE("AnElement.Space_Group_Number = ",CHAR(34),TRIM(ElementData!BF12),CHAR(34),CHAR(13),CHAR(10))</f>
        <v xml:space="preserve">AnElement.Space_Group_Number = "15"_x000D_
</v>
      </c>
      <c r="BI12" t="str">
        <f>CONCATENATE("AnElement.Space_Group_Name = ",CHAR(34),TRIM(ElementData!BG12),CHAR(34),CHAR(13),CHAR(10))</f>
        <v xml:space="preserve">AnElement.Space_Group_Name = "C12/c1"_x000D_
</v>
      </c>
      <c r="BJ12" t="str">
        <f>CONCATENATE("AnElement.Atomic_Radius = ",CHAR(34),TRIM(ElementData!BH12),CHAR(34),CHAR(13),CHAR(10))</f>
        <v xml:space="preserve">AnElement.Atomic_Radius = "42"_x000D_
</v>
      </c>
      <c r="BK12" t="str">
        <f>CONCATENATE("AnElement.Covalent_Radius = ",CHAR(34),TRIM(ElementData!BI12),CHAR(34),CHAR(13),CHAR(10))</f>
        <v xml:space="preserve">AnElement.Covalent_Radius = "57"_x000D_
</v>
      </c>
      <c r="BL12" t="str">
        <f>CONCATENATE("AnElement.Electron_Configuration= ",CHAR(34),TRIM(ElementData!BJ12),CHAR(34),CHAR(13),CHAR(10))</f>
        <v xml:space="preserve">AnElement.Electron_Configuration= "{{2}, {2, 5}}"_x000D_
</v>
      </c>
      <c r="BM12" t="str">
        <f>CONCATENATE("AnElement.Electron_Configuration_String = ",CHAR(34),TRIM(ElementData!BK12),CHAR(34),CHAR(13),CHAR(10))</f>
        <v xml:space="preserve">AnElement.Electron_Configuration_String = "Row[{"[He]", 2, Superscript["s", 2], 2, Superscript["p", 5]}]"_x000D_
</v>
      </c>
      <c r="BN12" t="str">
        <f>CONCATENATE("AnElement.Electron_Shell_Configuration = ",CHAR(34),TRIM(ElementData!BL12),CHAR(34),CHAR(13),CHAR(10))</f>
        <v xml:space="preserve">AnElement.Electron_Shell_Configuration = "{2, 7}"_x000D_
</v>
      </c>
      <c r="BO12" t="str">
        <f>CONCATENATE("AnElement.Ionization_Energies = ",CHAR(34),TRIM(ElementData!BM12),CHAR(34),CHAR(13),CHAR(10))</f>
        <v xml:space="preserve">AnElement.Ionization_Energies = "{1681.`5., 3374.2`5., 6050.4`5., 8407.7`5., 11022.7`6., 15164.1`6., 17868.`5., 92038.1`6., 106434.3`7.}"_x000D_
</v>
      </c>
      <c r="BP12" t="str">
        <f>CONCATENATE("AnElement.Quantum_Numbers = ",CHAR(34),TRIM(ElementData!BN12),CHAR(34),CHAR(13),CHAR(10))</f>
        <v xml:space="preserve">AnElement.Quantum_Numbers = "Row[{Superscript["", 2], Subscript["P", InputForm[3/2]]}]"_x000D_
</v>
      </c>
      <c r="BQ12" t="str">
        <f>CONCATENATE("AnElement.Van_Der_Waals_Radius = ",CHAR(34),TRIM(ElementData!BO12),CHAR(34),CHAR(13),CHAR(10))</f>
        <v xml:space="preserve">AnElement.Van_Der_Waals_Radius = "147"_x000D_
</v>
      </c>
      <c r="BR12" t="str">
        <f>CONCATENATE("AnElement.Decay_Mode = ",CHAR(34),TRIM(ElementData!BP12),CHAR(34),CHAR(13),CHAR(10))</f>
        <v xml:space="preserve">AnElement.Decay_Mode = ""_x000D_
</v>
      </c>
      <c r="BS12" t="str">
        <f>CONCATENATE("AnElement.HalfLife = ",CHAR(34),TRIM(ElementData!BQ12),CHAR(34),CHAR(13),CHAR(10))</f>
        <v xml:space="preserve">AnElement.HalfLife = "Infinity"_x000D_
</v>
      </c>
      <c r="BT12" t="str">
        <f>CONCATENATE("AnElement.Isotope_Abundances = ",CHAR(34),TRIM(ElementData!BR12),CHAR(34),CHAR(13),CHAR(10))</f>
        <v xml:space="preserve">AnElement.Isotope_Abundances = "{{19, 1.`3.}}"_x000D_
</v>
      </c>
      <c r="BU12" t="str">
        <f>CONCATENATE("AnElement.Known_Isotopes = ",CHAR(34),TRIM(ElementData!BS12),CHAR(34),CHAR(13),CHAR(10))</f>
        <v xml:space="preserve">AnElement.Known_Isotopes = "{14, 15, 16, 17, 18, 19, 20, 21, 22, 23, 24, 25, 26, 27, 28, 29, 30, 31}"_x000D_
</v>
      </c>
      <c r="BV12" t="str">
        <f>CONCATENATE("AnElement.Lifetime = ",CHAR(34),TRIM(ElementData!BT12),CHAR(34),CHAR(13),CHAR(10))</f>
        <v xml:space="preserve">AnElement.Lifetime = "Infinity"_x000D_
</v>
      </c>
      <c r="BW12" t="str">
        <f>CONCATENATE("AnElement.Neutron_Cross_Section = ",CHAR(34),TRIM(ElementData!BU12),CHAR(34),CHAR(13),CHAR(10))</f>
        <v xml:space="preserve">AnElement.Neutron_Cross_Section = "0.0096"_x000D_
</v>
      </c>
      <c r="BX12" t="str">
        <f>CONCATENATE("AnElement.Neutron_Mass_Absorption = ",CHAR(34),TRIM(ElementData!BV12),CHAR(34),CHAR(13),CHAR(10))</f>
        <v xml:space="preserve">AnElement.Neutron_Mass_Absorption = "0.00002"_x000D_
</v>
      </c>
      <c r="BY12" t="str">
        <f>CONCATENATE("AnElement.Radioactive = ",CHAR(34),TRIM(ElementData!BW12),CHAR(34),CHAR(13),CHAR(10))</f>
        <v xml:space="preserve">AnElement.Radioactive = "FALSE"_x000D_
</v>
      </c>
      <c r="BZ12" t="str">
        <f>CONCATENATE("AnElement.Stable_Isotopes = ",CHAR(34),TRIM(ElementData!BX12),CHAR(34),CHAR(13),CHAR(10))</f>
        <v xml:space="preserve">AnElement.Stable_Isotopes = "{19}"_x000D_
</v>
      </c>
      <c r="CA12" t="str">
        <f>CONCATENATE("AnElement.Crust_Abundance = ",CHAR(34),TRIM(ElementData!BY12),CHAR(34),CHAR(13),CHAR(10))</f>
        <v xml:space="preserve">AnElement.Crust_Abundance = "0.00054"_x000D_
</v>
      </c>
      <c r="CB12" t="str">
        <f>CONCATENATE("AnElement.Human_Abundance = ",CHAR(34),TRIM(ElementData!BZ12),CHAR(34),CHAR(13),CHAR(10))</f>
        <v xml:space="preserve">AnElement.Human_Abundance = "0.000037"_x000D_
</v>
      </c>
      <c r="CC12" t="str">
        <f>CONCATENATE("AnElement.Meteorite_Abundance = ",CHAR(34),TRIM(ElementData!CA12),CHAR(34),CHAR(13),CHAR(10))</f>
        <v xml:space="preserve">AnElement.Meteorite_Abundance = "0.000087"_x000D_
</v>
      </c>
      <c r="CD12" t="str">
        <f>CONCATENATE("AnElement.Ocean_Abundance = ",CHAR(34),TRIM(ElementData!CB12),CHAR(34),CHAR(13),CHAR(10))</f>
        <v xml:space="preserve">AnElement.Ocean_Abundance = "0.0000013"_x000D_
</v>
      </c>
      <c r="CE12" t="str">
        <f>CONCATENATE("AnElement.Solar_Abundance = ",CHAR(34),TRIM(ElementData!CC12),CHAR(34),CHAR(13),CHAR(10))</f>
        <v xml:space="preserve">AnElement.Solar_Abundance = "0.0000005"_x000D_
</v>
      </c>
      <c r="CF12" t="str">
        <f>CONCATENATE("AnElement.Universe_Abundance = ",CHAR(34),TRIM(ElementData!CD12),CHAR(34),CHAR(13),CHAR(10))</f>
        <v xml:space="preserve">AnElement.Universe_Abundance = "0.0000004"_x000D_
</v>
      </c>
      <c r="CG12" t="str">
        <f>CONCATENATE("AnElement.Radius_Empirical = ",CHAR(34),TRIM(ElementData!CE12),CHAR(34),CHAR(13),CHAR(10))</f>
        <v xml:space="preserve">AnElement.Radius_Empirical = "50"_x000D_
</v>
      </c>
      <c r="CH12" t="str">
        <f>CONCATENATE("AnElement.Radius_Calculated = ",CHAR(34),TRIM(ElementData!CF12),CHAR(34),CHAR(13),CHAR(10))</f>
        <v xml:space="preserve">AnElement.Radius_Calculated = "42"_x000D_
</v>
      </c>
      <c r="CI12" t="str">
        <f>CONCATENATE("AnElement.Radius_Van_Der_Waals = ",CHAR(34),TRIM(ElementData!CG12),CHAR(34),CHAR(13),CHAR(10))</f>
        <v xml:space="preserve">AnElement.Radius_Van_Der_Waals = "147"_x000D_
</v>
      </c>
      <c r="CJ12" t="str">
        <f>CONCATENATE("AnElement.Radius_Covalent_Single_Bond = ",CHAR(34),TRIM(ElementData!CH12),CHAR(34),CHAR(13),CHAR(10))</f>
        <v xml:space="preserve">AnElement.Radius_Covalent_Single_Bond = "71"_x000D_
</v>
      </c>
      <c r="CK12" t="str">
        <f>CONCATENATE("AnElement.Radius_Covalent_Triple_Bond = ",CHAR(34),TRIM(ElementData!CI12),CHAR(34),CHAR(13),CHAR(10))</f>
        <v xml:space="preserve">AnElement.Radius_Covalent_Triple_Bond = "53"_x000D_
</v>
      </c>
      <c r="CL12" t="str">
        <f>CONCATENATE("AnElement.Radius_Metallic = ",CHAR(34),TRIM(ElementData!CJ12),CHAR(34),CHAR(13),CHAR(10))</f>
        <v xml:space="preserve">AnElement.Radius_Metallic = ""_x000D_
</v>
      </c>
      <c r="CM12" t="str">
        <f t="shared" si="1"/>
        <v xml:space="preserve">List.add(AnElement)_x000D_
</v>
      </c>
    </row>
    <row r="13" spans="1:91" x14ac:dyDescent="0.25">
      <c r="A13" t="str">
        <f>CONCATENATE("Case ",ElementData!A13 - 1,CHAR(13),CHAR(10))</f>
        <v xml:space="preserve">Case 9_x000D_
</v>
      </c>
      <c r="B13" t="str">
        <f t="shared" si="0"/>
        <v xml:space="preserve">AnElement  =  new Element_x000D_
</v>
      </c>
      <c r="C13" t="str">
        <f>CONCATENATE("AnElement.Atomic_Number = ",ElementData!A13,CHAR(13),CHAR(10))</f>
        <v xml:space="preserve">AnElement.Atomic_Number = 10_x000D_
</v>
      </c>
      <c r="D13" t="str">
        <f>CONCATENATE("AnElement.Name = ",CHAR(34),TRIM(ElementData!B13),CHAR(34),CHAR(13),CHAR(10))</f>
        <v xml:space="preserve">AnElement.Name = "Neon"_x000D_
</v>
      </c>
      <c r="E13" t="str">
        <f>CONCATENATE("AnElement.Symbol = ",CHAR(34),TRIM(ElementData!C13),CHAR(34),CHAR(13),CHAR(10))</f>
        <v xml:space="preserve">AnElement.Symbol = "Ne"_x000D_
</v>
      </c>
      <c r="F13" t="str">
        <f>CONCATENATE("AnElement.Allotrope_Names = ",CHAR(34),TRIM(ElementData!D13),CHAR(34),CHAR(13),CHAR(10))</f>
        <v xml:space="preserve">AnElement.Allotrope_Names = ""_x000D_
</v>
      </c>
      <c r="G13" t="str">
        <f>CONCATENATE("AnElement.Alternate_Names = ",CHAR(34),TRIM(ElementData!E13),CHAR(34),CHAR(13),CHAR(10))</f>
        <v xml:space="preserve">AnElement.Alternate_Names = ""_x000D_
</v>
      </c>
      <c r="H13" t="str">
        <f>CONCATENATE("AnElement.CAS_Number = ",CHAR(34),TRIM(ElementData!F13),CHAR(34),CHAR(13),CHAR(10))</f>
        <v xml:space="preserve">AnElement.CAS_Number = "CAS7440-01-9"_x000D_
</v>
      </c>
      <c r="I13" t="str">
        <f>CONCATENATE("AnElement.Icon_Color = ",CHAR(34),TRIM(ElementData!G13),CHAR(34),CHAR(13),CHAR(10))</f>
        <v xml:space="preserve">AnElement.Icon_Color = "0.677263, 0.928423, 0.955287"_x000D_
</v>
      </c>
      <c r="J13" t="str">
        <f>CONCATENATE("AnElement.Block = ",CHAR(34),TRIM(ElementData!H13),CHAR(34),CHAR(13),CHAR(10))</f>
        <v xml:space="preserve">AnElement.Block = "p"_x000D_
</v>
      </c>
      <c r="K13" t="str">
        <f>CONCATENATE("AnElement.Group = ",CHAR(34),TRIM(ElementData!I13),CHAR(34),CHAR(13),CHAR(10))</f>
        <v xml:space="preserve">AnElement.Group = "18"_x000D_
</v>
      </c>
      <c r="L13" t="str">
        <f>CONCATENATE("AnElement.Period = ",CHAR(34),TRIM(ElementData!J13),CHAR(34),CHAR(13),CHAR(10))</f>
        <v xml:space="preserve">AnElement.Period = "2"_x000D_
</v>
      </c>
      <c r="M13" t="str">
        <f>CONCATENATE("AnElement.Series = ",CHAR(34),TRIM(ElementData!K13),CHAR(34),CHAR(13),CHAR(10))</f>
        <v xml:space="preserve">AnElement.Series = "NobleGas"_x000D_
</v>
      </c>
      <c r="N13" t="str">
        <f>CONCATENATE("AnElement.Atomic_Weight = ",CHAR(34),TRIM(ElementData!L13),CHAR(34),CHAR(13),CHAR(10))</f>
        <v xml:space="preserve">AnElement.Atomic_Weight = "20.1791"_x000D_
</v>
      </c>
      <c r="O13" t="str">
        <f>CONCATENATE("AnElement.Brinell_Hardness = ",CHAR(34),TRIM(ElementData!M13),CHAR(34),CHAR(13),CHAR(10))</f>
        <v xml:space="preserve">AnElement.Brinell_Hardness = ""_x000D_
</v>
      </c>
      <c r="P13" t="str">
        <f>CONCATENATE("AnElement.Bulk_Modulus = ",CHAR(34),TRIM(ElementData!N13),CHAR(34),CHAR(13),CHAR(10))</f>
        <v xml:space="preserve">AnElement.Bulk_Modulus = ""_x000D_
</v>
      </c>
      <c r="Q13" t="str">
        <f>CONCATENATE("AnElement.Density = ",CHAR(34),TRIM(ElementData!O13),CHAR(34),CHAR(13),CHAR(10))</f>
        <v xml:space="preserve">AnElement.Density = "0.9"_x000D_
</v>
      </c>
      <c r="R13" t="str">
        <f>CONCATENATE("AnElement.Liquid_Density = ",CHAR(34),TRIM(ElementData!P13),CHAR(34),CHAR(13),CHAR(10))</f>
        <v xml:space="preserve">AnElement.Liquid_Density = ""_x000D_
</v>
      </c>
      <c r="S13" t="str">
        <f>CONCATENATE("AnElement.Mohs_Hardness = ",CHAR(34),TRIM(ElementData!Q13),CHAR(34),CHAR(13),CHAR(10))</f>
        <v xml:space="preserve">AnElement.Mohs_Hardness = ""_x000D_
</v>
      </c>
      <c r="T13" t="str">
        <f>CONCATENATE("AnElement.Molar_Volume = ",CHAR(34),TRIM(ElementData!R13),CHAR(34),CHAR(13),CHAR(10))</f>
        <v xml:space="preserve">AnElement.Molar_Volume = "0.0224212222222222"_x000D_
</v>
      </c>
      <c r="U13" t="str">
        <f>CONCATENATE("AnElement.Poission_Ratio = ",CHAR(34),TRIM(ElementData!S13),CHAR(34),CHAR(13),CHAR(10))</f>
        <v xml:space="preserve">AnElement.Poission_Ratio = ""_x000D_
</v>
      </c>
      <c r="V13" t="str">
        <f>CONCATENATE("AnElement.Shear_Modulus = ",CHAR(34),TRIM(ElementData!T13),CHAR(34),CHAR(13),CHAR(10))</f>
        <v xml:space="preserve">AnElement.Shear_Modulus = ""_x000D_
</v>
      </c>
      <c r="W13" t="str">
        <f>CONCATENATE("AnElement.Sound_Speed = ",CHAR(34),TRIM(ElementData!U13),CHAR(34),CHAR(13),CHAR(10))</f>
        <v xml:space="preserve">AnElement.Sound_Speed = "936"_x000D_
</v>
      </c>
      <c r="X13" t="str">
        <f>CONCATENATE("AnElement.Thermal_Conductivity = ",CHAR(34),TRIM(ElementData!V13),CHAR(34),CHAR(13),CHAR(10))</f>
        <v xml:space="preserve">AnElement.Thermal_Conductivity = "0.0491"_x000D_
</v>
      </c>
      <c r="Y13" t="str">
        <f>CONCATENATE("AnElement.Thermal_Expansion = ",CHAR(34),TRIM(ElementData!W13),CHAR(34),CHAR(13),CHAR(10))</f>
        <v xml:space="preserve">AnElement.Thermal_Expansion = ""_x000D_
</v>
      </c>
      <c r="Z13" t="str">
        <f>CONCATENATE("AnElement.Vickers_Hardness = ",CHAR(34),TRIM(ElementData!X13),CHAR(34),CHAR(13),CHAR(10))</f>
        <v xml:space="preserve">AnElement.Vickers_Hardness = ""_x000D_
</v>
      </c>
      <c r="AA13" t="str">
        <f>CONCATENATE("AnElement.Young_Modulus = ",CHAR(34),TRIM(ElementData!Y13),CHAR(34),CHAR(13),CHAR(10))</f>
        <v xml:space="preserve">AnElement.Young_Modulus = ""_x000D_
</v>
      </c>
      <c r="AB13" t="str">
        <f>CONCATENATE("AnElement.Absolute_Boiling_Point = ",CHAR(34),TRIM(ElementData!Z13),CHAR(34),CHAR(13),CHAR(10))</f>
        <v xml:space="preserve">AnElement.Absolute_Boiling_Point = "27.07"_x000D_
</v>
      </c>
      <c r="AC13" t="str">
        <f>CONCATENATE("AnElement.Absolute_Melting_Point = ",CHAR(34),TRIM(ElementData!AA13),CHAR(34),CHAR(13),CHAR(10))</f>
        <v xml:space="preserve">AnElement.Absolute_Melting_Point = "24.56"_x000D_
</v>
      </c>
      <c r="AD13" t="str">
        <f>CONCATENATE("AnElement.Adiabatic_Index = ",CHAR(34),TRIM(ElementData!AB13),CHAR(34),CHAR(13),CHAR(10))</f>
        <v xml:space="preserve">AnElement.Adiabatic_Index = "1.666666667"_x000D_
</v>
      </c>
      <c r="AE13" t="str">
        <f>CONCATENATE("AnElement.Boiling_Point = ",CHAR(34),TRIM(ElementData!AC13),CHAR(34),CHAR(13),CHAR(10))</f>
        <v xml:space="preserve">AnElement.Boiling_Point = "-246.08"_x000D_
</v>
      </c>
      <c r="AF13" t="str">
        <f>CONCATENATE("AnElement.Critical_Pressure = ",CHAR(34),TRIM(ElementData!AD13),CHAR(34),CHAR(13),CHAR(10))</f>
        <v xml:space="preserve">AnElement.Critical_Pressure = "2.76"_x000D_
</v>
      </c>
      <c r="AG13" t="str">
        <f>CONCATENATE("AnElement.Critical_Temperature = ",CHAR(34),TRIM(ElementData!AE13),CHAR(34),CHAR(13),CHAR(10))</f>
        <v xml:space="preserve">AnElement.Critical_Temperature = "44.4"_x000D_
</v>
      </c>
      <c r="AH13" t="str">
        <f>CONCATENATE("AnElement.Curie_Point = ",CHAR(34),TRIM(ElementData!AF13),CHAR(34),CHAR(13),CHAR(10))</f>
        <v xml:space="preserve">AnElement.Curie_Point = ""_x000D_
</v>
      </c>
      <c r="AI13" t="str">
        <f>CONCATENATE("AnElement.Fusion_Heat = ",CHAR(34),TRIM(ElementData!AG13),CHAR(34),CHAR(13),CHAR(10))</f>
        <v xml:space="preserve">AnElement.Fusion_Heat = "0.34"_x000D_
</v>
      </c>
      <c r="AJ13" t="str">
        <f>CONCATENATE("AnElement.Melting_Point = ",CHAR(34),TRIM(ElementData!AH13),CHAR(34),CHAR(13),CHAR(10))</f>
        <v xml:space="preserve">AnElement.Melting_Point = "-248.59"_x000D_
</v>
      </c>
      <c r="AK13" t="str">
        <f>CONCATENATE("AnElement.Neel_Point = ",CHAR(34),TRIM(ElementData!AI13),CHAR(34),CHAR(13),CHAR(10))</f>
        <v xml:space="preserve">AnElement.Neel_Point = ""_x000D_
</v>
      </c>
      <c r="AL13" t="str">
        <f>CONCATENATE("AnElement.Phase = ",CHAR(34),TRIM(ElementData!AJ13),CHAR(34),CHAR(13),CHAR(10))</f>
        <v xml:space="preserve">AnElement.Phase = "Gas"_x000D_
</v>
      </c>
      <c r="AM13" t="str">
        <f>CONCATENATE("AnElement.Specific_Heat = ",CHAR(34),TRIM(ElementData!AL13),CHAR(34),CHAR(13),CHAR(10))</f>
        <v xml:space="preserve">AnElement.Specific_Heat = ""_x000D_
</v>
      </c>
      <c r="AN13" t="str">
        <f>CONCATENATE("AnElement.Superconducting_Point = ",CHAR(34),TRIM(ElementData!AL13),CHAR(34),CHAR(13),CHAR(10))</f>
        <v xml:space="preserve">AnElement.Superconducting_Point = ""_x000D_
</v>
      </c>
      <c r="AO13" t="str">
        <f>CONCATENATE("AnElement.Vaporization_Heat = ",CHAR(34),TRIM(ElementData!AM13),CHAR(34),CHAR(13),CHAR(10))</f>
        <v xml:space="preserve">AnElement.Vaporization_Heat = "1.75"_x000D_
</v>
      </c>
      <c r="AP13" t="str">
        <f>CONCATENATE("AnElement.Color = ",CHAR(34),TRIM(ElementData!AN13),CHAR(34),CHAR(13),CHAR(10))</f>
        <v xml:space="preserve">AnElement.Color = "Colorless"_x000D_
</v>
      </c>
      <c r="AQ13" t="str">
        <f>CONCATENATE("AnElement.Electrical_Conductivity = ",CHAR(34),TRIM(ElementData!AO13),CHAR(34),CHAR(13),CHAR(10))</f>
        <v xml:space="preserve">AnElement.Electrical_Conductivity = ""_x000D_
</v>
      </c>
      <c r="AR13" t="str">
        <f>CONCATENATE("AnElement.Electrical_Type = ",CHAR(34),TRIM(ElementData!AP13),CHAR(34),CHAR(13),CHAR(10))</f>
        <v xml:space="preserve">AnElement.Electrical_Type = ""_x000D_
</v>
      </c>
      <c r="AS13" t="str">
        <f>CONCATENATE("AnElement.Magnetic_Type = ",CHAR(34),TRIM(ElementData!AQ13),CHAR(34),CHAR(13),CHAR(10))</f>
        <v xml:space="preserve">AnElement.Magnetic_Type = "Diamagnetic"_x000D_
</v>
      </c>
      <c r="AT13" t="str">
        <f>CONCATENATE("AnElement.Mass_Magnetic_Susceptibility = ",CHAR(34),TRIM(ElementData!AR13),CHAR(34),CHAR(13),CHAR(10))</f>
        <v xml:space="preserve">AnElement.Mass_Magnetic_Susceptibility = "-0.0000000041"_x000D_
</v>
      </c>
      <c r="AU13" t="str">
        <f>CONCATENATE("AnElement.Molar_Magnetic_Susceptibility = ",CHAR(34),TRIM(ElementData!AS13),CHAR(34),CHAR(13),CHAR(10))</f>
        <v xml:space="preserve">AnElement.Molar_Magnetic_Susceptibility = "-0.0000000000827"_x000D_
</v>
      </c>
      <c r="AV13" t="str">
        <f>CONCATENATE("AnElement.Refractive_Index = ",CHAR(34),TRIM(ElementData!AT13),CHAR(34),CHAR(13),CHAR(10))</f>
        <v xml:space="preserve">AnElement.Refractive_Index = "1.000067"_x000D_
</v>
      </c>
      <c r="AW13" t="str">
        <f>CONCATENATE("AnElement.Resistivity = ",CHAR(34),TRIM(ElementData!AU13),CHAR(34),CHAR(13),CHAR(10))</f>
        <v xml:space="preserve">AnElement.Resistivity = ""_x000D_
</v>
      </c>
      <c r="AX13" t="str">
        <f>CONCATENATE("AnElement.Volume_Magnetic_Susceptibility = ",CHAR(34),TRIM(ElementData!AV13),CHAR(34),CHAR(13),CHAR(10))</f>
        <v xml:space="preserve">AnElement.Volume_Magnetic_Susceptibility = "-0.00000000369"_x000D_
</v>
      </c>
      <c r="AY13" t="str">
        <f>CONCATENATE("AnElement.Allotropic_Multiplicities = ",CHAR(34),TRIM(ElementData!AW13),CHAR(34),CHAR(13),CHAR(10))</f>
        <v xml:space="preserve">AnElement.Allotropic_Multiplicities = ""_x000D_
</v>
      </c>
      <c r="AZ13" t="str">
        <f>CONCATENATE("AnElement.Common_Compound_Names = ",CHAR(34),TRIM(ElementData!AX13),CHAR(34),CHAR(13),CHAR(10))</f>
        <v xml:space="preserve">AnElement.Common_Compound_Names = "LiquidNeon"_x000D_
</v>
      </c>
      <c r="BA13" t="str">
        <f>CONCATENATE("AnElement.Electron_Affinity = ",CHAR(34),TRIM(ElementData!AY13),CHAR(34),CHAR(13),CHAR(10))</f>
        <v xml:space="preserve">AnElement.Electron_Affinity = "0"_x000D_
</v>
      </c>
      <c r="BB13" t="str">
        <f>CONCATENATE("AnElement.Electronegativity = ",CHAR(34),TRIM(ElementData!AZ13),CHAR(34),CHAR(13),CHAR(10))</f>
        <v xml:space="preserve">AnElement.Electronegativity = ""_x000D_
</v>
      </c>
      <c r="BC13" t="str">
        <f>CONCATENATE("AnElement.Gas_Atomic_Multiplicities = ",CHAR(34),TRIM(ElementData!BA13),CHAR(34),CHAR(13),CHAR(10))</f>
        <v xml:space="preserve">AnElement.Gas_Atomic_Multiplicities = "1"_x000D_
</v>
      </c>
      <c r="BD13" t="str">
        <f>CONCATENATE("AnElement.Valence = ",CHAR(34),TRIM(ElementData!BB13),CHAR(34),CHAR(13),CHAR(10))</f>
        <v xml:space="preserve">AnElement.Valence = "0"_x000D_
</v>
      </c>
      <c r="BE13" t="str">
        <f>CONCATENATE("AnElement.Crystal_Structure = ",CHAR(34),TRIM(ElementData!BC13),CHAR(34),CHAR(13),CHAR(10))</f>
        <v xml:space="preserve">AnElement.Crystal_Structure = "FaceCenteredCubic"_x000D_
</v>
      </c>
      <c r="BF13" t="str">
        <f>CONCATENATE("AnElement.Lattice_Angles = ",CHAR(34),TRIM(ElementData!BD13),CHAR(34),CHAR(13),CHAR(10))</f>
        <v xml:space="preserve">AnElement.Lattice_Angles = "{Pi/2, Pi/2, Pi/2}"_x000D_
</v>
      </c>
      <c r="BG13" t="str">
        <f>CONCATENATE("AnElement.Lattice_Constants = ",CHAR(34),TRIM(ElementData!BE13),CHAR(34),CHAR(13),CHAR(10))</f>
        <v xml:space="preserve">AnElement.Lattice_Constants = "{442.9`4., 442.9`4., 442.9`4.}"_x000D_
</v>
      </c>
      <c r="BH13" t="str">
        <f>CONCATENATE("AnElement.Space_Group_Number = ",CHAR(34),TRIM(ElementData!BF13),CHAR(34),CHAR(13),CHAR(10))</f>
        <v xml:space="preserve">AnElement.Space_Group_Number = "225"_x000D_
</v>
      </c>
      <c r="BI13" t="str">
        <f>CONCATENATE("AnElement.Space_Group_Name = ",CHAR(34),TRIM(ElementData!BG13),CHAR(34),CHAR(13),CHAR(10))</f>
        <v xml:space="preserve">AnElement.Space_Group_Name = "Row[{"Fm", OverBar[3], "m"}]"_x000D_
</v>
      </c>
      <c r="BJ13" t="str">
        <f>CONCATENATE("AnElement.Atomic_Radius = ",CHAR(34),TRIM(ElementData!BH13),CHAR(34),CHAR(13),CHAR(10))</f>
        <v xml:space="preserve">AnElement.Atomic_Radius = "38"_x000D_
</v>
      </c>
      <c r="BK13" t="str">
        <f>CONCATENATE("AnElement.Covalent_Radius = ",CHAR(34),TRIM(ElementData!BI13),CHAR(34),CHAR(13),CHAR(10))</f>
        <v xml:space="preserve">AnElement.Covalent_Radius = "58"_x000D_
</v>
      </c>
      <c r="BL13" t="str">
        <f>CONCATENATE("AnElement.Electron_Configuration= ",CHAR(34),TRIM(ElementData!BJ13),CHAR(34),CHAR(13),CHAR(10))</f>
        <v xml:space="preserve">AnElement.Electron_Configuration= "{{2}, {2, 6}}"_x000D_
</v>
      </c>
      <c r="BM13" t="str">
        <f>CONCATENATE("AnElement.Electron_Configuration_String = ",CHAR(34),TRIM(ElementData!BK13),CHAR(34),CHAR(13),CHAR(10))</f>
        <v xml:space="preserve">AnElement.Electron_Configuration_String = "Row[{"[He]", 2, Superscript["s", 2], 2, Superscript["p", 6]}]"_x000D_
</v>
      </c>
      <c r="BN13" t="str">
        <f>CONCATENATE("AnElement.Electron_Shell_Configuration = ",CHAR(34),TRIM(ElementData!BL13),CHAR(34),CHAR(13),CHAR(10))</f>
        <v xml:space="preserve">AnElement.Electron_Shell_Configuration = "{2, 8}"_x000D_
</v>
      </c>
      <c r="BO13" t="str">
        <f>CONCATENATE("AnElement.Ionization_Energies = ",CHAR(34),TRIM(ElementData!BM13),CHAR(34),CHAR(13),CHAR(10))</f>
        <v xml:space="preserve">AnElement.Ionization_Energies = "{2080.7`5., 3952.3`5., 6122.`4., 9371.`4., 12177.`5., 15238.`5., 19999.`6., 23069.5`6., 115379.5`7., 131432.`6.}"_x000D_
</v>
      </c>
      <c r="BP13" t="str">
        <f>CONCATENATE("AnElement.Quantum_Numbers = ",CHAR(34),TRIM(ElementData!BN13),CHAR(34),CHAR(13),CHAR(10))</f>
        <v xml:space="preserve">AnElement.Quantum_Numbers = "Row[{Superscript["", 1], Subscript["S", InputForm[0]]}]"_x000D_
</v>
      </c>
      <c r="BQ13" t="str">
        <f>CONCATENATE("AnElement.Van_Der_Waals_Radius = ",CHAR(34),TRIM(ElementData!BO13),CHAR(34),CHAR(13),CHAR(10))</f>
        <v xml:space="preserve">AnElement.Van_Der_Waals_Radius = "154"_x000D_
</v>
      </c>
      <c r="BR13" t="str">
        <f>CONCATENATE("AnElement.Decay_Mode = ",CHAR(34),TRIM(ElementData!BP13),CHAR(34),CHAR(13),CHAR(10))</f>
        <v xml:space="preserve">AnElement.Decay_Mode = ""_x000D_
</v>
      </c>
      <c r="BS13" t="str">
        <f>CONCATENATE("AnElement.HalfLife = ",CHAR(34),TRIM(ElementData!BQ13),CHAR(34),CHAR(13),CHAR(10))</f>
        <v xml:space="preserve">AnElement.HalfLife = "Infinity"_x000D_
</v>
      </c>
      <c r="BT13" t="str">
        <f>CONCATENATE("AnElement.Isotope_Abundances = ",CHAR(34),TRIM(ElementData!BR13),CHAR(34),CHAR(13),CHAR(10))</f>
        <v xml:space="preserve">AnElement.Isotope_Abundances = "{{20, 0.9048`4.}, {21, 0.0027`2.}, {22, 0.0925`3.}}"_x000D_
</v>
      </c>
      <c r="BU13" t="str">
        <f>CONCATENATE("AnElement.Known_Isotopes = ",CHAR(34),TRIM(ElementData!BS13),CHAR(34),CHAR(13),CHAR(10))</f>
        <v xml:space="preserve">AnElement.Known_Isotopes = "{16, 17, 18, 19, 20, 21, 22, 23, 24, 25, 26, 27, 28, 29, 30, 31, 32, 33, 34}"_x000D_
</v>
      </c>
      <c r="BV13" t="str">
        <f>CONCATENATE("AnElement.Lifetime = ",CHAR(34),TRIM(ElementData!BT13),CHAR(34),CHAR(13),CHAR(10))</f>
        <v xml:space="preserve">AnElement.Lifetime = "Infinity"_x000D_
</v>
      </c>
      <c r="BW13" t="str">
        <f>CONCATENATE("AnElement.Neutron_Cross_Section = ",CHAR(34),TRIM(ElementData!BU13),CHAR(34),CHAR(13),CHAR(10))</f>
        <v xml:space="preserve">AnElement.Neutron_Cross_Section = "0.04"_x000D_
</v>
      </c>
      <c r="BX13" t="str">
        <f>CONCATENATE("AnElement.Neutron_Mass_Absorption = ",CHAR(34),TRIM(ElementData!BV13),CHAR(34),CHAR(13),CHAR(10))</f>
        <v xml:space="preserve">AnElement.Neutron_Mass_Absorption = "0.0006"_x000D_
</v>
      </c>
      <c r="BY13" t="str">
        <f>CONCATENATE("AnElement.Radioactive = ",CHAR(34),TRIM(ElementData!BW13),CHAR(34),CHAR(13),CHAR(10))</f>
        <v xml:space="preserve">AnElement.Radioactive = "FALSE"_x000D_
</v>
      </c>
      <c r="BZ13" t="str">
        <f>CONCATENATE("AnElement.Stable_Isotopes = ",CHAR(34),TRIM(ElementData!BX13),CHAR(34),CHAR(13),CHAR(10))</f>
        <v xml:space="preserve">AnElement.Stable_Isotopes = "{20, 21, 22}"_x000D_
</v>
      </c>
      <c r="CA13" t="str">
        <f>CONCATENATE("AnElement.Crust_Abundance = ",CHAR(34),TRIM(ElementData!BY13),CHAR(34),CHAR(13),CHAR(10))</f>
        <v xml:space="preserve">AnElement.Crust_Abundance = "0.000000003"_x000D_
</v>
      </c>
      <c r="CB13" t="str">
        <f>CONCATENATE("AnElement.Human_Abundance = ",CHAR(34),TRIM(ElementData!BZ13),CHAR(34),CHAR(13),CHAR(10))</f>
        <v xml:space="preserve">AnElement.Human_Abundance = ""_x000D_
</v>
      </c>
      <c r="CC13" t="str">
        <f>CONCATENATE("AnElement.Meteorite_Abundance = ",CHAR(34),TRIM(ElementData!CA13),CHAR(34),CHAR(13),CHAR(10))</f>
        <v xml:space="preserve">AnElement.Meteorite_Abundance = ""_x000D_
</v>
      </c>
      <c r="CD13" t="str">
        <f>CONCATENATE("AnElement.Ocean_Abundance = ",CHAR(34),TRIM(ElementData!CB13),CHAR(34),CHAR(13),CHAR(10))</f>
        <v xml:space="preserve">AnElement.Ocean_Abundance = "0.00000000012"_x000D_
</v>
      </c>
      <c r="CE13" t="str">
        <f>CONCATENATE("AnElement.Solar_Abundance = ",CHAR(34),TRIM(ElementData!CC13),CHAR(34),CHAR(13),CHAR(10))</f>
        <v xml:space="preserve">AnElement.Solar_Abundance = "0.001"_x000D_
</v>
      </c>
      <c r="CF13" t="str">
        <f>CONCATENATE("AnElement.Universe_Abundance = ",CHAR(34),TRIM(ElementData!CD13),CHAR(34),CHAR(13),CHAR(10))</f>
        <v xml:space="preserve">AnElement.Universe_Abundance = "0.0013"_x000D_
</v>
      </c>
      <c r="CG13" t="str">
        <f>CONCATENATE("AnElement.Radius_Empirical = ",CHAR(34),TRIM(ElementData!CE13),CHAR(34),CHAR(13),CHAR(10))</f>
        <v xml:space="preserve">AnElement.Radius_Empirical = ""_x000D_
</v>
      </c>
      <c r="CH13" t="str">
        <f>CONCATENATE("AnElement.Radius_Calculated = ",CHAR(34),TRIM(ElementData!CF13),CHAR(34),CHAR(13),CHAR(10))</f>
        <v xml:space="preserve">AnElement.Radius_Calculated = "38"_x000D_
</v>
      </c>
      <c r="CI13" t="str">
        <f>CONCATENATE("AnElement.Radius_Van_Der_Waals = ",CHAR(34),TRIM(ElementData!CG13),CHAR(34),CHAR(13),CHAR(10))</f>
        <v xml:space="preserve">AnElement.Radius_Van_Der_Waals = "154"_x000D_
</v>
      </c>
      <c r="CJ13" t="str">
        <f>CONCATENATE("AnElement.Radius_Covalent_Single_Bond = ",CHAR(34),TRIM(ElementData!CH13),CHAR(34),CHAR(13),CHAR(10))</f>
        <v xml:space="preserve">AnElement.Radius_Covalent_Single_Bond = "69"_x000D_
</v>
      </c>
      <c r="CK13" t="str">
        <f>CONCATENATE("AnElement.Radius_Covalent_Triple_Bond = ",CHAR(34),TRIM(ElementData!CI13),CHAR(34),CHAR(13),CHAR(10))</f>
        <v xml:space="preserve">AnElement.Radius_Covalent_Triple_Bond = ""_x000D_
</v>
      </c>
      <c r="CL13" t="str">
        <f>CONCATENATE("AnElement.Radius_Metallic = ",CHAR(34),TRIM(ElementData!CJ13),CHAR(34),CHAR(13),CHAR(10))</f>
        <v xml:space="preserve">AnElement.Radius_Metallic = ""_x000D_
</v>
      </c>
      <c r="CM13" t="str">
        <f t="shared" si="1"/>
        <v xml:space="preserve">List.add(AnElement)_x000D_
</v>
      </c>
    </row>
    <row r="14" spans="1:91" x14ac:dyDescent="0.25">
      <c r="A14" t="str">
        <f>CONCATENATE("Case ",ElementData!A14 - 1,CHAR(13),CHAR(10))</f>
        <v xml:space="preserve">Case 10_x000D_
</v>
      </c>
      <c r="B14" t="str">
        <f t="shared" si="0"/>
        <v xml:space="preserve">AnElement  =  new Element_x000D_
</v>
      </c>
      <c r="C14" t="str">
        <f>CONCATENATE("AnElement.Atomic_Number = ",ElementData!A14,CHAR(13),CHAR(10))</f>
        <v xml:space="preserve">AnElement.Atomic_Number = 11_x000D_
</v>
      </c>
      <c r="D14" t="str">
        <f>CONCATENATE("AnElement.Name = ",CHAR(34),TRIM(ElementData!B14),CHAR(34),CHAR(13),CHAR(10))</f>
        <v xml:space="preserve">AnElement.Name = "Sodium"_x000D_
</v>
      </c>
      <c r="E14" t="str">
        <f>CONCATENATE("AnElement.Symbol = ",CHAR(34),TRIM(ElementData!C14),CHAR(34),CHAR(13),CHAR(10))</f>
        <v xml:space="preserve">AnElement.Symbol = "Na"_x000D_
</v>
      </c>
      <c r="F14" t="str">
        <f>CONCATENATE("AnElement.Allotrope_Names = ",CHAR(34),TRIM(ElementData!D14),CHAR(34),CHAR(13),CHAR(10))</f>
        <v xml:space="preserve">AnElement.Allotrope_Names = ""_x000D_
</v>
      </c>
      <c r="G14" t="str">
        <f>CONCATENATE("AnElement.Alternate_Names = ",CHAR(34),TRIM(ElementData!E14),CHAR(34),CHAR(13),CHAR(10))</f>
        <v xml:space="preserve">AnElement.Alternate_Names = "natrium"_x000D_
</v>
      </c>
      <c r="H14" t="str">
        <f>CONCATENATE("AnElement.CAS_Number = ",CHAR(34),TRIM(ElementData!F14),CHAR(34),CHAR(13),CHAR(10))</f>
        <v xml:space="preserve">AnElement.CAS_Number = "CAS7440-23-5"_x000D_
</v>
      </c>
      <c r="I14" t="str">
        <f>CONCATENATE("AnElement.Icon_Color = ",CHAR(34),TRIM(ElementData!G14),CHAR(34),CHAR(13),CHAR(10))</f>
        <v xml:space="preserve">AnElement.Icon_Color = "0.658708, 0.492173, 0.842842"_x000D_
</v>
      </c>
      <c r="J14" t="str">
        <f>CONCATENATE("AnElement.Block = ",CHAR(34),TRIM(ElementData!H14),CHAR(34),CHAR(13),CHAR(10))</f>
        <v xml:space="preserve">AnElement.Block = "s"_x000D_
</v>
      </c>
      <c r="K14" t="str">
        <f>CONCATENATE("AnElement.Group = ",CHAR(34),TRIM(ElementData!I14),CHAR(34),CHAR(13),CHAR(10))</f>
        <v xml:space="preserve">AnElement.Group = "1"_x000D_
</v>
      </c>
      <c r="L14" t="str">
        <f>CONCATENATE("AnElement.Period = ",CHAR(34),TRIM(ElementData!J14),CHAR(34),CHAR(13),CHAR(10))</f>
        <v xml:space="preserve">AnElement.Period = "3"_x000D_
</v>
      </c>
      <c r="M14" t="str">
        <f>CONCATENATE("AnElement.Series = ",CHAR(34),TRIM(ElementData!K14),CHAR(34),CHAR(13),CHAR(10))</f>
        <v xml:space="preserve">AnElement.Series = "AlkaliMetal"_x000D_
</v>
      </c>
      <c r="N14" t="str">
        <f>CONCATENATE("AnElement.Atomic_Weight = ",CHAR(34),TRIM(ElementData!L14),CHAR(34),CHAR(13),CHAR(10))</f>
        <v xml:space="preserve">AnElement.Atomic_Weight = "22.98976928"_x000D_
</v>
      </c>
      <c r="O14" t="str">
        <f>CONCATENATE("AnElement.Brinell_Hardness = ",CHAR(34),TRIM(ElementData!M14),CHAR(34),CHAR(13),CHAR(10))</f>
        <v xml:space="preserve">AnElement.Brinell_Hardness = "0.69"_x000D_
</v>
      </c>
      <c r="P14" t="str">
        <f>CONCATENATE("AnElement.Bulk_Modulus = ",CHAR(34),TRIM(ElementData!N14),CHAR(34),CHAR(13),CHAR(10))</f>
        <v xml:space="preserve">AnElement.Bulk_Modulus = "6.3"_x000D_
</v>
      </c>
      <c r="Q14" t="str">
        <f>CONCATENATE("AnElement.Density = ",CHAR(34),TRIM(ElementData!O14),CHAR(34),CHAR(13),CHAR(10))</f>
        <v xml:space="preserve">AnElement.Density = "968"_x000D_
</v>
      </c>
      <c r="R14" t="str">
        <f>CONCATENATE("AnElement.Liquid_Density = ",CHAR(34),TRIM(ElementData!P14),CHAR(34),CHAR(13),CHAR(10))</f>
        <v xml:space="preserve">AnElement.Liquid_Density = "927"_x000D_
</v>
      </c>
      <c r="S14" t="str">
        <f>CONCATENATE("AnElement.Mohs_Hardness = ",CHAR(34),TRIM(ElementData!Q14),CHAR(34),CHAR(13),CHAR(10))</f>
        <v xml:space="preserve">AnElement.Mohs_Hardness = "0.5"_x000D_
</v>
      </c>
      <c r="T14" t="str">
        <f>CONCATENATE("AnElement.Molar_Volume = ",CHAR(34),TRIM(ElementData!R14),CHAR(34),CHAR(13),CHAR(10))</f>
        <v xml:space="preserve">AnElement.Molar_Volume = "2.37497616528926E-05"_x000D_
</v>
      </c>
      <c r="U14" t="str">
        <f>CONCATENATE("AnElement.Poission_Ratio = ",CHAR(34),TRIM(ElementData!S14),CHAR(34),CHAR(13),CHAR(10))</f>
        <v xml:space="preserve">AnElement.Poission_Ratio = ""_x000D_
</v>
      </c>
      <c r="V14" t="str">
        <f>CONCATENATE("AnElement.Shear_Modulus = ",CHAR(34),TRIM(ElementData!T14),CHAR(34),CHAR(13),CHAR(10))</f>
        <v xml:space="preserve">AnElement.Shear_Modulus = "3.3"_x000D_
</v>
      </c>
      <c r="W14" t="str">
        <f>CONCATENATE("AnElement.Sound_Speed = ",CHAR(34),TRIM(ElementData!U14),CHAR(34),CHAR(13),CHAR(10))</f>
        <v xml:space="preserve">AnElement.Sound_Speed = "3200"_x000D_
</v>
      </c>
      <c r="X14" t="str">
        <f>CONCATENATE("AnElement.Thermal_Conductivity = ",CHAR(34),TRIM(ElementData!V14),CHAR(34),CHAR(13),CHAR(10))</f>
        <v xml:space="preserve">AnElement.Thermal_Conductivity = "140"_x000D_
</v>
      </c>
      <c r="Y14" t="str">
        <f>CONCATENATE("AnElement.Thermal_Expansion = ",CHAR(34),TRIM(ElementData!W14),CHAR(34),CHAR(13),CHAR(10))</f>
        <v xml:space="preserve">AnElement.Thermal_Expansion = "0.000071"_x000D_
</v>
      </c>
      <c r="Z14" t="str">
        <f>CONCATENATE("AnElement.Vickers_Hardness = ",CHAR(34),TRIM(ElementData!X14),CHAR(34),CHAR(13),CHAR(10))</f>
        <v xml:space="preserve">AnElement.Vickers_Hardness = ""_x000D_
</v>
      </c>
      <c r="AA14" t="str">
        <f>CONCATENATE("AnElement.Young_Modulus = ",CHAR(34),TRIM(ElementData!Y14),CHAR(34),CHAR(13),CHAR(10))</f>
        <v xml:space="preserve">AnElement.Young_Modulus = "10"_x000D_
</v>
      </c>
      <c r="AB14" t="str">
        <f>CONCATENATE("AnElement.Absolute_Boiling_Point = ",CHAR(34),TRIM(ElementData!Z14),CHAR(34),CHAR(13),CHAR(10))</f>
        <v xml:space="preserve">AnElement.Absolute_Boiling_Point = "1156"_x000D_
</v>
      </c>
      <c r="AC14" t="str">
        <f>CONCATENATE("AnElement.Absolute_Melting_Point = ",CHAR(34),TRIM(ElementData!AA14),CHAR(34),CHAR(13),CHAR(10))</f>
        <v xml:space="preserve">AnElement.Absolute_Melting_Point = "370.87"_x000D_
</v>
      </c>
      <c r="AD14" t="str">
        <f>CONCATENATE("AnElement.Adiabatic_Index = ",CHAR(34),TRIM(ElementData!AB14),CHAR(34),CHAR(13),CHAR(10))</f>
        <v xml:space="preserve">AnElement.Adiabatic_Index = ""_x000D_
</v>
      </c>
      <c r="AE14" t="str">
        <f>CONCATENATE("AnElement.Boiling_Point = ",CHAR(34),TRIM(ElementData!AC14),CHAR(34),CHAR(13),CHAR(10))</f>
        <v xml:space="preserve">AnElement.Boiling_Point = "883"_x000D_
</v>
      </c>
      <c r="AF14" t="str">
        <f>CONCATENATE("AnElement.Critical_Pressure = ",CHAR(34),TRIM(ElementData!AD14),CHAR(34),CHAR(13),CHAR(10))</f>
        <v xml:space="preserve">AnElement.Critical_Pressure = "35"_x000D_
</v>
      </c>
      <c r="AG14" t="str">
        <f>CONCATENATE("AnElement.Critical_Temperature = ",CHAR(34),TRIM(ElementData!AE14),CHAR(34),CHAR(13),CHAR(10))</f>
        <v xml:space="preserve">AnElement.Critical_Temperature = "2573"_x000D_
</v>
      </c>
      <c r="AH14" t="str">
        <f>CONCATENATE("AnElement.Curie_Point = ",CHAR(34),TRIM(ElementData!AF14),CHAR(34),CHAR(13),CHAR(10))</f>
        <v xml:space="preserve">AnElement.Curie_Point = ""_x000D_
</v>
      </c>
      <c r="AI14" t="str">
        <f>CONCATENATE("AnElement.Fusion_Heat = ",CHAR(34),TRIM(ElementData!AG14),CHAR(34),CHAR(13),CHAR(10))</f>
        <v xml:space="preserve">AnElement.Fusion_Heat = "2.6"_x000D_
</v>
      </c>
      <c r="AJ14" t="str">
        <f>CONCATENATE("AnElement.Melting_Point = ",CHAR(34),TRIM(ElementData!AH14),CHAR(34),CHAR(13),CHAR(10))</f>
        <v xml:space="preserve">AnElement.Melting_Point = "97.72"_x000D_
</v>
      </c>
      <c r="AK14" t="str">
        <f>CONCATENATE("AnElement.Neel_Point = ",CHAR(34),TRIM(ElementData!AI14),CHAR(34),CHAR(13),CHAR(10))</f>
        <v xml:space="preserve">AnElement.Neel_Point = ""_x000D_
</v>
      </c>
      <c r="AL14" t="str">
        <f>CONCATENATE("AnElement.Phase = ",CHAR(34),TRIM(ElementData!AJ14),CHAR(34),CHAR(13),CHAR(10))</f>
        <v xml:space="preserve">AnElement.Phase = "Solid"_x000D_
</v>
      </c>
      <c r="AM14" t="str">
        <f>CONCATENATE("AnElement.Specific_Heat = ",CHAR(34),TRIM(ElementData!AL14),CHAR(34),CHAR(13),CHAR(10))</f>
        <v xml:space="preserve">AnElement.Specific_Heat = ""_x000D_
</v>
      </c>
      <c r="AN14" t="str">
        <f>CONCATENATE("AnElement.Superconducting_Point = ",CHAR(34),TRIM(ElementData!AL14),CHAR(34),CHAR(13),CHAR(10))</f>
        <v xml:space="preserve">AnElement.Superconducting_Point = ""_x000D_
</v>
      </c>
      <c r="AO14" t="str">
        <f>CONCATENATE("AnElement.Vaporization_Heat = ",CHAR(34),TRIM(ElementData!AM14),CHAR(34),CHAR(13),CHAR(10))</f>
        <v xml:space="preserve">AnElement.Vaporization_Heat = "97.7"_x000D_
</v>
      </c>
      <c r="AP14" t="str">
        <f>CONCATENATE("AnElement.Color = ",CHAR(34),TRIM(ElementData!AN14),CHAR(34),CHAR(13),CHAR(10))</f>
        <v xml:space="preserve">AnElement.Color = "Silver"_x000D_
</v>
      </c>
      <c r="AQ14" t="str">
        <f>CONCATENATE("AnElement.Electrical_Conductivity = ",CHAR(34),TRIM(ElementData!AO14),CHAR(34),CHAR(13),CHAR(10))</f>
        <v xml:space="preserve">AnElement.Electrical_Conductivity = "21000000"_x000D_
</v>
      </c>
      <c r="AR14" t="str">
        <f>CONCATENATE("AnElement.Electrical_Type = ",CHAR(34),TRIM(ElementData!AP14),CHAR(34),CHAR(13),CHAR(10))</f>
        <v xml:space="preserve">AnElement.Electrical_Type = "Conductor"_x000D_
</v>
      </c>
      <c r="AS14" t="str">
        <f>CONCATENATE("AnElement.Magnetic_Type = ",CHAR(34),TRIM(ElementData!AQ14),CHAR(34),CHAR(13),CHAR(10))</f>
        <v xml:space="preserve">AnElement.Magnetic_Type = "Paramagnetic"_x000D_
</v>
      </c>
      <c r="AT14" t="str">
        <f>CONCATENATE("AnElement.Mass_Magnetic_Susceptibility = ",CHAR(34),TRIM(ElementData!AR14),CHAR(34),CHAR(13),CHAR(10))</f>
        <v xml:space="preserve">AnElement.Mass_Magnetic_Susceptibility = "0.0000000088"_x000D_
</v>
      </c>
      <c r="AU14" t="str">
        <f>CONCATENATE("AnElement.Molar_Magnetic_Susceptibility = ",CHAR(34),TRIM(ElementData!AS14),CHAR(34),CHAR(13),CHAR(10))</f>
        <v xml:space="preserve">AnElement.Molar_Magnetic_Susceptibility = "0.0000000002"_x000D_
</v>
      </c>
      <c r="AV14" t="str">
        <f>CONCATENATE("AnElement.Refractive_Index = ",CHAR(34),TRIM(ElementData!AT14),CHAR(34),CHAR(13),CHAR(10))</f>
        <v xml:space="preserve">AnElement.Refractive_Index = ""_x000D_
</v>
      </c>
      <c r="AW14" t="str">
        <f>CONCATENATE("AnElement.Resistivity = ",CHAR(34),TRIM(ElementData!AU14),CHAR(34),CHAR(13),CHAR(10))</f>
        <v xml:space="preserve">AnElement.Resistivity = "0.000000047"_x000D_
</v>
      </c>
      <c r="AX14" t="str">
        <f>CONCATENATE("AnElement.Volume_Magnetic_Susceptibility = ",CHAR(34),TRIM(ElementData!AV14),CHAR(34),CHAR(13),CHAR(10))</f>
        <v xml:space="preserve">AnElement.Volume_Magnetic_Susceptibility = "0.0000085"_x000D_
</v>
      </c>
      <c r="AY14" t="str">
        <f>CONCATENATE("AnElement.Allotropic_Multiplicities = ",CHAR(34),TRIM(ElementData!AW14),CHAR(34),CHAR(13),CHAR(10))</f>
        <v xml:space="preserve">AnElement.Allotropic_Multiplicities = ""_x000D_
</v>
      </c>
      <c r="AZ14" t="str">
        <f>CONCATENATE("AnElement.Common_Compound_Names = ",CHAR(34),TRIM(ElementData!AX14),CHAR(34),CHAR(13),CHAR(10))</f>
        <v xml:space="preserve">AnElement.Common_Compound_Names = "SodiumHydride, SodiumBorohydride, SodiumAmide, SodiumHydroxide, SodiumDeuteroxideDeuteriumOxide, SodiumBorodeuteride, SodiumFluoride, SodiumAcetylideSuspension, SodiumCyanide, SodiumAluminumHydride, SodiumMethoxide, SodiumSuperoxide, SodiumBisulfide, SodiumChloride35, SodiumChloride, SodiumOxide, SodiumHydrogenDifluoride, SodiumPotassiumAlloy, SodiumCyanoborohydride, SodiumHydrogencyanamide, SodiumCyanate, SodiumAzide, SodiumMetaborate, SodiumCyanoborodeuteride, SodiumFormate, SodiumEthoxide, 2,,5DiOBenzylideneAldehydoDRiboseHydrate, SodiumNitrite, SodiumFormate13C1, DeuteratedSodiumFormate, SodiumNitrite15N1, SodiumHydrosulfideHydrate, SodiumHypochlorite, SodiumPeroxide, SodiumSulfide, SodiumThiocyanate, SodiumPeroxoborate, SodiumAluminate, SodiumAcetate, SodiumAcetate13C1, SodiumAcetate(2)13C1, SodiumMetaborateHydrate, SodiumHydrogencarbonate, SodiumAcetate13C2, SodiumEthanethiolate, SodiumNitrate, DeuteratedSodiumAcetate, SodiumNitrate15N1, SodiumBicarbonate13C1, DeuteratedSodiumAcetate(2)13C1, DeuteratedSodiumAcetate13C1, DeuteratedSodiumAcetate13C2, SodiumCyclopentadienylide, SodiumDicyanamide, ImidazoleSodiumDerivative, 1,2,4TriazoleSodiumDerivative, SodiumMalondialdehyde, SodiumAcrylate, SodiumPropionate, SodiumTertButoxide, SodiumGlycinate, SodiumPropionate13C1, SodiumPropionate(2)13C1, SodiumPropionate(3)13C1, SodiumPropionate(1,2)13C2, SodiumPropionate(2,3)13C2, SodiumPropionate13C3, SodiumPerborateMonohydrate, SodiumPhosphide, SodiumFluoroacetate, SodiumAcetate18O2, SodiumBromide, SodiumMethanesulfinate, SodiumHypophosphiteMonohydrate, SodiumBisulfite, SodiumCarbonate, SodiumHypophosphiteHydrate, SodiumChlorate, SodiumCarbonate13C1, 1CyanoisoureaSodiumSalt, SodiumMethacrylate, PolyMethacrylicAcid,SodiumSalt, SodiumTetrafluoroborate, SodiumPyruvate, SodiumButyrate, SodiumTertPentoxide, SodiumOxamate, SodiumPyruvate13C1, SodiumPyruvate(2)13C1, SodiumPyruvate(3)13C1, SodiumButyrate(2)13C1, SodiumButyrate(4)13C1, SodiumPyruvate(2,3)13C2, SodiumLLactate, SodiumButyrate(2,4)13C2, SodiumButyrate13C1, Sodium2Methyl2Propanethiolate, SodiumTrimethylsilanolate, SodiumPyruvate13C3, SodiumLLactate(3)13C1, SodiumPyruvate(1,2)13C2, SodiumButyrate13C4, SodiumThioglycolate, SodiumLLactate13C3, GlycineSodiumSaltHydrate, SodiumPhenolate, SodiumChloroacetate, SodiumPyridin3Olate, Rongalite, SodiumMethanesulfonate, SodiumDihydrogenPhosphate, SodiumBisulfate, SodiumMetavanadate, SodiumTriethylborohydride, SodiumSilicate, SodiumOrthosilicate, SodiumMetasilicate, SodiumPerchlorate, SodiumCarbonateMonohydrate, SodiumTransHyponitriteHydrate, SodiumPivalate, SodiumSelenide, SodiumIsovalerate13C1, SodiumSulfite, SodiumOxybate, Sodium3Hydroxybutyrate, 2HydroxybutyricAcidSodiumSalt, 3HydroxybutyricAcidSodiumSalt, RMinus3HydroxybutyricAcidSodiumSalt, SodiumDL3Hydroxybutyrate(4)13C1, SodiumTrimethoxyborohydride, SodiumDL3Hydroxybutyrate(1,3)13C2, SodiumMetaarsenite, VinylsulfonicAcidSodiumSalt, PolyVinylsulfonicAcidSodiumSalt, 4MethylphenolSodiumSalt, SodiumBenzyloxide, SodiumIsopropylcyclopentadienide, SodiumThiophenolate, SodiumOxalate, FormaldehydeSodiumBisulfiteAdduct, MethylSulfateSodiumSalt, SodiumOxalate13C2, SodiumTrifluoroacetate, SodiumAcetateTrihydrate, SodiumTrifluoroacetate13C1, SodiumBisulfateMonohydrate, Sodium3Methyl2Oxobutyrate, 1Cyano3MethylisothioureaSodiumSalt, SodiumDihydrogenPhosphateMonohydrate, Sodium4Methylvalerate13C1, SodiumPerchlorateMonohydrate, SodiumPermanganate, SodiumHydrogenPhosphate, SodiumSulfate, SodiumDiacetate, SodiumMercaptopyruvate, SodiumTrimethylacetateHydrate, SodiumFluorophosphate, SodiumBenzoate, SodiumAllylsulfonate, NicotinicAcidSodiumSalt, SodiumDL3Hydroxybutyrate(2,4)13C2, SodiumPropane2Sulfonate, SodiumPropanesulfonate, 4MethylbenzenethiolSodiumSalt, IsethionicAcidSodiumSalt, DeuteratedSodiumBenzoate, SodiumPyrithione, SodiumIodide, SodiumTetraethylborate, EthanesulfonicAcidSodiumSaltMonohydrate, 2ThiophenecarboxylicAcidSodiumSalt, SodiumBromate, SodiumDichloroacetate, SodiumIsocyanurate, Sodium4Methyl2Oxovalerate, SodiumDL3Methyl2Oxopentanoate, EthylAcetoacetateSodiumSalt, 3Methyl2OxopentanoicAcidSodiumSalt, SodiumChlorodifluoroacetate, Sodium2Keto4Methylpentanoate13C1, SodiumPerborateTetrahydrate, HydroxymethanesulfinicAcidMonosodiumSaltDihydrate, SodiumTrithiocarbonate, SodiumDihydrogenPhosphateDihydrate, SodiumNitromalonaldehydeMonohydrate, SodiumThiosulfate, 2Methyl2Propene1SulfonicAcidSodiumSalt, SodiumPentamethylcyclopentadienide, ProxanSodium, SodiumChromateTetrahydrate, 4AminobenzoicAcidSodiumSalt, SodiumHydrogenPhosphateHeptahydrate, SodiumCacodylate, SodiumDimaleate, SodiumFumarate, ButanedioneDioximatoDisodium, SodiumSalicylate, 4HydroxybenzoicAcidSodiumSalt, Sodium1Butanesulfonate, SodiumBromoacetate, SodiumPermanganateMonohydrate, 4NitrophenolSodiumSaltDihydrate, SodiumDimethyldithiocarbamateHydrate, SodiumMethanearsonate, SodiumChromate, SodiumFumarate(2,3)13C2, SuccinicAcidDisodiumSalt, SodiumAcetoneBisulfite, 3Hydroxy1PropanesulfonicAcidSodiumSalt, SodiumNiobate, MonosodiumArsenate, SodiumPhosphate, Sodium1PropanesulfonateMonohydrate, Sodium2PropanesulfonateMonohydrate, BenzenesulfinicAcidSodiumSalt, SodiumHypochloritePentahydrate, CroconicAcidDisodiumSalt, SodiumValproate, Sodium2Ethylhexanoate, SodiumOctanoate13C1, SodiumIodideDihydrate, SodiumHexafluorophosphate, SodiumSelenate, 3TrimethylsilylPropionicAcidSodiumSalt, SodiumGlutamate, 4Methyl2OxopentanoicAcidSodiumSaltHydrate, SodiumPhenoxideTrihydrate, DeuteratedSodiumTetraethylborate, PolyAnetholesulfonicAcid,sodiumSalt, SodiumDiethyldithiocarbamate, SodiumTrifluoromethanesulfonate, SodiumHydrogentartrate, SodiumSelenite, Sodium3TrimethylsilylPropionateD4, SodiumDithionite, SodiumParaMethoxycarbonylphenoxide, 1PentanesulfonicAcidSodiumSalt, SodiumParaAminosalicylateDihydrate, SodiumBiphenylComplex, 4AminobenzoicAcidSodiumSaltHydrate, MaleicAcidDisodiumSaltHydrate, SodiumPToluensulfinate, SodiumPToluenesulfinateHydrate, Sodium3Mercapto1Propanesulfonate, SodiumBenzenesulfonate, ChloroacetaldehydeSodiumBisulfite, SodiumBisTrimethylsilylAmide, SodiumOrthovanadate, DisodiumMethanearsonate, DisodiumSaltAceticAcid,Sulfo, Sodium2ChloroethanesulfonateMonohydrate, SodiumPhosphoaluminate, BicineSodiumSalt, SodiumZirconate, SodiumTrichloroacetate, DisodiumHydrogenArsenate, SodiumPentafluoropropionate, LGlutamicAcidMonosodiumSaltMonohydrate, SodiumCuprocyanide, SodiumHexafluorosilicate, SodiumSalt1HexanesulfonicAcid, TerephthalicAcidDisodiumSalt, Sodium2Mercaptobenzothiazole, SodiumHexabromoplatinateIV, SodiumSesquicarbonate, SodiumMetabisulfite, SodiumDehydroacetate, SodiumAntimonide, SodiumTetrachloroaluminate, Foscarnet, PhenoxyaceticAcidSodiumSaltHydrate, SodiumOrthoPhenylphenolate, SodiumCyclohexanebutyrate, SodiumTartrate, SodiumPToluenesulfonate, SodiumIminodiacetateHydrate, LMalicAcidDisodiumSaltMonohydrate, BenzenethionosulfonicAcidSodiumSalt, SodiumIodate, SodiumErythorbate, PlusSodiumLAscorbate, Sodium5Formylfuran2Sulfonate, 7Hydroxy4MethylcoumarinSodiumSaltHydrate, 1Phenyl1HTetrazole5ThiolSodiumSalt, SodiumTellurite, SodiumHippurate, 2,4QuinolinediolMonosodiumSaltHydrate, SodiumNCyclohexylsulfamate, SodiumTetraborate, Vitride,SodiumBis2MethoxyethoxyAluminumHydride, 1HeptanesulfonicAcidSodiumSalt, SodiumPhenylpyruvate, SodiumSaltSulfuricAcid,MonohexylEster, SodiumSaltSaccharin, 2TrimethylsilylEthanesulfonicAcidSodiumSalt, SodiumMolybdateDihydrate, SodiumMolybdate, NSelectride1MInTetrahydrofuran, BarbitalSodium, SodiumHexafluorotitanate, SodiumArsenate, TrisodiumSaltArsenicAcid, SodiumIodoacetate, Sodium2Formylbenzenesulfonate, SodiumParaXylene2Sulfonate, SodiumSaltBenzenesulfonicAcid,2,4Dimethyl, SodiumXylenesulfonate, SodiumHexafluoroaluminate, PotassiumSodiumTartrate, PotassiumSodiumTartrateTetrahydrate, DiethylOxalacetateSodiumSalt, Sodium2Bromoethanesulfonate, Ethyl5Hydroxy3Methyl4IsoxazolecarboxylateSodiumSaltHydrate, SodiumHexafluoroarsenateV, SodiumTriacetoxyborohydride, SodiumMetasilicatePentahydrate, SodiumStannate, SulfanilicAcidSodiumSaltHydrate, ChloramineB, SodiumPeriodate, SodiumRhodizonate, SodiumDihydrogencitrate, 3Chloro2Hydroxy1PropanesulfonicAcidSodiumSaltHydrate, SodiumDIsoascorbateMonohydrate, SodiumSalt1OctanesulfonicAcid, 2CarbamoylphenoxyAceticAcidSodiumSalt, SodiumGluconate, 1ThioADGlucopyranoseSodiumSalt, 3Trimethylsilyl1PropanesulfonicAcidSodiumSalt, 3Allyloxy2HydroxyPropane1SulfonicAcidSodium, Corodinoc, SodiumPicramate, IndophenolSodiumSalt, SodiumAcidPyrophosphate, SodiumHexametaphosphate, Sodium4Acetylbenzenesulfonate, SodiumLaurate, McpaSodium, 4ChlorophthalicAcidMonosodiumSalt, SodiumMercuryAmalgam, Sodium5Formyl2Hydroxybenzenesulfonate, Sodium3Sulfobenzoate, 4StyrenesulfonicAcidSodiumSaltHydrate, 3Trimethylsilyl1PropanesulfonicAcidD6, Sodium3Nitrobenzenesulfonate, SodiumDiethyldithiocarbamateTrihydrate, DisodiumTetrahydroxysuccinate, 2FormylbenzenesulfonicAcidSodiumSaltHydrate, SodiumDibutyldithiocarbamate, ChloramineT, 2,3Dimercapto1PropanesulfonicAcidSodiumSaltMonohydrate, 2Acrylamido2Methyl1PropanesulfonicAcidSodiumSalt, SodiumHexafluoroacetylacetonate, SodiumLeadAlloy, Sodium2Naphthalenesulfonate, Sodium1Naphthalenesulfonate, Sodium1Nonanesulfonate, SodiumStannateTrihydrate, SodiumHydrogencitrateSesquihydrate, Sodium4HydroxybenzenesulfonateDihydrate, SodiumSalt2EthylhexylDihydrogenPhosphate, SodiumOctylSulfate, Disodium1,2Ethanedisulfonate, NHydroxynaphthalimideSodiumSalt, 1ThioBetaDGlucoseSodiumSaltHydrate, SodiumPersulfate, 3TrihydroxysilylPropylMethylphosphonate,MonosodiumSalt, Sodium5Formyl2Methoxybenzenesulfonate, SodiumHexafluoroferrateIII, SodiumArsanilate, 5Mercapto1HTetrazole1MethanesulfonicAcidDisodiumSalt, SodiumSulfideNonahydrate, SodiumSaccharinDihydrate, DPantothenicAcidSodiumSalt, AluminumSodiumSulfate, SodiumMethiodal, Sodium1Decanesulfonate, Sodium4Aminonaphthalene1Sulfonate, ChloramineTHydrate, 4HydroxyMonosodiumSalt1NaphthalenesulfonicAcid, SodiumThiosulfatePentahydrate, Sodium5Sulfoisatin, Sodium3,5Dinitrosalicylate, ResazurinSodiumSalt, SodiumHexafluorozirconate, IronIIISodiumPyrophosphate, TriethylMethanetricarboxylateSodiumDerivative, SodiumLuminal, 10CamphorsulfonicAcidSodiumSalt, 4SulfophenylIsothiocyanateSodiumSaltMonohydrate, TrisodiumNitrilotriacetate, DisodiumIndol3YlPhosphate, AmberliteIR120SodiumForm, Citrosodine, SodiumHexafluoroantimonateV, 4Chloro3NitrobenzenesulfonicAcidSodiumSalt, MethylenediphosphonicAcidTrisodiumSaltTetrahydrate, 1,2Naphthoquinone4SulfonicAcidSodiumSalt, HEpesSodiumSalt, SodiumDecylSulfate, SodiumNitroferricyanide, SodiumBichromate, CarboxymethylcelluloseSodium, Disodium4NitrophenylPhosphate, 4Amino1NaphthalenesulfonicAcidSodiumSaltHydrate, Pentothal, Sodium3,5Dichloro2Hydroxybenzenesulfonate, SodiumPyrophosphate, SodiumAmminepentacyanoferrateII, SodiumTetrathionateDihydrate, 5SulfoisophthalicAcidSodiumSalt, 4SulfophthalicAcidTrisodiumSalt, SodiumSuccinateHexahydrate, Sodium2,4Dinitrobenzenesulfonate, SodiumNPhenylsulfanilate, SodiumDicyanoaurateI, Sodium2Diazo1Naphthol5Sulfonate, 3Diazo3,4Dihydro4OxoSodiumSalt1NaphthalenesulfonicAcid, NalidixicAcidSodiumSaltHydrate, Sodium1Dodecanesulfonate, SodiumPerrhenate, RPlusAlpha3Methoxy1Methyl3Oxo1PropenylAmino1,4Cyclohexadiene1AceticAcidSodiumSalt, SodiumTellurateDihydrate, MartiusYellowSodiumSaltMonohydrate, NitrilotriaceticAcidTrisodiumSaltMonohydrate, SodiumPalmitate, Sodium54AminophenylAzoSalicylate, SodiumBismuthate, DGlucose6PhosphateSodiumSalt, TriphenylboraneSodiumHydroxideAdduct, SodiumBenzene1,3Disulfonate, GlyoxalSodiumBisulfiteAdditionCompoundHydrate, AmmoniumDisodiumAmminepentacyanoferrateIIHydrate, SodiumCarbonateDecahydrate, 2Mercapto5BenzimidazolesulfonicAcidSodiumSaltDihydrate, SodiumDodecylSulfate, MonosodiumSaltMethanesulfonicAcid,4Methyl2Oxo2H1Benzopyran7YlAmino, Sodium2PDimethylaminoPhenylazoBenzoate, MethylRedPara, 4OctylbenzenesulfonicAcidSodiumSalt, Sarkosyl, SodiumTungstate, SodiumHydrogenPeriodate, SodiumCitrateDihydrate, SuccinaldehydeDisodiumBisulfite, SodiumTetrachloropalladateII, Dimethyl5SulfoisophthalateSodiumSalt, DikegulacSodium, SodiumDibenzyldithiocarbamate, SodiumNitroferricyanideIIIDihydrate, SodiumDichromateDihydrate, 1TetradecanesulfonicAcidSodiumSalt, SodiumMetatitanate, SodiumTetrakis1ImidazolylBorate, 3,4Dihydroxythiophene2,5DicarboxylicAcidDiethylEsterDisodiumSalt, SodiumOleate, SodiumPyrovanadate, SodiumTrimetaphosphate, SodiumStearate, Cytembena, GlutaraldehydeSodiumBisulfiteAdditionCompound, CragHerbicide, AlizarinYellowRSodiumSalt, AlizarinYellowGG, DRibose5PhosphateDisodiumSaltDihydrate, PolyIsobutyleneCoMaleicAcidSodiumSalt, Anthraquinone2SulfonicAcidSodiumSaltMonohydrate, Sodium3benzothiazol2Ylthio1Propanesulfonate, SodiumHydrogenArsenateHeptahydrate, NSuccinylSulfanilamideSodiumSaltHydrate, DeuteratedSodiumDodecylSulfate, SodiumPercarbonate, Niaproof4, TetradecylSulfateSodiumSalt, SodiumSulfateDecahydrate, 3,5DisulfobenzoicAcidDisodiumSalt, MethylOrange, 4Formylbenzene1,3DisulfonicAcidDisodiumSaltHydrate, 1HexadecanesulfonicAcidSodiumSalt, SodiumTungstateDihydrate, 4,5Dihydroxy1,3BenzenedisulfonicAcidDisodiumSaltMonohydrate, DisodiumNaphthalene1,5Disulfonate, DisodiumSalt2,7NaphthalenedisulfonicAcid, 1,5NaphthalenedisulfonicAcidDisodiumSaltHydrate, 2,6NaphthalenedisulfonicAcidDisodiumSalt, SodiumPolyoxyethyleneMonoalkylEtherSulfate, SodiumDodecatungstophosphate, EthylenediaminetetraaceticAcidDisodiumSalt, AshAcid, SodiumTetraphenylborate, AlizarinRedS, 3,6Dihydroxynaphthalene2,7DisulfonicAcidDisodiumSalt, TrisodiumHEdta, AlloxydimSodium, RSalt, Disodium4Hydroxynaphthalene2,7Disulfonate, SodiumDodecylbenzenesulfonate, SodiumHexahydroxyplatinateIV, CIAcidOrange20, CroceinOrangeG, OrangeIISodiumSalt, PenicillinGSodiumSalt, AromContgNaphthaPetroleumHeavyStraightRun, NuclearFastRed, SodiumHydrogenPhosphateDodecahydrate, EdtaTrisodiumSalt, 9,10Dimethoxy2AnthracenesulfonicAcidSodiumSaltMonohydrate, 4Amino5Hydroxy2,7NaphthalenedisulfonicAcidMonosodiumSaltHydrate, PChloromercuriobenzoate, SodiumGoldChloride, N2HydroxyethylEthylenediaminetriaceticAcidTrisodiumSaltHydrate, SodiumTetracyanoplatinateIIHydrate, 4Amino5Hydroxy2,7NaphthalenedisulfonicAcidDisodiumSalt, PIPESDisodiumSaltHydrate, AcidOrange8, MordantYellow10, 1Naphthol3,6DisulfonicAcidDisodiumSaltHydrate, MordantViolet5, Disodium5Cmp, Polygon, 5UmpDisodium, SodiumSelenateDecahydrate, Poly1,43Carboxy4HydroxyphenylazoBenzenesulfonamido1,2Ethanediyl,SodiumSalt, DisodiumEdetate, OctadecylSulfateSodiumSalt, EthylenediaminetetraaceticAcidCalciumDisodiumSalt, SodiumEquilin3Sulfate(2,4,16,16)D4, ProstacyclineSodiumSalt, MordantBrown33, TropaeolinOO, MetanilYellow, EthylenediaminetetraaceticAcidTrisodiumSaltHydrate, Uranine, PhenolRedSodiumSalt, SodiumEstrone3Sulfate(2,4,16,16)D4, EthylenediaminetetraaceticAcidMagnesiumDisodiumSaltHydrate, NitrosoRSalt, SodiumTetrachloroaurateIIIHydrate, SodiumPhosphateDodecahydrate, TetrasodiumEthylenediaminetetraacetate, AcidRed4, SodiumTetraborateDecahydrate, SodiumHexachlororhodateIII, EthylenediaminetetraaceticAcid,IronIIISodiumSaltHydrate, 5Bromo4Chloro3IndolylPhosphateDisodiumSaltHydrate, SodiumInosinate, EthylenediaminetetraaceticAcidCalciumDisodiumSaltHydrate, CesiumChloridesodiumChlorideEutectic, CarbazochromeSalicylate, SodiumTetrachloroplatinateIIHydrate, DisodiumMu1,2EthanediolatoOOTetrakis1,2EthanediolatoO,ODisilicate, SodiumHexanitrocobaltateIII, BromaminicAcidSodiumSalt, BrilliantSulfaflavine, CresolRedSodiumSalt, MCresolPurpleSodiumSalt, DiC1418IsoalkylAmines, DisodiumGmp, TetrasodiumSaltMetaphosphoricAcid, SodiumAurothiomalateHydrate, PyrocatecholVioletSodiumSalt, Dehydroisoandrosterone3SulfateSodiumSaltHydrate, 2Deoxyguanosine5MonophosphateDisodiumSaltHydrate, SodiumAnthraquinone1,5Disulfonate, SodiumTetrakis4FluorophenylBorateDihydrate, Sodium7Deoxycholate, MordantBlack3, SodiumTetravanadate, Anthraquinone1,5DisulfonicAcidDisodiumSaltHydrate, SodiumCholate, XylenolBlueSodiumSalt, SodiumDeoxycholateMonohydrate, SodiumDimethyl3,3IminobisSulfonylBisbenzoate, PAMAMDendrimer,EthylenediamineCore,Generation05, SodiumHexachloropalladateIVTetrahydrate, SodiumTimerfonate, DiammoniumSodiumHexanitrorhodateIII, DioctylSulfosuccinateSodiumSalt, TetrasodiumPyrophosphateDecahydrate, 8Bromoadenosine3,5CyclicMonophosphateSodiumSaltMonohydrate, AcidYellow14, 1,3,6,7NaphthalenetrisulfonicAcidTrisodiumSaltHydrate, OrangeG, SunsetYellowFCF, AcidOrange3, SodiumAlum, EriochromeBlackT, ZinconSodiumSalt, AzomethineHMonosodiumSaltHydrate, IndigoCarmine, SodiumHexachloroosmateIVHydrate, Chromotrope2R, SodiumHexachloroiridateIVHexahydrate, Uridine5TrisodiumPyrophosphate, DisodiumAdp, SodiumTetrabromopalladateII, AcidBlue45, Riboflavin5Phosphate, XylidinePonceau2R, FoodRed1, AcidRed8, AcidBlue41, AurintricarboxylicAcidTrisodiumSalt, ThymolBlueSodiumSalt, SodiumSaltThymolBlue, SodiumHexachloroiridateIIIHydrate, Ponceau3R, AlluraRedAC, DIDS, BordeauxR, ChromotropeFB, MordantBlue9, NaphthylazoxineS, 8Hydroxy7,4Sulfo1Naphthylazo5QuinolinesulfonicAcidDisodiumSalt, NaphthochromeGreen, N6O2DibutyrylCampSodiumSalt, AcidRed1, Plus2Z22S,3S2AminocarbonylOxyMethyl4Oxo1Sulfo3AzetidinylAmino1,2Amino4Thiazolyl2OxoethylideneAminoOxyAceticAcidDisodiumSalt, 3,2Pyridyl5,6Diphenyl1,2,4TriazineP,PDisulfonicAcidMonosodiumSaltHydrate, NitroRed, 3,2Pyridyl5,6Bis5Sulfo2Furyl1,2,4TriazineDisodiumSaltHydrate, ChromotropeRed4B, VitaminB2PhosphateSodiumSaltDihydrate, 8Hydroxypyrene1,3,6TrisulfonicAcidTrisodiumSalt, MordantBrown1, DirectYellow8, 4,7Diphenyl1,10PhenanthroliniumDiSodiosulfonate, SodiumHexanitroiridateIII, SodiumTaurocholate, XyleneCyanolFF, NitrazineYellow, Cytidine5TriphosphateDisodiumSaltHydrate, AcidYellow17, SulforhodamineG, TaurocholicAcidSodiumSaltHydrate, TetrasodiumTetrakisMuCarbonatoDirhodateHydrate, 1,4Dibromo2,5Bis3SulfonatopropoxyBenzeneDisodiumSalt, PonceauSS, BrilliantCroceinMOO, SodiumTetrabromoaurateIIIHydrate, DisodiumPhthalocyanine, SodiumHexachloroplatinateIVHexahydrate, SodiumBromocresolPurple, AcidViolet7, PatentBlueVF, Adenosine5TriphosphateDisodiumSaltHydrate, Merocyanine540, AcidYellow29, Spadns, Thorin:1, LissamineGreenB, AzocarmineG, SulforhodamineB:1, AcidFuchsin, Hermophenyl, AcidAmaranthN, ChromeazurolS, ProtoporphyrinIXDisodiumSalt, N,N,NTritosyldiethylenetriamineDisodiumSalt, TetrasodiumSalt1,3,6,8PyrenetetrasulfonicAcid, NaphtholBlueBlack, AcidBlue29, HydroxynaphtholBlue, AlizarinViolet3R, AcidGreen25, EosinB, BrilliantYellow, AtulDirectBrownMY, BromothymolBlueSodiumSalt, Tris2,4Dimethyl5SulfophenylPhosphineTrisodiumSalt, AcidGreen41, DirectYellow27, SodiumVanadate, LiothyronineSodium, IR746, AcidViolet5, AcidBlue80, Chrysophenine, AcidBlue113, SodiumSaltMercuryDithiocarbamatePiperazineAceticAcid, 5Chloro9Ethyl5Phenyl3,3Bis3SulfopropylOxacarbocyanineHydroxideInnerSalt,sodiumSalt, SalyrganTheophylline, Mercurophylline, AlphazurineA, GuineaGreenB, 3,3,5TriiodoLThyronineSodiumSaltHydrate, EosinY, BromophenolBlueSodiumSalt, MonensinSodium, AcidBlue92, AcidBlue120, TitanYellow, PhenolphthaleinComplexon, CongoRed, EthylEosin, Fluorexon, SodiumHexabromoiridateIV, DirectViolet51, SodiumSaltBromocresolGreen, 5Phenyl2,25Phenyl33Sulfopropyl2,3HBenzoxazolylideneMethyl1Butenyl3,3SulfopropylBenzoxazoliumHydroxideInnerSalt,SodiumSalt, OrthoCresolphthaleinComplexoneSodiumSalt, Benzopurpurin4B, ChlorinatedTrisodiumPhosphate, AcidViolet49, DrimareneRedZ2B, 5Phenyl2,25Phenyl34Sulfobutyl2,3HBenzoxazolylideneMethyl1Butenyl3,4SulfobutylBenzoxazoliumHydroxideInnerSalt,SodiumSalt, BenzoAzurineG, DirectBrown95, PonceauS, XylenolOrangeTetrasodiumSalt, CoomassieVioletR200, IndocyanineGreen, SulfonazoIiiTetrasodiumSalt, DirectBlack38, AcidBlue9, LightGreenSF, Thymolphthalexon, FastGreenFCF, DirectRed23, ArsenazoIiiDisodiumSalt, BrilliantBlueR, PhloxineB, AcidOrange63, HematoporphyrinmercuryDisodiumSalt, MethylthymolBlueSodiumSalt, BrilliantBlueG, 3,3,5,5TetraiodophenolphthaleinSodiumSalt, MethylOrangeXyleneCyanole, PentasodiumSaltMethylthymolBlue, CibacronBrilliantYellow3GP, AcidRed51, LThyroxineSodiumSaltPentahydrate, DisodiumSalt2,2,1,2EthenediylBis54,4Morpholinyl6Phenylamino1,3,5Triazin2YlAminoBenzenesulfonicAcid, DirectBlue6, DirectYellow50, EvansBlue, TrypanBlue, 5Acetamido3,43,42,4DiTertPentylphenoxyButylcarbamoyl4Hydroxy1NaphthoxyPhenylazo4Hydroxy2,7NaphthalenedisulfonicAcidDisodiumSalt, NickelIIPhthalocyanineTetrasulfonicAcidTetrasodiumSalt, CopperPhthalocyanine3,4,4,4TetrasulfonicAcidTetrasodiumSalt, CopperIIPhthalocyanineTetrasulfonicAcidTetrasodiumSalt, ChlorazolFastPinkBK, DirectBlue15, CibacronBrilliantRed3BA, BariumSodiumNiobiumOxide, TetrabromophenolBlueSodiumSalt, RoseBengal, DirectBlue71, DirectBlack22, Calcion, AzureIIEosinate, Suramin, Tris3,3,3PhophinidynetrisBenzenesulfonatoPalladium0NonasodiumSaltNonahydrate, SodiumPhosphotungstateHydrate, SodiumMetatungstate, SodiumMetatungstateHydrate, Montmorillonite, SodiumAluminosilicate, CalgonPT, PolyEthyleneCoMethacrylicAcidSodiumSalt, 4Amino1,1Azobenzene3,4DisulfonicAcidSodiumSalt, PolyAcrylicAcidCoMaleicAcidSodiumSalt, Poly4StyrenesulfonicAcidCoMaleicAcidSodiumSalt, PolyAcrylicAcidPartialSodiumSalt, PolyAcrylamideCoAcrylicAcidPartialSodiumSalt}"_x000D_
</v>
      </c>
      <c r="BA14" t="str">
        <f>CONCATENATE("AnElement.Electron_Affinity = ",CHAR(34),TRIM(ElementData!AY14),CHAR(34),CHAR(13),CHAR(10))</f>
        <v xml:space="preserve">AnElement.Electron_Affinity = "52.8"_x000D_
</v>
      </c>
      <c r="BB14" t="str">
        <f>CONCATENATE("AnElement.Electronegativity = ",CHAR(34),TRIM(ElementData!AZ14),CHAR(34),CHAR(13),CHAR(10))</f>
        <v xml:space="preserve">AnElement.Electronegativity = "0.93"_x000D_
</v>
      </c>
      <c r="BC14" t="str">
        <f>CONCATENATE("AnElement.Gas_Atomic_Multiplicities = ",CHAR(34),TRIM(ElementData!BA14),CHAR(34),CHAR(13),CHAR(10))</f>
        <v xml:space="preserve">AnElement.Gas_Atomic_Multiplicities = ""_x000D_
</v>
      </c>
      <c r="BD14" t="str">
        <f>CONCATENATE("AnElement.Valence = ",CHAR(34),TRIM(ElementData!BB14),CHAR(34),CHAR(13),CHAR(10))</f>
        <v xml:space="preserve">AnElement.Valence = "1"_x000D_
</v>
      </c>
      <c r="BE14" t="str">
        <f>CONCATENATE("AnElement.Crystal_Structure = ",CHAR(34),TRIM(ElementData!BC14),CHAR(34),CHAR(13),CHAR(10))</f>
        <v xml:space="preserve">AnElement.Crystal_Structure = "BodyCenteredCubic"_x000D_
</v>
      </c>
      <c r="BF14" t="str">
        <f>CONCATENATE("AnElement.Lattice_Angles = ",CHAR(34),TRIM(ElementData!BD14),CHAR(34),CHAR(13),CHAR(10))</f>
        <v xml:space="preserve">AnElement.Lattice_Angles = "{Pi/2, Pi/2, Pi/2}"_x000D_
</v>
      </c>
      <c r="BG14" t="str">
        <f>CONCATENATE("AnElement.Lattice_Constants = ",CHAR(34),TRIM(ElementData!BE14),CHAR(34),CHAR(13),CHAR(10))</f>
        <v xml:space="preserve">AnElement.Lattice_Constants = "{429.06`5., 429.06`5., 429.06`5.}"_x000D_
</v>
      </c>
      <c r="BH14" t="str">
        <f>CONCATENATE("AnElement.Space_Group_Number = ",CHAR(34),TRIM(ElementData!BF14),CHAR(34),CHAR(13),CHAR(10))</f>
        <v xml:space="preserve">AnElement.Space_Group_Number = "229"_x000D_
</v>
      </c>
      <c r="BI14" t="str">
        <f>CONCATENATE("AnElement.Space_Group_Name = ",CHAR(34),TRIM(ElementData!BG14),CHAR(34),CHAR(13),CHAR(10))</f>
        <v xml:space="preserve">AnElement.Space_Group_Name = "Row[{"Im", OverBar[3], "m"}]"_x000D_
</v>
      </c>
      <c r="BJ14" t="str">
        <f>CONCATENATE("AnElement.Atomic_Radius = ",CHAR(34),TRIM(ElementData!BH14),CHAR(34),CHAR(13),CHAR(10))</f>
        <v xml:space="preserve">AnElement.Atomic_Radius = "190"_x000D_
</v>
      </c>
      <c r="BK14" t="str">
        <f>CONCATENATE("AnElement.Covalent_Radius = ",CHAR(34),TRIM(ElementData!BI14),CHAR(34),CHAR(13),CHAR(10))</f>
        <v xml:space="preserve">AnElement.Covalent_Radius = "166"_x000D_
</v>
      </c>
      <c r="BL14" t="str">
        <f>CONCATENATE("AnElement.Electron_Configuration= ",CHAR(34),TRIM(ElementData!BJ14),CHAR(34),CHAR(13),CHAR(10))</f>
        <v xml:space="preserve">AnElement.Electron_Configuration= "{{2}, {2, 6}, {1}}"_x000D_
</v>
      </c>
      <c r="BM14" t="str">
        <f>CONCATENATE("AnElement.Electron_Configuration_String = ",CHAR(34),TRIM(ElementData!BK14),CHAR(34),CHAR(13),CHAR(10))</f>
        <v xml:space="preserve">AnElement.Electron_Configuration_String = "Row[{"[Ne]", 3, Superscript["s", 1]}]"_x000D_
</v>
      </c>
      <c r="BN14" t="str">
        <f>CONCATENATE("AnElement.Electron_Shell_Configuration = ",CHAR(34),TRIM(ElementData!BL14),CHAR(34),CHAR(13),CHAR(10))</f>
        <v xml:space="preserve">AnElement.Electron_Shell_Configuration = "{2, 8, 1}"_x000D_
</v>
      </c>
      <c r="BO14" t="str">
        <f>CONCATENATE("AnElement.Ionization_Energies = ",CHAR(34),TRIM(ElementData!BM14),CHAR(34),CHAR(13),CHAR(10))</f>
        <v xml:space="preserve">AnElement.Ionization_Energies = "{495.8`4., 4562.`4., 6910.3`5., 9543.`4., 13354.`5., 16613.`5., 20117.`5., 25496.`5., 28932.`5., 141362.`6.}"_x000D_
</v>
      </c>
      <c r="BP14" t="str">
        <f>CONCATENATE("AnElement.Quantum_Numbers = ",CHAR(34),TRIM(ElementData!BN14),CHAR(34),CHAR(13),CHAR(10))</f>
        <v xml:space="preserve">AnElement.Quantum_Numbers = "Row[{Superscript["", 2], Subscript["S", InputForm[1/2]]}]"_x000D_
</v>
      </c>
      <c r="BQ14" t="str">
        <f>CONCATENATE("AnElement.Van_Der_Waals_Radius = ",CHAR(34),TRIM(ElementData!BO14),CHAR(34),CHAR(13),CHAR(10))</f>
        <v xml:space="preserve">AnElement.Van_Der_Waals_Radius = "227"_x000D_
</v>
      </c>
      <c r="BR14" t="str">
        <f>CONCATENATE("AnElement.Decay_Mode = ",CHAR(34),TRIM(ElementData!BP14),CHAR(34),CHAR(13),CHAR(10))</f>
        <v xml:space="preserve">AnElement.Decay_Mode = ""_x000D_
</v>
      </c>
      <c r="BS14" t="str">
        <f>CONCATENATE("AnElement.HalfLife = ",CHAR(34),TRIM(ElementData!BQ14),CHAR(34),CHAR(13),CHAR(10))</f>
        <v xml:space="preserve">AnElement.HalfLife = "Infinity"_x000D_
</v>
      </c>
      <c r="BT14" t="str">
        <f>CONCATENATE("AnElement.Isotope_Abundances = ",CHAR(34),TRIM(ElementData!BR14),CHAR(34),CHAR(13),CHAR(10))</f>
        <v xml:space="preserve">AnElement.Isotope_Abundances = "{{23, 1.`3.}}"_x000D_
</v>
      </c>
      <c r="BU14" t="str">
        <f>CONCATENATE("AnElement.Known_Isotopes = ",CHAR(34),TRIM(ElementData!BS14),CHAR(34),CHAR(13),CHAR(10))</f>
        <v xml:space="preserve">AnElement.Known_Isotopes = "{18, 19, 20, 21, 22, 23, 24, 25, 26, 27, 28, 29, 30, 31, 32, 33, 34, 35, 36, 37}"_x000D_
</v>
      </c>
      <c r="BV14" t="str">
        <f>CONCATENATE("AnElement.Lifetime = ",CHAR(34),TRIM(ElementData!BT14),CHAR(34),CHAR(13),CHAR(10))</f>
        <v xml:space="preserve">AnElement.Lifetime = "Infinity"_x000D_
</v>
      </c>
      <c r="BW14" t="str">
        <f>CONCATENATE("AnElement.Neutron_Cross_Section = ",CHAR(34),TRIM(ElementData!BU14),CHAR(34),CHAR(13),CHAR(10))</f>
        <v xml:space="preserve">AnElement.Neutron_Cross_Section = "0.53"_x000D_
</v>
      </c>
      <c r="BX14" t="str">
        <f>CONCATENATE("AnElement.Neutron_Mass_Absorption = ",CHAR(34),TRIM(ElementData!BV14),CHAR(34),CHAR(13),CHAR(10))</f>
        <v xml:space="preserve">AnElement.Neutron_Mass_Absorption = "0.0007"_x000D_
</v>
      </c>
      <c r="BY14" t="str">
        <f>CONCATENATE("AnElement.Radioactive = ",CHAR(34),TRIM(ElementData!BW14),CHAR(34),CHAR(13),CHAR(10))</f>
        <v xml:space="preserve">AnElement.Radioactive = "FALSE"_x000D_
</v>
      </c>
      <c r="BZ14" t="str">
        <f>CONCATENATE("AnElement.Stable_Isotopes = ",CHAR(34),TRIM(ElementData!BX14),CHAR(34),CHAR(13),CHAR(10))</f>
        <v xml:space="preserve">AnElement.Stable_Isotopes = "{23}"_x000D_
</v>
      </c>
      <c r="CA14" t="str">
        <f>CONCATENATE("AnElement.Crust_Abundance = ",CHAR(34),TRIM(ElementData!BY14),CHAR(34),CHAR(13),CHAR(10))</f>
        <v xml:space="preserve">AnElement.Crust_Abundance = "0.023"_x000D_
</v>
      </c>
      <c r="CB14" t="str">
        <f>CONCATENATE("AnElement.Human_Abundance = ",CHAR(34),TRIM(ElementData!BZ14),CHAR(34),CHAR(13),CHAR(10))</f>
        <v xml:space="preserve">AnElement.Human_Abundance = "0.0014"_x000D_
</v>
      </c>
      <c r="CC14" t="str">
        <f>CONCATENATE("AnElement.Meteorite_Abundance = ",CHAR(34),TRIM(ElementData!CA14),CHAR(34),CHAR(13),CHAR(10))</f>
        <v xml:space="preserve">AnElement.Meteorite_Abundance = "0.0055"_x000D_
</v>
      </c>
      <c r="CD14" t="str">
        <f>CONCATENATE("AnElement.Ocean_Abundance = ",CHAR(34),TRIM(ElementData!CB14),CHAR(34),CHAR(13),CHAR(10))</f>
        <v xml:space="preserve">AnElement.Ocean_Abundance = "0.011"_x000D_
</v>
      </c>
      <c r="CE14" t="str">
        <f>CONCATENATE("AnElement.Solar_Abundance = ",CHAR(34),TRIM(ElementData!CC14),CHAR(34),CHAR(13),CHAR(10))</f>
        <v xml:space="preserve">AnElement.Solar_Abundance = "0.00004"_x000D_
</v>
      </c>
      <c r="CF14" t="str">
        <f>CONCATENATE("AnElement.Universe_Abundance = ",CHAR(34),TRIM(ElementData!CD14),CHAR(34),CHAR(13),CHAR(10))</f>
        <v xml:space="preserve">AnElement.Universe_Abundance = "0.00002"_x000D_
</v>
      </c>
      <c r="CG14" t="str">
        <f>CONCATENATE("AnElement.Radius_Empirical = ",CHAR(34),TRIM(ElementData!CE14),CHAR(34),CHAR(13),CHAR(10))</f>
        <v xml:space="preserve">AnElement.Radius_Empirical = "180"_x000D_
</v>
      </c>
      <c r="CH14" t="str">
        <f>CONCATENATE("AnElement.Radius_Calculated = ",CHAR(34),TRIM(ElementData!CF14),CHAR(34),CHAR(13),CHAR(10))</f>
        <v xml:space="preserve">AnElement.Radius_Calculated = "190"_x000D_
</v>
      </c>
      <c r="CI14" t="str">
        <f>CONCATENATE("AnElement.Radius_Van_Der_Waals = ",CHAR(34),TRIM(ElementData!CG14),CHAR(34),CHAR(13),CHAR(10))</f>
        <v xml:space="preserve">AnElement.Radius_Van_Der_Waals = "227"_x000D_
</v>
      </c>
      <c r="CJ14" t="str">
        <f>CONCATENATE("AnElement.Radius_Covalent_Single_Bond = ",CHAR(34),TRIM(ElementData!CH14),CHAR(34),CHAR(13),CHAR(10))</f>
        <v xml:space="preserve">AnElement.Radius_Covalent_Single_Bond = "154"_x000D_
</v>
      </c>
      <c r="CK14" t="str">
        <f>CONCATENATE("AnElement.Radius_Covalent_Triple_Bond = ",CHAR(34),TRIM(ElementData!CI14),CHAR(34),CHAR(13),CHAR(10))</f>
        <v xml:space="preserve">AnElement.Radius_Covalent_Triple_Bond = ""_x000D_
</v>
      </c>
      <c r="CL14" t="str">
        <f>CONCATENATE("AnElement.Radius_Metallic = ",CHAR(34),TRIM(ElementData!CJ14),CHAR(34),CHAR(13),CHAR(10))</f>
        <v xml:space="preserve">AnElement.Radius_Metallic = "186"_x000D_
</v>
      </c>
      <c r="CM14" t="str">
        <f t="shared" si="1"/>
        <v xml:space="preserve">List.add(AnElement)_x000D_
</v>
      </c>
    </row>
    <row r="15" spans="1:91" x14ac:dyDescent="0.25">
      <c r="A15" t="str">
        <f>CONCATENATE("Case ",ElementData!A15 - 1,CHAR(13),CHAR(10))</f>
        <v xml:space="preserve">Case 11_x000D_
</v>
      </c>
      <c r="B15" t="str">
        <f t="shared" si="0"/>
        <v xml:space="preserve">AnElement  =  new Element_x000D_
</v>
      </c>
      <c r="C15" t="str">
        <f>CONCATENATE("AnElement.Atomic_Number = ",ElementData!A15,CHAR(13),CHAR(10))</f>
        <v xml:space="preserve">AnElement.Atomic_Number = 12_x000D_
</v>
      </c>
      <c r="D15" t="str">
        <f>CONCATENATE("AnElement.Name = ",CHAR(34),TRIM(ElementData!B15),CHAR(34),CHAR(13),CHAR(10))</f>
        <v xml:space="preserve">AnElement.Name = "Magnesium"_x000D_
</v>
      </c>
      <c r="E15" t="str">
        <f>CONCATENATE("AnElement.Symbol = ",CHAR(34),TRIM(ElementData!C15),CHAR(34),CHAR(13),CHAR(10))</f>
        <v xml:space="preserve">AnElement.Symbol = "Mg"_x000D_
</v>
      </c>
      <c r="F15" t="str">
        <f>CONCATENATE("AnElement.Allotrope_Names = ",CHAR(34),TRIM(ElementData!D15),CHAR(34),CHAR(13),CHAR(10))</f>
        <v xml:space="preserve">AnElement.Allotrope_Names = ""_x000D_
</v>
      </c>
      <c r="G15" t="str">
        <f>CONCATENATE("AnElement.Alternate_Names = ",CHAR(34),TRIM(ElementData!E15),CHAR(34),CHAR(13),CHAR(10))</f>
        <v xml:space="preserve">AnElement.Alternate_Names = ""_x000D_
</v>
      </c>
      <c r="H15" t="str">
        <f>CONCATENATE("AnElement.CAS_Number = ",CHAR(34),TRIM(ElementData!F15),CHAR(34),CHAR(13),CHAR(10))</f>
        <v xml:space="preserve">AnElement.CAS_Number = "CAS7439-95-4"_x000D_
</v>
      </c>
      <c r="I15" t="str">
        <f>CONCATENATE("AnElement.Icon_Color = ",CHAR(34),TRIM(ElementData!G15),CHAR(34),CHAR(13),CHAR(10))</f>
        <v xml:space="preserve">AnElement.Icon_Color = "0.628274, 0.850553, 0.0782731"_x000D_
</v>
      </c>
      <c r="J15" t="str">
        <f>CONCATENATE("AnElement.Block = ",CHAR(34),TRIM(ElementData!H15),CHAR(34),CHAR(13),CHAR(10))</f>
        <v xml:space="preserve">AnElement.Block = "s"_x000D_
</v>
      </c>
      <c r="K15" t="str">
        <f>CONCATENATE("AnElement.Group = ",CHAR(34),TRIM(ElementData!I15),CHAR(34),CHAR(13),CHAR(10))</f>
        <v xml:space="preserve">AnElement.Group = "2"_x000D_
</v>
      </c>
      <c r="L15" t="str">
        <f>CONCATENATE("AnElement.Period = ",CHAR(34),TRIM(ElementData!J15),CHAR(34),CHAR(13),CHAR(10))</f>
        <v xml:space="preserve">AnElement.Period = "3"_x000D_
</v>
      </c>
      <c r="M15" t="str">
        <f>CONCATENATE("AnElement.Series = ",CHAR(34),TRIM(ElementData!K15),CHAR(34),CHAR(13),CHAR(10))</f>
        <v xml:space="preserve">AnElement.Series = "AlkalineEarthMetal"_x000D_
</v>
      </c>
      <c r="N15" t="str">
        <f>CONCATENATE("AnElement.Atomic_Weight = ",CHAR(34),TRIM(ElementData!L15),CHAR(34),CHAR(13),CHAR(10))</f>
        <v xml:space="preserve">AnElement.Atomic_Weight = "24.305"_x000D_
</v>
      </c>
      <c r="O15" t="str">
        <f>CONCATENATE("AnElement.Brinell_Hardness = ",CHAR(34),TRIM(ElementData!M15),CHAR(34),CHAR(13),CHAR(10))</f>
        <v xml:space="preserve">AnElement.Brinell_Hardness = "260"_x000D_
</v>
      </c>
      <c r="P15" t="str">
        <f>CONCATENATE("AnElement.Bulk_Modulus = ",CHAR(34),TRIM(ElementData!N15),CHAR(34),CHAR(13),CHAR(10))</f>
        <v xml:space="preserve">AnElement.Bulk_Modulus = "45"_x000D_
</v>
      </c>
      <c r="Q15" t="str">
        <f>CONCATENATE("AnElement.Density = ",CHAR(34),TRIM(ElementData!O15),CHAR(34),CHAR(13),CHAR(10))</f>
        <v xml:space="preserve">AnElement.Density = "1738"_x000D_
</v>
      </c>
      <c r="R15" t="str">
        <f>CONCATENATE("AnElement.Liquid_Density = ",CHAR(34),TRIM(ElementData!P15),CHAR(34),CHAR(13),CHAR(10))</f>
        <v xml:space="preserve">AnElement.Liquid_Density = "1584"_x000D_
</v>
      </c>
      <c r="S15" t="str">
        <f>CONCATENATE("AnElement.Mohs_Hardness = ",CHAR(34),TRIM(ElementData!Q15),CHAR(34),CHAR(13),CHAR(10))</f>
        <v xml:space="preserve">AnElement.Mohs_Hardness = "2.5"_x000D_
</v>
      </c>
      <c r="T15" t="str">
        <f>CONCATENATE("AnElement.Molar_Volume = ",CHAR(34),TRIM(ElementData!R15),CHAR(34),CHAR(13),CHAR(10))</f>
        <v xml:space="preserve">AnElement.Molar_Volume = "1.39844649021864E-05"_x000D_
</v>
      </c>
      <c r="U15" t="str">
        <f>CONCATENATE("AnElement.Poission_Ratio = ",CHAR(34),TRIM(ElementData!S15),CHAR(34),CHAR(13),CHAR(10))</f>
        <v xml:space="preserve">AnElement.Poission_Ratio = "0.29"_x000D_
</v>
      </c>
      <c r="V15" t="str">
        <f>CONCATENATE("AnElement.Shear_Modulus = ",CHAR(34),TRIM(ElementData!T15),CHAR(34),CHAR(13),CHAR(10))</f>
        <v xml:space="preserve">AnElement.Shear_Modulus = "17"_x000D_
</v>
      </c>
      <c r="W15" t="str">
        <f>CONCATENATE("AnElement.Sound_Speed = ",CHAR(34),TRIM(ElementData!U15),CHAR(34),CHAR(13),CHAR(10))</f>
        <v xml:space="preserve">AnElement.Sound_Speed = "4602"_x000D_
</v>
      </c>
      <c r="X15" t="str">
        <f>CONCATENATE("AnElement.Thermal_Conductivity = ",CHAR(34),TRIM(ElementData!V15),CHAR(34),CHAR(13),CHAR(10))</f>
        <v xml:space="preserve">AnElement.Thermal_Conductivity = "160"_x000D_
</v>
      </c>
      <c r="Y15" t="str">
        <f>CONCATENATE("AnElement.Thermal_Expansion = ",CHAR(34),TRIM(ElementData!W15),CHAR(34),CHAR(13),CHAR(10))</f>
        <v xml:space="preserve">AnElement.Thermal_Expansion = "0.0000082"_x000D_
</v>
      </c>
      <c r="Z15" t="str">
        <f>CONCATENATE("AnElement.Vickers_Hardness = ",CHAR(34),TRIM(ElementData!X15),CHAR(34),CHAR(13),CHAR(10))</f>
        <v xml:space="preserve">AnElement.Vickers_Hardness = ""_x000D_
</v>
      </c>
      <c r="AA15" t="str">
        <f>CONCATENATE("AnElement.Young_Modulus = ",CHAR(34),TRIM(ElementData!Y15),CHAR(34),CHAR(13),CHAR(10))</f>
        <v xml:space="preserve">AnElement.Young_Modulus = "45"_x000D_
</v>
      </c>
      <c r="AB15" t="str">
        <f>CONCATENATE("AnElement.Absolute_Boiling_Point = ",CHAR(34),TRIM(ElementData!Z15),CHAR(34),CHAR(13),CHAR(10))</f>
        <v xml:space="preserve">AnElement.Absolute_Boiling_Point = "1363"_x000D_
</v>
      </c>
      <c r="AC15" t="str">
        <f>CONCATENATE("AnElement.Absolute_Melting_Point = ",CHAR(34),TRIM(ElementData!AA15),CHAR(34),CHAR(13),CHAR(10))</f>
        <v xml:space="preserve">AnElement.Absolute_Melting_Point = "923"_x000D_
</v>
      </c>
      <c r="AD15" t="str">
        <f>CONCATENATE("AnElement.Adiabatic_Index = ",CHAR(34),TRIM(ElementData!AB15),CHAR(34),CHAR(13),CHAR(10))</f>
        <v xml:space="preserve">AnElement.Adiabatic_Index = ""_x000D_
</v>
      </c>
      <c r="AE15" t="str">
        <f>CONCATENATE("AnElement.Boiling_Point = ",CHAR(34),TRIM(ElementData!AC15),CHAR(34),CHAR(13),CHAR(10))</f>
        <v xml:space="preserve">AnElement.Boiling_Point = "1090"_x000D_
</v>
      </c>
      <c r="AF15" t="str">
        <f>CONCATENATE("AnElement.Critical_Pressure = ",CHAR(34),TRIM(ElementData!AD15),CHAR(34),CHAR(13),CHAR(10))</f>
        <v xml:space="preserve">AnElement.Critical_Pressure = ""_x000D_
</v>
      </c>
      <c r="AG15" t="str">
        <f>CONCATENATE("AnElement.Critical_Temperature = ",CHAR(34),TRIM(ElementData!AE15),CHAR(34),CHAR(13),CHAR(10))</f>
        <v xml:space="preserve">AnElement.Critical_Temperature = ""_x000D_
</v>
      </c>
      <c r="AH15" t="str">
        <f>CONCATENATE("AnElement.Curie_Point = ",CHAR(34),TRIM(ElementData!AF15),CHAR(34),CHAR(13),CHAR(10))</f>
        <v xml:space="preserve">AnElement.Curie_Point = ""_x000D_
</v>
      </c>
      <c r="AI15" t="str">
        <f>CONCATENATE("AnElement.Fusion_Heat = ",CHAR(34),TRIM(ElementData!AG15),CHAR(34),CHAR(13),CHAR(10))</f>
        <v xml:space="preserve">AnElement.Fusion_Heat = "8.7"_x000D_
</v>
      </c>
      <c r="AJ15" t="str">
        <f>CONCATENATE("AnElement.Melting_Point = ",CHAR(34),TRIM(ElementData!AH15),CHAR(34),CHAR(13),CHAR(10))</f>
        <v xml:space="preserve">AnElement.Melting_Point = "650"_x000D_
</v>
      </c>
      <c r="AK15" t="str">
        <f>CONCATENATE("AnElement.Neel_Point = ",CHAR(34),TRIM(ElementData!AI15),CHAR(34),CHAR(13),CHAR(10))</f>
        <v xml:space="preserve">AnElement.Neel_Point = ""_x000D_
</v>
      </c>
      <c r="AL15" t="str">
        <f>CONCATENATE("AnElement.Phase = ",CHAR(34),TRIM(ElementData!AJ15),CHAR(34),CHAR(13),CHAR(10))</f>
        <v xml:space="preserve">AnElement.Phase = "Solid"_x000D_
</v>
      </c>
      <c r="AM15" t="str">
        <f>CONCATENATE("AnElement.Specific_Heat = ",CHAR(34),TRIM(ElementData!AL15),CHAR(34),CHAR(13),CHAR(10))</f>
        <v xml:space="preserve">AnElement.Specific_Heat = ""_x000D_
</v>
      </c>
      <c r="AN15" t="str">
        <f>CONCATENATE("AnElement.Superconducting_Point = ",CHAR(34),TRIM(ElementData!AL15),CHAR(34),CHAR(13),CHAR(10))</f>
        <v xml:space="preserve">AnElement.Superconducting_Point = ""_x000D_
</v>
      </c>
      <c r="AO15" t="str">
        <f>CONCATENATE("AnElement.Vaporization_Heat = ",CHAR(34),TRIM(ElementData!AM15),CHAR(34),CHAR(13),CHAR(10))</f>
        <v xml:space="preserve">AnElement.Vaporization_Heat = "128"_x000D_
</v>
      </c>
      <c r="AP15" t="str">
        <f>CONCATENATE("AnElement.Color = ",CHAR(34),TRIM(ElementData!AN15),CHAR(34),CHAR(13),CHAR(10))</f>
        <v xml:space="preserve">AnElement.Color = "Silver"_x000D_
</v>
      </c>
      <c r="AQ15" t="str">
        <f>CONCATENATE("AnElement.Electrical_Conductivity = ",CHAR(34),TRIM(ElementData!AO15),CHAR(34),CHAR(13),CHAR(10))</f>
        <v xml:space="preserve">AnElement.Electrical_Conductivity = "23000000"_x000D_
</v>
      </c>
      <c r="AR15" t="str">
        <f>CONCATENATE("AnElement.Electrical_Type = ",CHAR(34),TRIM(ElementData!AP15),CHAR(34),CHAR(13),CHAR(10))</f>
        <v xml:space="preserve">AnElement.Electrical_Type = "Conductor"_x000D_
</v>
      </c>
      <c r="AS15" t="str">
        <f>CONCATENATE("AnElement.Magnetic_Type = ",CHAR(34),TRIM(ElementData!AQ15),CHAR(34),CHAR(13),CHAR(10))</f>
        <v xml:space="preserve">AnElement.Magnetic_Type = "Paramagnetic"_x000D_
</v>
      </c>
      <c r="AT15" t="str">
        <f>CONCATENATE("AnElement.Mass_Magnetic_Susceptibility = ",CHAR(34),TRIM(ElementData!AR15),CHAR(34),CHAR(13),CHAR(10))</f>
        <v xml:space="preserve">AnElement.Mass_Magnetic_Susceptibility = "0.0000000069"_x000D_
</v>
      </c>
      <c r="AU15" t="str">
        <f>CONCATENATE("AnElement.Molar_Magnetic_Susceptibility = ",CHAR(34),TRIM(ElementData!AS15),CHAR(34),CHAR(13),CHAR(10))</f>
        <v xml:space="preserve">AnElement.Molar_Magnetic_Susceptibility = "0.000000000168"_x000D_
</v>
      </c>
      <c r="AV15" t="str">
        <f>CONCATENATE("AnElement.Refractive_Index = ",CHAR(34),TRIM(ElementData!AT15),CHAR(34),CHAR(13),CHAR(10))</f>
        <v xml:space="preserve">AnElement.Refractive_Index = ""_x000D_
</v>
      </c>
      <c r="AW15" t="str">
        <f>CONCATENATE("AnElement.Resistivity = ",CHAR(34),TRIM(ElementData!AU15),CHAR(34),CHAR(13),CHAR(10))</f>
        <v xml:space="preserve">AnElement.Resistivity = "0.000000044"_x000D_
</v>
      </c>
      <c r="AX15" t="str">
        <f>CONCATENATE("AnElement.Volume_Magnetic_Susceptibility = ",CHAR(34),TRIM(ElementData!AV15),CHAR(34),CHAR(13),CHAR(10))</f>
        <v xml:space="preserve">AnElement.Volume_Magnetic_Susceptibility = "0.000012"_x000D_
</v>
      </c>
      <c r="AY15" t="str">
        <f>CONCATENATE("AnElement.Allotropic_Multiplicities = ",CHAR(34),TRIM(ElementData!AW15),CHAR(34),CHAR(13),CHAR(10))</f>
        <v xml:space="preserve">AnElement.Allotropic_Multiplicities = ""_x000D_
</v>
      </c>
      <c r="AZ15" t="str">
        <f>CONCATENATE("AnElement.Common_Compound_Names = ",CHAR(34),TRIM(ElementData!AX15),CHAR(34),CHAR(13),CHAR(10))</f>
        <v xml:space="preserve">AnElement.Common_Compound_Names = "MagnesiumHydride, MagnesiumOxide, MagnesiumPeroxideComplex, MagnesiumHydroxide, MagnesiumFluoride, MethylmagnesiumChloride, MagnesiumSilicide, Diethylmagnesium, MagnesiumCarbonate, EthynylmagnesiumChloride, MagnesiumMethoxide, VinylmagnesiumChloride, EthylmagnesiumChloride, MagnesiumChloride, AllylmagnesiumChloride, MagnesiumNitride, IsopropylmagnesiumChloride, PropylmagnesiumChloride, MagnesiumSelenide, MagnesiumOxalate, MagnesiumEthoxide, 2MethylallylmagnesiumChloride, 2ButenylmagnesiumChloride, 1Methyl2PropenylmagnesiumChloride, ButylmagnesiumChloride, SecButylmagnesiumChloride, TertButylmagnesiumChloride, IsobutylmagnesiumChloride, MethylmagnesiumBromide, MagnesiumTitanate, MagnesiumPhosphate, MagnesiumSulfate, CyclopentylmagnesiumChloride, EthynylmagnesiumBromide, MagnesiumMethylCarbonate, 1,1DimethylpropylmagnesiumChloride, PentylmagnesiumChloride, 2,2DimethylpropylmagnesiumChloride, VinylmagnesiumBromide, EthylmagnesiumBromide, MagnesiumPhosphide, PhenylmagnesiumChloride, MagnesiumSulfateMonohydrate, DiNButylmagnesium, MagnesiumAluminate, CyclohexylmagnesiumChloride, 1PropynylmagnesiumBromide, HexylmagnesiumChloride, IsopropylmagnesiumChlorideLithiumChlorideComplex, AllylmagnesiumBromide, 1PropenylmagnesiumBromide, IsopropenylmagnesiumBromide, CyclopropylmagnesiumBromide, BisCyclopentadienylMagnesiumII, TrimethylsilylMethylmagnesiumChloride, MagnesiumNitrate, BenzylmagnesiumChloride, OTolylmagnesiumChloride, MTolylmagnesiumChloride, 3ButenylmagnesiumBromide, 1Methyl1PropenylmagnesiumBromide, 2Methyl1PropenylmagnesiumBromide, MagnesiumChromateHydrate, IsobutylmagnesiumBromide, MagnesiumZirconate, PhenethylmagnesiumChloride, 3,4DimethylphenylmagnesiumChloride, 3MethylbenzylmagnesiumChloride, 2MethylbenzylmagnesiumChloride, 4MethylbenzylmagnesiumChloride, MethylmagnesiumIodide, 4FluorobenzylmagnesiumChloride, 3Fluoro2MethylphenylmagnesiumChloride, DeuteratedMethylMagnesiumIodide, MagnesiumDiTertButoxide, OctylmagnesiumChloride, CyclopentylmagnesiumBromide, MagnesiumHydrogenPhosphateTrihydrate, PentylmagnesiumBromide, MagnesiumDiphenyl, 4MethoxybenzylmagnesiumChloride, 3MethoxybenzylmagnesiumChloride, 2MethoxybenzylmagnesiumChloride, MagnesiumAmmoniumArsenate, PhenylmagnesiumBromide, MagnesiumBromide, MagnesiumMolybdate, MagnesiumNitrateDihydrate, MagnesiumBisulfite, 2ThienylmagnesiumBromide, LithiumDibutylIsopropylMagnesate, HexylmagnesiumBromide, 1,3Dioxolan2YlmethylMagnesiumBromide, 2Methyl2PhenylpropylmagnesiumChloride, 4MethoxyphenethylmagnesiumChloride, OTolylmagnesiumBromide, PTolylmagnesiumBromide, 3,5DimethoxyphenylmagnesiumChloride, 4FluorophenylmagnesiumBromide, 3FluorophenylmagnesiumBromide, 3Methyl2ThienylmagnesiumBromide, TriNButyllithiumMagnesate, MagnesiumChlorideHexahydrate, HeptylmagnesiumBromide, PhenylethynylmagnesiumBromide, 2,6DimethylphenylmagnesiumBromide, 4EthylphenylmagnesiumBromide, 2,4DimethylphenylmagnesiumBromide, 3,5DimethylphenylmagnesiumBromide, 2,3DimethylphenylmagnesiumBromide, 2,5DimethylphenylmagnesiumBromide, 3,5DimethoxybenzylmagnesiumChloride, 3MethoxyphenylmagnesiumBromide, 4MethoxyphenylmagnesiumBromide, 2MethoxyphenylmagnesiumBromide, 4Fluoro3MethylphenylmagnesiumBromide, 3Fluoro4MethylphenylmagnesiumBromide, 4Fluoro2MethylphenylmagnesiumBromide, 5Fluoro2MethylphenylmagnesiumBromide, MagnesiumAcetateTetrahydrate, 4ChlorophenylmagnesiumBromide, 3ChlorophenylmagnesiumBromide, 3,5DifluorophenylmagnesiumBromide, 3,4DifluorophenylmagnesiumBromide, OctylmagnesiumBromide, 2EthylhexylMagnesiumBromide, Magnesium2Ethyl1,3DioxaneBromide, 5Chloro2ThienylmagnesiumBromide, MagnesiumPyrophosphate, MagnesiumPerchlorate, 2,4,6TrimethylphenylmagnesiumBromide, 4NPropylphenylmagnesiumBromide, 4N,NDimethylAnilineMagnesiumBromide, 3,4MethylenedioxyPhenylmagnesiumBromide, 4Methoxy2MethylphenylmagnesiumBromide, 4ThioanisolemagnesiumBromide, 5Fluoro2MethoxyphenylmagnesiumBromide, 3Fluoro4MethoxyphenylmagnesiumBromide, 4Chloro2MethylphenylmagnesiumBromide, 1NaphthylmagnesiumBromide, 2NaphthylmagnesiumBromide, NonylmagnesiumBromide, 4Chloro3FluorophenylmagnesiumBromide, 3Chloro5FluorophenylmagnesiumBromide, 3Chloro4FluorophenylmagnesiumBromide, 3ThienylmagnesiumIodide, 3,4,5TrifluorophenylmagnesiumBromide, 4TertButylphenylmagnesiumBromide, 3,5Dimethyl4MethoxyphenylmagnesiumBromide, 2,5DimethoxyphenylmagnesiumBromide, 3,4DimethoxyphenylmagnesiumBromide, 2,4DimethoxyphenylmagnesiumBromide, MagnesiumThiosulfateHexahydrate, 4Methyl1NaphthylmagnesiumBromide, 2Methyl1NaphthylmagnesiumBromide, 2NaphthalenylmethylMagnesiumBromide, DecylmagnesiumBromide, 3,7DimethyloctylmagnesiumBromide, MagnesiumSulfateHeptahydrate, 3,4DichlorophenylmagnesiumBromide, 3,5DichlorophenylmagnesiumBromide, MagnesiumNitrateHexahydrate, TetradecylmagnesiumChloride, 4BiphenylmagnesiumBromide, 2BiphenylmagnesiumBromide, MagnesiumBromideEthylEtherate, MagnesiumAcetylacetonateDihydrate, 6Methoxy2NaphthylmagnesiumBromide, MagnesiumPyrovanadate, MagnesiumPhosphatePentahydrate, 4,1PyrrolidinylmethylPhenylMagnesiumBromide, 3,1PyrrolidinylmethylPhenylMagnesiumBromide, 2,1PyrrolidinylmethylPhenylMagnesiumBromide, PentafluorophenylmagnesiumBromide, 3,4,5TrimethoxyphenylmagnesiumBromide, MagnesiumTungstate, 4PhenoxyphenylmagnesiumBromide, 4BenzyloxyphenylmagnesiumBromide, DodecylmagnesiumBromide, 3BromobenzylmagnesiumBromide, 2BromobenzylmagnesiumBromide, Chrysotile, MagnesiumIodide, 2,1PiperidinylmethylPhenylMagnesiumBromide, 3,1PiperidinylmethylPhenylMagnesiumBromide, 4,1PiperidinylmethylPhenylMagnesiumBromide, PentamethylenebisMagnesiumBromide, MagnesiumPermanganateHydrate, 4,4MorpholinylmethylPhenylMagnesiumBromide, 3,4MorpholinylmethylPhenylMagnesiumBromide, 2,4MorpholinylmethylPhenylMagnesiumBromide, MagnesiumPhosphateHydrate, 4,2Tetrahydro2HPyranoxyPhenylmagnesiumBromide, 9PhenanthrylmagnesiumBromide, 3BenzyloxyphenylmagnesiumBromide, 2BenzyloxyphenylmagnesiumBromide, MagnesiumBromideHexahydrate, BisPentamethylcyclopentadienylMagnesium, 3BisTrimethylsilylAminoPhenylmagnesiumChloride, FumaricAcidMonoethylEsterMagnesiumSalt, OctadecylmagnesiumChloride, BariumMagnesiumSilicate, PentadecylmagnesiumBromide, 3,5BisTrifluoromethylPhenylmagnesiumBromide, MagnesiumTrifluoromethanesulfonate, MagnesiumPerchlorateHexahydrate, MagnesiumArsenate, EthylenediaminetetraaceticAcidMagnesiumDisodiumSaltHydrate, Talc, MagnesiumBis2,2,6,6Tetramethyl3,5HeptanedionateHydrate, MagnesiumDGluconateHydrate, MagnesiumSaltArsenicAcid, MagnesiumCarbonateHydroxidePentahydrate, MagnesiumBisMonoperoxyphthalateHexahydrate, MagnesiumHexafluoroacetylacetonate1,2DimethoxyethaneComplex, Hydrotalcite,synthetic, MagnesiumPhthalocyanine, 2,3,7,8,12,13,17,18Octaethyl21H,23HPorphineMagnesiumII, MagnesiumStearate, 8PhenylaminoMagnesiumSalt1NaphthalenesulfonicAcid, ChlorophyllA, ChlorophyllB, Montmorillonite, Vermiculite"_x000D_
</v>
      </c>
      <c r="BA15" t="str">
        <f>CONCATENATE("AnElement.Electron_Affinity = ",CHAR(34),TRIM(ElementData!AY15),CHAR(34),CHAR(13),CHAR(10))</f>
        <v xml:space="preserve">AnElement.Electron_Affinity = "0"_x000D_
</v>
      </c>
      <c r="BB15" t="str">
        <f>CONCATENATE("AnElement.Electronegativity = ",CHAR(34),TRIM(ElementData!AZ15),CHAR(34),CHAR(13),CHAR(10))</f>
        <v xml:space="preserve">AnElement.Electronegativity = "1.31"_x000D_
</v>
      </c>
      <c r="BC15" t="str">
        <f>CONCATENATE("AnElement.Gas_Atomic_Multiplicities = ",CHAR(34),TRIM(ElementData!BA15),CHAR(34),CHAR(13),CHAR(10))</f>
        <v xml:space="preserve">AnElement.Gas_Atomic_Multiplicities = ""_x000D_
</v>
      </c>
      <c r="BD15" t="str">
        <f>CONCATENATE("AnElement.Valence = ",CHAR(34),TRIM(ElementData!BB15),CHAR(34),CHAR(13),CHAR(10))</f>
        <v xml:space="preserve">AnElement.Valence = "2"_x000D_
</v>
      </c>
      <c r="BE15" t="str">
        <f>CONCATENATE("AnElement.Crystal_Structure = ",CHAR(34),TRIM(ElementData!BC15),CHAR(34),CHAR(13),CHAR(10))</f>
        <v xml:space="preserve">AnElement.Crystal_Structure = "SimpleHexagonal"_x000D_
</v>
      </c>
      <c r="BF15" t="str">
        <f>CONCATENATE("AnElement.Lattice_Angles = ",CHAR(34),TRIM(ElementData!BD15),CHAR(34),CHAR(13),CHAR(10))</f>
        <v xml:space="preserve">AnElement.Lattice_Angles = "{Pi/2, Pi/2, (2*Pi)/3}"_x000D_
</v>
      </c>
      <c r="BG15" t="str">
        <f>CONCATENATE("AnElement.Lattice_Constants = ",CHAR(34),TRIM(ElementData!BE15),CHAR(34),CHAR(13),CHAR(10))</f>
        <v xml:space="preserve">AnElement.Lattice_Constants = "{320.94`5., 320.94`5., 521.08`5.}"_x000D_
</v>
      </c>
      <c r="BH15" t="str">
        <f>CONCATENATE("AnElement.Space_Group_Number = ",CHAR(34),TRIM(ElementData!BF15),CHAR(34),CHAR(13),CHAR(10))</f>
        <v xml:space="preserve">AnElement.Space_Group_Number = "194"_x000D_
</v>
      </c>
      <c r="BI15" t="str">
        <f>CONCATENATE("AnElement.Space_Group_Name = ",CHAR(34),TRIM(ElementData!BG15),CHAR(34),CHAR(13),CHAR(10))</f>
        <v xml:space="preserve">AnElement.Space_Group_Name = "Row[{Subscript["P6", 3], "/", "mmc"}]"_x000D_
</v>
      </c>
      <c r="BJ15" t="str">
        <f>CONCATENATE("AnElement.Atomic_Radius = ",CHAR(34),TRIM(ElementData!BH15),CHAR(34),CHAR(13),CHAR(10))</f>
        <v xml:space="preserve">AnElement.Atomic_Radius = "145"_x000D_
</v>
      </c>
      <c r="BK15" t="str">
        <f>CONCATENATE("AnElement.Covalent_Radius = ",CHAR(34),TRIM(ElementData!BI15),CHAR(34),CHAR(13),CHAR(10))</f>
        <v xml:space="preserve">AnElement.Covalent_Radius = "141"_x000D_
</v>
      </c>
      <c r="BL15" t="str">
        <f>CONCATENATE("AnElement.Electron_Configuration= ",CHAR(34),TRIM(ElementData!BJ15),CHAR(34),CHAR(13),CHAR(10))</f>
        <v xml:space="preserve">AnElement.Electron_Configuration= "{{2}, {2, 6}, {2}}"_x000D_
</v>
      </c>
      <c r="BM15" t="str">
        <f>CONCATENATE("AnElement.Electron_Configuration_String = ",CHAR(34),TRIM(ElementData!BK15),CHAR(34),CHAR(13),CHAR(10))</f>
        <v xml:space="preserve">AnElement.Electron_Configuration_String = "Row[{"[Ne]", 3, Superscript["s", 2]}]"_x000D_
</v>
      </c>
      <c r="BN15" t="str">
        <f>CONCATENATE("AnElement.Electron_Shell_Configuration = ",CHAR(34),TRIM(ElementData!BL15),CHAR(34),CHAR(13),CHAR(10))</f>
        <v xml:space="preserve">AnElement.Electron_Shell_Configuration = "{2, 8, 2}"_x000D_
</v>
      </c>
      <c r="BO15" t="str">
        <f>CONCATENATE("AnElement.Ionization_Energies = ",CHAR(34),TRIM(ElementData!BM15),CHAR(34),CHAR(13),CHAR(10))</f>
        <v xml:space="preserve">AnElement.Ionization_Energies = "{737.7`4., 1450.7`5., 7732.7`5., 10542.5`6., 13630.`5., 18020.`5., 21711.`5., 25661.`5., 31653.`5., 35458.`5.}"_x000D_
</v>
      </c>
      <c r="BP15" t="str">
        <f>CONCATENATE("AnElement.Quantum_Numbers = ",CHAR(34),TRIM(ElementData!BN15),CHAR(34),CHAR(13),CHAR(10))</f>
        <v xml:space="preserve">AnElement.Quantum_Numbers = "Row[{Superscript["", 1], Subscript["S", InputForm[0]]}]"_x000D_
</v>
      </c>
      <c r="BQ15" t="str">
        <f>CONCATENATE("AnElement.Van_Der_Waals_Radius = ",CHAR(34),TRIM(ElementData!BO15),CHAR(34),CHAR(13),CHAR(10))</f>
        <v xml:space="preserve">AnElement.Van_Der_Waals_Radius = "173"_x000D_
</v>
      </c>
      <c r="BR15" t="str">
        <f>CONCATENATE("AnElement.Decay_Mode = ",CHAR(34),TRIM(ElementData!BP15),CHAR(34),CHAR(13),CHAR(10))</f>
        <v xml:space="preserve">AnElement.Decay_Mode = ""_x000D_
</v>
      </c>
      <c r="BS15" t="str">
        <f>CONCATENATE("AnElement.HalfLife = ",CHAR(34),TRIM(ElementData!BQ15),CHAR(34),CHAR(13),CHAR(10))</f>
        <v xml:space="preserve">AnElement.HalfLife = "Infinity"_x000D_
</v>
      </c>
      <c r="BT15" t="str">
        <f>CONCATENATE("AnElement.Isotope_Abundances = ",CHAR(34),TRIM(ElementData!BR15),CHAR(34),CHAR(13),CHAR(10))</f>
        <v xml:space="preserve">AnElement.Isotope_Abundances = "{{24, 0.7899`4.}, {25, 0.1`4.}, {26, 0.1101`4.}}"_x000D_
</v>
      </c>
      <c r="BU15" t="str">
        <f>CONCATENATE("AnElement.Known_Isotopes = ",CHAR(34),TRIM(ElementData!BS15),CHAR(34),CHAR(13),CHAR(10))</f>
        <v xml:space="preserve">AnElement.Known_Isotopes = "{19, 20, 21, 22, 23, 24, 25, 26, 27, 28, 29, 30, 31, 32, 33, 34, 35, 36, 37, 38, 39, 40}"_x000D_
</v>
      </c>
      <c r="BV15" t="str">
        <f>CONCATENATE("AnElement.Lifetime = ",CHAR(34),TRIM(ElementData!BT15),CHAR(34),CHAR(13),CHAR(10))</f>
        <v xml:space="preserve">AnElement.Lifetime = "Infinity"_x000D_
</v>
      </c>
      <c r="BW15" t="str">
        <f>CONCATENATE("AnElement.Neutron_Cross_Section = ",CHAR(34),TRIM(ElementData!BU15),CHAR(34),CHAR(13),CHAR(10))</f>
        <v xml:space="preserve">AnElement.Neutron_Cross_Section = "0.063"_x000D_
</v>
      </c>
      <c r="BX15" t="str">
        <f>CONCATENATE("AnElement.Neutron_Mass_Absorption = ",CHAR(34),TRIM(ElementData!BV15),CHAR(34),CHAR(13),CHAR(10))</f>
        <v xml:space="preserve">AnElement.Neutron_Mass_Absorption = "0.0001"_x000D_
</v>
      </c>
      <c r="BY15" t="str">
        <f>CONCATENATE("AnElement.Radioactive = ",CHAR(34),TRIM(ElementData!BW15),CHAR(34),CHAR(13),CHAR(10))</f>
        <v xml:space="preserve">AnElement.Radioactive = "FALSE"_x000D_
</v>
      </c>
      <c r="BZ15" t="str">
        <f>CONCATENATE("AnElement.Stable_Isotopes = ",CHAR(34),TRIM(ElementData!BX15),CHAR(34),CHAR(13),CHAR(10))</f>
        <v xml:space="preserve">AnElement.Stable_Isotopes = "{24, 25, 26}"_x000D_
</v>
      </c>
      <c r="CA15" t="str">
        <f>CONCATENATE("AnElement.Crust_Abundance = ",CHAR(34),TRIM(ElementData!BY15),CHAR(34),CHAR(13),CHAR(10))</f>
        <v xml:space="preserve">AnElement.Crust_Abundance = "0.029"_x000D_
</v>
      </c>
      <c r="CB15" t="str">
        <f>CONCATENATE("AnElement.Human_Abundance = ",CHAR(34),TRIM(ElementData!BZ15),CHAR(34),CHAR(13),CHAR(10))</f>
        <v xml:space="preserve">AnElement.Human_Abundance = "0.00027"_x000D_
</v>
      </c>
      <c r="CC15" t="str">
        <f>CONCATENATE("AnElement.Meteorite_Abundance = ",CHAR(34),TRIM(ElementData!CA15),CHAR(34),CHAR(13),CHAR(10))</f>
        <v xml:space="preserve">AnElement.Meteorite_Abundance = "0.12"_x000D_
</v>
      </c>
      <c r="CD15" t="str">
        <f>CONCATENATE("AnElement.Ocean_Abundance = ",CHAR(34),TRIM(ElementData!CB15),CHAR(34),CHAR(13),CHAR(10))</f>
        <v xml:space="preserve">AnElement.Ocean_Abundance = "0.0013"_x000D_
</v>
      </c>
      <c r="CE15" t="str">
        <f>CONCATENATE("AnElement.Solar_Abundance = ",CHAR(34),TRIM(ElementData!CC15),CHAR(34),CHAR(13),CHAR(10))</f>
        <v xml:space="preserve">AnElement.Solar_Abundance = "0.0007"_x000D_
</v>
      </c>
      <c r="CF15" t="str">
        <f>CONCATENATE("AnElement.Universe_Abundance = ",CHAR(34),TRIM(ElementData!CD15),CHAR(34),CHAR(13),CHAR(10))</f>
        <v xml:space="preserve">AnElement.Universe_Abundance = "0.0006"_x000D_
</v>
      </c>
      <c r="CG15" t="str">
        <f>CONCATENATE("AnElement.Radius_Empirical = ",CHAR(34),TRIM(ElementData!CE15),CHAR(34),CHAR(13),CHAR(10))</f>
        <v xml:space="preserve">AnElement.Radius_Empirical = "150"_x000D_
</v>
      </c>
      <c r="CH15" t="str">
        <f>CONCATENATE("AnElement.Radius_Calculated = ",CHAR(34),TRIM(ElementData!CF15),CHAR(34),CHAR(13),CHAR(10))</f>
        <v xml:space="preserve">AnElement.Radius_Calculated = "145"_x000D_
</v>
      </c>
      <c r="CI15" t="str">
        <f>CONCATENATE("AnElement.Radius_Van_Der_Waals = ",CHAR(34),TRIM(ElementData!CG15),CHAR(34),CHAR(13),CHAR(10))</f>
        <v xml:space="preserve">AnElement.Radius_Van_Der_Waals = "173"_x000D_
</v>
      </c>
      <c r="CJ15" t="str">
        <f>CONCATENATE("AnElement.Radius_Covalent_Single_Bond = ",CHAR(34),TRIM(ElementData!CH15),CHAR(34),CHAR(13),CHAR(10))</f>
        <v xml:space="preserve">AnElement.Radius_Covalent_Single_Bond = "130"_x000D_
</v>
      </c>
      <c r="CK15" t="str">
        <f>CONCATENATE("AnElement.Radius_Covalent_Triple_Bond = ",CHAR(34),TRIM(ElementData!CI15),CHAR(34),CHAR(13),CHAR(10))</f>
        <v xml:space="preserve">AnElement.Radius_Covalent_Triple_Bond = "127"_x000D_
</v>
      </c>
      <c r="CL15" t="str">
        <f>CONCATENATE("AnElement.Radius_Metallic = ",CHAR(34),TRIM(ElementData!CJ15),CHAR(34),CHAR(13),CHAR(10))</f>
        <v xml:space="preserve">AnElement.Radius_Metallic = "160"_x000D_
</v>
      </c>
      <c r="CM15" t="str">
        <f t="shared" si="1"/>
        <v xml:space="preserve">List.add(AnElement)_x000D_
</v>
      </c>
    </row>
    <row r="16" spans="1:91" x14ac:dyDescent="0.25">
      <c r="A16" t="str">
        <f>CONCATENATE("Case ",ElementData!A16 - 1,CHAR(13),CHAR(10))</f>
        <v xml:space="preserve">Case 12_x000D_
</v>
      </c>
      <c r="B16" t="str">
        <f t="shared" si="0"/>
        <v xml:space="preserve">AnElement  =  new Element_x000D_
</v>
      </c>
      <c r="C16" t="str">
        <f>CONCATENATE("AnElement.Atomic_Number = ",ElementData!A16,CHAR(13),CHAR(10))</f>
        <v xml:space="preserve">AnElement.Atomic_Number = 13_x000D_
</v>
      </c>
      <c r="D16" t="str">
        <f>CONCATENATE("AnElement.Name = ",CHAR(34),TRIM(ElementData!B16),CHAR(34),CHAR(13),CHAR(10))</f>
        <v xml:space="preserve">AnElement.Name = "Aluminum"_x000D_
</v>
      </c>
      <c r="E16" t="str">
        <f>CONCATENATE("AnElement.Symbol = ",CHAR(34),TRIM(ElementData!C16),CHAR(34),CHAR(13),CHAR(10))</f>
        <v xml:space="preserve">AnElement.Symbol = "Al"_x000D_
</v>
      </c>
      <c r="F16" t="str">
        <f>CONCATENATE("AnElement.Allotrope_Names = ",CHAR(34),TRIM(ElementData!D16),CHAR(34),CHAR(13),CHAR(10))</f>
        <v xml:space="preserve">AnElement.Allotrope_Names = ""_x000D_
</v>
      </c>
      <c r="G16" t="str">
        <f>CONCATENATE("AnElement.Alternate_Names = ",CHAR(34),TRIM(ElementData!E16),CHAR(34),CHAR(13),CHAR(10))</f>
        <v xml:space="preserve">AnElement.Alternate_Names = "aluminium"_x000D_
</v>
      </c>
      <c r="H16" t="str">
        <f>CONCATENATE("AnElement.CAS_Number = ",CHAR(34),TRIM(ElementData!F16),CHAR(34),CHAR(13),CHAR(10))</f>
        <v xml:space="preserve">AnElement.CAS_Number = "CAS7429-90-5"_x000D_
</v>
      </c>
      <c r="I16" t="str">
        <f>CONCATENATE("AnElement.Icon_Color = ",CHAR(34),TRIM(ElementData!G16),CHAR(34),CHAR(13),CHAR(10))</f>
        <v xml:space="preserve">AnElement.Icon_Color = "0.8913, 0.631904, 0.627399"_x000D_
</v>
      </c>
      <c r="J16" t="str">
        <f>CONCATENATE("AnElement.Block = ",CHAR(34),TRIM(ElementData!H16),CHAR(34),CHAR(13),CHAR(10))</f>
        <v xml:space="preserve">AnElement.Block = "p"_x000D_
</v>
      </c>
      <c r="K16" t="str">
        <f>CONCATENATE("AnElement.Group = ",CHAR(34),TRIM(ElementData!I16),CHAR(34),CHAR(13),CHAR(10))</f>
        <v xml:space="preserve">AnElement.Group = "13"_x000D_
</v>
      </c>
      <c r="L16" t="str">
        <f>CONCATENATE("AnElement.Period = ",CHAR(34),TRIM(ElementData!J16),CHAR(34),CHAR(13),CHAR(10))</f>
        <v xml:space="preserve">AnElement.Period = "3"_x000D_
</v>
      </c>
      <c r="M16" t="str">
        <f>CONCATENATE("AnElement.Series = ",CHAR(34),TRIM(ElementData!K16),CHAR(34),CHAR(13),CHAR(10))</f>
        <v xml:space="preserve">AnElement.Series = "PoorMetal"_x000D_
</v>
      </c>
      <c r="N16" t="str">
        <f>CONCATENATE("AnElement.Atomic_Weight = ",CHAR(34),TRIM(ElementData!L16),CHAR(34),CHAR(13),CHAR(10))</f>
        <v xml:space="preserve">AnElement.Atomic_Weight = "26.9815386"_x000D_
</v>
      </c>
      <c r="O16" t="str">
        <f>CONCATENATE("AnElement.Brinell_Hardness = ",CHAR(34),TRIM(ElementData!M16),CHAR(34),CHAR(13),CHAR(10))</f>
        <v xml:space="preserve">AnElement.Brinell_Hardness = "245"_x000D_
</v>
      </c>
      <c r="P16" t="str">
        <f>CONCATENATE("AnElement.Bulk_Modulus = ",CHAR(34),TRIM(ElementData!N16),CHAR(34),CHAR(13),CHAR(10))</f>
        <v xml:space="preserve">AnElement.Bulk_Modulus = "76"_x000D_
</v>
      </c>
      <c r="Q16" t="str">
        <f>CONCATENATE("AnElement.Density = ",CHAR(34),TRIM(ElementData!O16),CHAR(34),CHAR(13),CHAR(10))</f>
        <v xml:space="preserve">AnElement.Density = "2700"_x000D_
</v>
      </c>
      <c r="R16" t="str">
        <f>CONCATENATE("AnElement.Liquid_Density = ",CHAR(34),TRIM(ElementData!P16),CHAR(34),CHAR(13),CHAR(10))</f>
        <v xml:space="preserve">AnElement.Liquid_Density = "2375"_x000D_
</v>
      </c>
      <c r="S16" t="str">
        <f>CONCATENATE("AnElement.Mohs_Hardness = ",CHAR(34),TRIM(ElementData!Q16),CHAR(34),CHAR(13),CHAR(10))</f>
        <v xml:space="preserve">AnElement.Mohs_Hardness = "2.75"_x000D_
</v>
      </c>
      <c r="T16" t="str">
        <f>CONCATENATE("AnElement.Molar_Volume = ",CHAR(34),TRIM(ElementData!R16),CHAR(34),CHAR(13),CHAR(10))</f>
        <v xml:space="preserve">AnElement.Molar_Volume = "9.99316244444444E-06"_x000D_
</v>
      </c>
      <c r="U16" t="str">
        <f>CONCATENATE("AnElement.Poission_Ratio = ",CHAR(34),TRIM(ElementData!S16),CHAR(34),CHAR(13),CHAR(10))</f>
        <v xml:space="preserve">AnElement.Poission_Ratio = "0.35"_x000D_
</v>
      </c>
      <c r="V16" t="str">
        <f>CONCATENATE("AnElement.Shear_Modulus = ",CHAR(34),TRIM(ElementData!T16),CHAR(34),CHAR(13),CHAR(10))</f>
        <v xml:space="preserve">AnElement.Shear_Modulus = "26"_x000D_
</v>
      </c>
      <c r="W16" t="str">
        <f>CONCATENATE("AnElement.Sound_Speed = ",CHAR(34),TRIM(ElementData!U16),CHAR(34),CHAR(13),CHAR(10))</f>
        <v xml:space="preserve">AnElement.Sound_Speed = "5100"_x000D_
</v>
      </c>
      <c r="X16" t="str">
        <f>CONCATENATE("AnElement.Thermal_Conductivity = ",CHAR(34),TRIM(ElementData!V16),CHAR(34),CHAR(13),CHAR(10))</f>
        <v xml:space="preserve">AnElement.Thermal_Conductivity = "235"_x000D_
</v>
      </c>
      <c r="Y16" t="str">
        <f>CONCATENATE("AnElement.Thermal_Expansion = ",CHAR(34),TRIM(ElementData!W16),CHAR(34),CHAR(13),CHAR(10))</f>
        <v xml:space="preserve">AnElement.Thermal_Expansion = "0.0000231"_x000D_
</v>
      </c>
      <c r="Z16" t="str">
        <f>CONCATENATE("AnElement.Vickers_Hardness = ",CHAR(34),TRIM(ElementData!X16),CHAR(34),CHAR(13),CHAR(10))</f>
        <v xml:space="preserve">AnElement.Vickers_Hardness = "167"_x000D_
</v>
      </c>
      <c r="AA16" t="str">
        <f>CONCATENATE("AnElement.Young_Modulus = ",CHAR(34),TRIM(ElementData!Y16),CHAR(34),CHAR(13),CHAR(10))</f>
        <v xml:space="preserve">AnElement.Young_Modulus = "70"_x000D_
</v>
      </c>
      <c r="AB16" t="str">
        <f>CONCATENATE("AnElement.Absolute_Boiling_Point = ",CHAR(34),TRIM(ElementData!Z16),CHAR(34),CHAR(13),CHAR(10))</f>
        <v xml:space="preserve">AnElement.Absolute_Boiling_Point = "2792"_x000D_
</v>
      </c>
      <c r="AC16" t="str">
        <f>CONCATENATE("AnElement.Absolute_Melting_Point = ",CHAR(34),TRIM(ElementData!AA16),CHAR(34),CHAR(13),CHAR(10))</f>
        <v xml:space="preserve">AnElement.Absolute_Melting_Point = "933.47"_x000D_
</v>
      </c>
      <c r="AD16" t="str">
        <f>CONCATENATE("AnElement.Adiabatic_Index = ",CHAR(34),TRIM(ElementData!AB16),CHAR(34),CHAR(13),CHAR(10))</f>
        <v xml:space="preserve">AnElement.Adiabatic_Index = ""_x000D_
</v>
      </c>
      <c r="AE16" t="str">
        <f>CONCATENATE("AnElement.Boiling_Point = ",CHAR(34),TRIM(ElementData!AC16),CHAR(34),CHAR(13),CHAR(10))</f>
        <v xml:space="preserve">AnElement.Boiling_Point = "2519"_x000D_
</v>
      </c>
      <c r="AF16" t="str">
        <f>CONCATENATE("AnElement.Critical_Pressure = ",CHAR(34),TRIM(ElementData!AD16),CHAR(34),CHAR(13),CHAR(10))</f>
        <v xml:space="preserve">AnElement.Critical_Pressure = ""_x000D_
</v>
      </c>
      <c r="AG16" t="str">
        <f>CONCATENATE("AnElement.Critical_Temperature = ",CHAR(34),TRIM(ElementData!AE16),CHAR(34),CHAR(13),CHAR(10))</f>
        <v xml:space="preserve">AnElement.Critical_Temperature = ""_x000D_
</v>
      </c>
      <c r="AH16" t="str">
        <f>CONCATENATE("AnElement.Curie_Point = ",CHAR(34),TRIM(ElementData!AF16),CHAR(34),CHAR(13),CHAR(10))</f>
        <v xml:space="preserve">AnElement.Curie_Point = ""_x000D_
</v>
      </c>
      <c r="AI16" t="str">
        <f>CONCATENATE("AnElement.Fusion_Heat = ",CHAR(34),TRIM(ElementData!AG16),CHAR(34),CHAR(13),CHAR(10))</f>
        <v xml:space="preserve">AnElement.Fusion_Heat = "10.7"_x000D_
</v>
      </c>
      <c r="AJ16" t="str">
        <f>CONCATENATE("AnElement.Melting_Point = ",CHAR(34),TRIM(ElementData!AH16),CHAR(34),CHAR(13),CHAR(10))</f>
        <v xml:space="preserve">AnElement.Melting_Point = "660.32"_x000D_
</v>
      </c>
      <c r="AK16" t="str">
        <f>CONCATENATE("AnElement.Neel_Point = ",CHAR(34),TRIM(ElementData!AI16),CHAR(34),CHAR(13),CHAR(10))</f>
        <v xml:space="preserve">AnElement.Neel_Point = ""_x000D_
</v>
      </c>
      <c r="AL16" t="str">
        <f>CONCATENATE("AnElement.Phase = ",CHAR(34),TRIM(ElementData!AJ16),CHAR(34),CHAR(13),CHAR(10))</f>
        <v xml:space="preserve">AnElement.Phase = "Solid"_x000D_
</v>
      </c>
      <c r="AM16" t="str">
        <f>CONCATENATE("AnElement.Specific_Heat = ",CHAR(34),TRIM(ElementData!AL16),CHAR(34),CHAR(13),CHAR(10))</f>
        <v xml:space="preserve">AnElement.Specific_Heat = "1.175"_x000D_
</v>
      </c>
      <c r="AN16" t="str">
        <f>CONCATENATE("AnElement.Superconducting_Point = ",CHAR(34),TRIM(ElementData!AL16),CHAR(34),CHAR(13),CHAR(10))</f>
        <v xml:space="preserve">AnElement.Superconducting_Point = "1.175"_x000D_
</v>
      </c>
      <c r="AO16" t="str">
        <f>CONCATENATE("AnElement.Vaporization_Heat = ",CHAR(34),TRIM(ElementData!AM16),CHAR(34),CHAR(13),CHAR(10))</f>
        <v xml:space="preserve">AnElement.Vaporization_Heat = "293"_x000D_
</v>
      </c>
      <c r="AP16" t="str">
        <f>CONCATENATE("AnElement.Color = ",CHAR(34),TRIM(ElementData!AN16),CHAR(34),CHAR(13),CHAR(10))</f>
        <v xml:space="preserve">AnElement.Color = "Silver"_x000D_
</v>
      </c>
      <c r="AQ16" t="str">
        <f>CONCATENATE("AnElement.Electrical_Conductivity = ",CHAR(34),TRIM(ElementData!AO16),CHAR(34),CHAR(13),CHAR(10))</f>
        <v xml:space="preserve">AnElement.Electrical_Conductivity = "38000000"_x000D_
</v>
      </c>
      <c r="AR16" t="str">
        <f>CONCATENATE("AnElement.Electrical_Type = ",CHAR(34),TRIM(ElementData!AP16),CHAR(34),CHAR(13),CHAR(10))</f>
        <v xml:space="preserve">AnElement.Electrical_Type = "Conductor"_x000D_
</v>
      </c>
      <c r="AS16" t="str">
        <f>CONCATENATE("AnElement.Magnetic_Type = ",CHAR(34),TRIM(ElementData!AQ16),CHAR(34),CHAR(13),CHAR(10))</f>
        <v xml:space="preserve">AnElement.Magnetic_Type = "Paramagnetic"_x000D_
</v>
      </c>
      <c r="AT16" t="str">
        <f>CONCATENATE("AnElement.Mass_Magnetic_Susceptibility = ",CHAR(34),TRIM(ElementData!AR16),CHAR(34),CHAR(13),CHAR(10))</f>
        <v xml:space="preserve">AnElement.Mass_Magnetic_Susceptibility = "0.0000000078"_x000D_
</v>
      </c>
      <c r="AU16" t="str">
        <f>CONCATENATE("AnElement.Molar_Magnetic_Susceptibility = ",CHAR(34),TRIM(ElementData!AS16),CHAR(34),CHAR(13),CHAR(10))</f>
        <v xml:space="preserve">AnElement.Molar_Magnetic_Susceptibility = "0.00000000021"_x000D_
</v>
      </c>
      <c r="AV16" t="str">
        <f>CONCATENATE("AnElement.Refractive_Index = ",CHAR(34),TRIM(ElementData!AT16),CHAR(34),CHAR(13),CHAR(10))</f>
        <v xml:space="preserve">AnElement.Refractive_Index = ""_x000D_
</v>
      </c>
      <c r="AW16" t="str">
        <f>CONCATENATE("AnElement.Resistivity = ",CHAR(34),TRIM(ElementData!AU16),CHAR(34),CHAR(13),CHAR(10))</f>
        <v xml:space="preserve">AnElement.Resistivity = "0.000000026"_x000D_
</v>
      </c>
      <c r="AX16" t="str">
        <f>CONCATENATE("AnElement.Volume_Magnetic_Susceptibility = ",CHAR(34),TRIM(ElementData!AV16),CHAR(34),CHAR(13),CHAR(10))</f>
        <v xml:space="preserve">AnElement.Volume_Magnetic_Susceptibility = "0.0000211"_x000D_
</v>
      </c>
      <c r="AY16" t="str">
        <f>CONCATENATE("AnElement.Allotropic_Multiplicities = ",CHAR(34),TRIM(ElementData!AW16),CHAR(34),CHAR(13),CHAR(10))</f>
        <v xml:space="preserve">AnElement.Allotropic_Multiplicities = ""_x000D_
</v>
      </c>
      <c r="AZ16" t="str">
        <f>CONCATENATE("AnElement.Common_Compound_Names = ",CHAR(34),TRIM(ElementData!AX16),CHAR(34),CHAR(13),CHAR(10))</f>
        <v xml:space="preserve">AnElement.Common_Compound_Names = "LithiumAluminumAlloy, LithiumAluminumHydride, AluminumNitride, LithiumAluminumDeuteride, AluminumDiboride, SodiumAluminumHydride, AluminumPhosphide, LithiumAluminate, Trimethylaluminum, AluminumHydroxide, SodiumAluminate, AluminumFluoride, AluminumNickelCatalyst, AlaneTrimethylamineComplex, DimethylaluminumChloride, AluminumEthylDimethylAmine, AluminumTertButoxide, AluminumArsenide, AluminumOxide, DiethylaluminumCyanide, MethylaluminumDichloride, Triethylaluminum, DiethylaluminumChloride, AluminumPhosphate, AluminumAcetateDihydroxide, EthylaluminumDichloride, DiethylaluminumEthoxide, PolyaluminumChloride, AluminumChloride, AluminumFluorideTrihydrate, DiisobutylaluminumHydride, MagnesiumAluminate, AluminumCarbide, AluminumAntimonide, AluminumSulfide, AluminumChlorideHydrate, IsobutylaluminumDichloride, DevardasAlloy, Tripropylaluminum, AluminumDodecaboride, DiisobutylaluminumFluoride, AluminumEthoxide, LithiumTetrachloroaluminate, DiisobutylaluminumChloride, CobaltAluminumOxide, CesiumFluoroaluminate, CopperAluminumOxide, AluminumTitanate, LithiumAluminumHydrideBisTetrahydrofuran, SodiumPhosphoaluminate, Tetraethyldialuminoxane, SodiumTetrachloroaluminate, TriNButylaluminum, Triisobutylaluminum, Vitride,SodiumBis2MethoxyethoxyAluminumHydride, AluminumIsopropoxide, MethylAluminumSesquichloride, AluminumChlorideTHFComplex, PotassiumTetrachloroaluminate, SodiumHexafluoroaluminate, AluminumNitrate, LanthanumAluminumOxide, AluminumCeriumOxide, AluminumSodiumSulfate, BariumAluminumAlloy, AluminumTriSecButoxide, AluminumTributoxide, EthylaluminumSesquichloride, LithiumTriTertButoxyaluminumHydride, Tritonal, LithiumTriTertButoxyaluminodeuterideD1, PotassiumAlum, PotassiumHexafluoroaluminate, AluminumBromide, AluminumMetaphosphate, AluminumChlorateNonahydrate, Trihexylaluminium, TebbeReagent, AluminumSelenide, AluminumLLactate, Tetraisobutyldialuminoxane, CesiumTetrachloroaluminate, AluminumPhenoxide, ThoriumAluminumAlloy, TrisDimethylamidoAluminumIII, StrontiumLanthanumAluminate, AluminumAcetylacetonate, AluminumPerchlorate, MethylAluminumSesquibromide, AluminumSulfate, AluminumSulfateHydrate, Bentonite, Trioctylaluminum, AluminumCesiumSulfateDodecahydrate, AluminumNitrateNonahydrate, AluminumIodide, AluminumSilicate, TrisNNitrosoNPhenylhydroxylaminatoAluminum, Tridecylaluminium, AluminumAmmoniumSulfateDodecahydrate, SodiumAlum, Tris8HydroxyquinolineAluminum, AluminumTrifluoromethanesulfonate, AluminumPotassiumSulfateDodecahydrate, AluminumPerchlorateNonahydrate, Hydrotalcite,synthetic, TrisDodecylAluminum, Beryl, AluminumPhthalocyanineHydroxide, AluminumPhthalocyanineChloride, AluminumTris2,2,6,6Tetramethyl3,5Heptanedionate, YttriumAluminumOxide, TitaniumIIIChlorideAluminumChloride, R,RN,NBis3,5DiTertButylsalicylidene1,2CyclohexanediaminoaluminumChloride, S,SN,NBis3,5DiTertButylsalicylidene1,2CyclohexanediaminoaluminumChloride, Tritetradecylaluminium, Trihexadecylaluminum, Aluminum2,3NaphthalocyanineChloride, BismuthAluminateHydrate, AluminumPalmitate, AluminumOleate, Trieicosylaluminum, AluminumStearate, Aluminum2,9,16,23Tetraphenoxy29H,31HPhthalocyanineHydroxide, Aluminum2,9,16,23Tetraphenoxy29H,31HPhthalocyanineChloride, Aluminum1,8,15,22TetrakisPhenylthio29H,31HPhthalocyanineChloride, Aluminum2,9,16,23TetrakisPhenylthio29H,31HPhthalocyanineChloride, Aluminum1,4,8,11,15,18,22,25Octabutoxy29H,31HPhthalocyanineTriethylsiloxide, Montmorillonite, Vermiculite, SodiumAluminosilicate"_x000D_
</v>
      </c>
      <c r="BA16" t="str">
        <f>CONCATENATE("AnElement.Electron_Affinity = ",CHAR(34),TRIM(ElementData!AY16),CHAR(34),CHAR(13),CHAR(10))</f>
        <v xml:space="preserve">AnElement.Electron_Affinity = "42.5"_x000D_
</v>
      </c>
      <c r="BB16" t="str">
        <f>CONCATENATE("AnElement.Electronegativity = ",CHAR(34),TRIM(ElementData!AZ16),CHAR(34),CHAR(13),CHAR(10))</f>
        <v xml:space="preserve">AnElement.Electronegativity = "1.61"_x000D_
</v>
      </c>
      <c r="BC16" t="str">
        <f>CONCATENATE("AnElement.Gas_Atomic_Multiplicities = ",CHAR(34),TRIM(ElementData!BA16),CHAR(34),CHAR(13),CHAR(10))</f>
        <v xml:space="preserve">AnElement.Gas_Atomic_Multiplicities = ""_x000D_
</v>
      </c>
      <c r="BD16" t="str">
        <f>CONCATENATE("AnElement.Valence = ",CHAR(34),TRIM(ElementData!BB16),CHAR(34),CHAR(13),CHAR(10))</f>
        <v xml:space="preserve">AnElement.Valence = "3"_x000D_
</v>
      </c>
      <c r="BE16" t="str">
        <f>CONCATENATE("AnElement.Crystal_Structure = ",CHAR(34),TRIM(ElementData!BC16),CHAR(34),CHAR(13),CHAR(10))</f>
        <v xml:space="preserve">AnElement.Crystal_Structure = "FaceCenteredCubic"_x000D_
</v>
      </c>
      <c r="BF16" t="str">
        <f>CONCATENATE("AnElement.Lattice_Angles = ",CHAR(34),TRIM(ElementData!BD16),CHAR(34),CHAR(13),CHAR(10))</f>
        <v xml:space="preserve">AnElement.Lattice_Angles = "{Pi/2, Pi/2, Pi/2}"_x000D_
</v>
      </c>
      <c r="BG16" t="str">
        <f>CONCATENATE("AnElement.Lattice_Constants = ",CHAR(34),TRIM(ElementData!BE16),CHAR(34),CHAR(13),CHAR(10))</f>
        <v xml:space="preserve">AnElement.Lattice_Constants = "{404.95`5., 404.95`5., 404.95`5.}"_x000D_
</v>
      </c>
      <c r="BH16" t="str">
        <f>CONCATENATE("AnElement.Space_Group_Number = ",CHAR(34),TRIM(ElementData!BF16),CHAR(34),CHAR(13),CHAR(10))</f>
        <v xml:space="preserve">AnElement.Space_Group_Number = "225"_x000D_
</v>
      </c>
      <c r="BI16" t="str">
        <f>CONCATENATE("AnElement.Space_Group_Name = ",CHAR(34),TRIM(ElementData!BG16),CHAR(34),CHAR(13),CHAR(10))</f>
        <v xml:space="preserve">AnElement.Space_Group_Name = "Row[{"Fm", OverBar[3], "m"}]"_x000D_
</v>
      </c>
      <c r="BJ16" t="str">
        <f>CONCATENATE("AnElement.Atomic_Radius = ",CHAR(34),TRIM(ElementData!BH16),CHAR(34),CHAR(13),CHAR(10))</f>
        <v xml:space="preserve">AnElement.Atomic_Radius = "118"_x000D_
</v>
      </c>
      <c r="BK16" t="str">
        <f>CONCATENATE("AnElement.Covalent_Radius = ",CHAR(34),TRIM(ElementData!BI16),CHAR(34),CHAR(13),CHAR(10))</f>
        <v xml:space="preserve">AnElement.Covalent_Radius = "121"_x000D_
</v>
      </c>
      <c r="BL16" t="str">
        <f>CONCATENATE("AnElement.Electron_Configuration= ",CHAR(34),TRIM(ElementData!BJ16),CHAR(34),CHAR(13),CHAR(10))</f>
        <v xml:space="preserve">AnElement.Electron_Configuration= "{{2}, {2, 6}, {2, 1}}"_x000D_
</v>
      </c>
      <c r="BM16" t="str">
        <f>CONCATENATE("AnElement.Electron_Configuration_String = ",CHAR(34),TRIM(ElementData!BK16),CHAR(34),CHAR(13),CHAR(10))</f>
        <v xml:space="preserve">AnElement.Electron_Configuration_String = "Row[{"[Ne]", 3, Superscript["s", 2], 3, Superscript["p", 1]}]"_x000D_
</v>
      </c>
      <c r="BN16" t="str">
        <f>CONCATENATE("AnElement.Electron_Shell_Configuration = ",CHAR(34),TRIM(ElementData!BL16),CHAR(34),CHAR(13),CHAR(10))</f>
        <v xml:space="preserve">AnElement.Electron_Shell_Configuration = "{2, 8, 3}"_x000D_
</v>
      </c>
      <c r="BO16" t="str">
        <f>CONCATENATE("AnElement.Ionization_Energies = ",CHAR(34),TRIM(ElementData!BM16),CHAR(34),CHAR(13),CHAR(10))</f>
        <v xml:space="preserve">AnElement.Ionization_Energies = "{577.5`4., 1816.7`5., 2744.8`5., 11577.`5., 14842.`5., 18379.`5., 23326.`5., 27465.`5., 31853.`5., 38473.`5.}"_x000D_
</v>
      </c>
      <c r="BP16" t="str">
        <f>CONCATENATE("AnElement.Quantum_Numbers = ",CHAR(34),TRIM(ElementData!BN16),CHAR(34),CHAR(13),CHAR(10))</f>
        <v xml:space="preserve">AnElement.Quantum_Numbers = "Row[{Superscript["", 2], Subscript["P", InputForm[1/2]]}]"_x000D_
</v>
      </c>
      <c r="BQ16" t="str">
        <f>CONCATENATE("AnElement.Van_Der_Waals_Radius = ",CHAR(34),TRIM(ElementData!BO16),CHAR(34),CHAR(13),CHAR(10))</f>
        <v xml:space="preserve">AnElement.Van_Der_Waals_Radius = ""_x000D_
</v>
      </c>
      <c r="BR16" t="str">
        <f>CONCATENATE("AnElement.Decay_Mode = ",CHAR(34),TRIM(ElementData!BP16),CHAR(34),CHAR(13),CHAR(10))</f>
        <v xml:space="preserve">AnElement.Decay_Mode = ""_x000D_
</v>
      </c>
      <c r="BS16" t="str">
        <f>CONCATENATE("AnElement.HalfLife = ",CHAR(34),TRIM(ElementData!BQ16),CHAR(34),CHAR(13),CHAR(10))</f>
        <v xml:space="preserve">AnElement.HalfLife = "Infinity"_x000D_
</v>
      </c>
      <c r="BT16" t="str">
        <f>CONCATENATE("AnElement.Isotope_Abundances = ",CHAR(34),TRIM(ElementData!BR16),CHAR(34),CHAR(13),CHAR(10))</f>
        <v xml:space="preserve">AnElement.Isotope_Abundances = "{{27, 1.`3.}}"_x000D_
</v>
      </c>
      <c r="BU16" t="str">
        <f>CONCATENATE("AnElement.Known_Isotopes = ",CHAR(34),TRIM(ElementData!BS16),CHAR(34),CHAR(13),CHAR(10))</f>
        <v xml:space="preserve">AnElement.Known_Isotopes = "{21, 22, 23, 24, 25, 26, 27, 28, 29, 30, 31, 32, 33, 34, 35, 36, 37, 38, 39, 40, 41, 42}"_x000D_
</v>
      </c>
      <c r="BV16" t="str">
        <f>CONCATENATE("AnElement.Lifetime = ",CHAR(34),TRIM(ElementData!BT16),CHAR(34),CHAR(13),CHAR(10))</f>
        <v xml:space="preserve">AnElement.Lifetime = "Infinity"_x000D_
</v>
      </c>
      <c r="BW16" t="str">
        <f>CONCATENATE("AnElement.Neutron_Cross_Section = ",CHAR(34),TRIM(ElementData!BU16),CHAR(34),CHAR(13),CHAR(10))</f>
        <v xml:space="preserve">AnElement.Neutron_Cross_Section = "0.233"_x000D_
</v>
      </c>
      <c r="BX16" t="str">
        <f>CONCATENATE("AnElement.Neutron_Mass_Absorption = ",CHAR(34),TRIM(ElementData!BV16),CHAR(34),CHAR(13),CHAR(10))</f>
        <v xml:space="preserve">AnElement.Neutron_Mass_Absorption = "0.03"_x000D_
</v>
      </c>
      <c r="BY16" t="str">
        <f>CONCATENATE("AnElement.Radioactive = ",CHAR(34),TRIM(ElementData!BW16),CHAR(34),CHAR(13),CHAR(10))</f>
        <v xml:space="preserve">AnElement.Radioactive = "FALSE"_x000D_
</v>
      </c>
      <c r="BZ16" t="str">
        <f>CONCATENATE("AnElement.Stable_Isotopes = ",CHAR(34),TRIM(ElementData!BX16),CHAR(34),CHAR(13),CHAR(10))</f>
        <v xml:space="preserve">AnElement.Stable_Isotopes = "{27}"_x000D_
</v>
      </c>
      <c r="CA16" t="str">
        <f>CONCATENATE("AnElement.Crust_Abundance = ",CHAR(34),TRIM(ElementData!BY16),CHAR(34),CHAR(13),CHAR(10))</f>
        <v xml:space="preserve">AnElement.Crust_Abundance = "0.081"_x000D_
</v>
      </c>
      <c r="CB16" t="str">
        <f>CONCATENATE("AnElement.Human_Abundance = ",CHAR(34),TRIM(ElementData!BZ16),CHAR(34),CHAR(13),CHAR(10))</f>
        <v xml:space="preserve">AnElement.Human_Abundance = "0.0000009"_x000D_
</v>
      </c>
      <c r="CC16" t="str">
        <f>CONCATENATE("AnElement.Meteorite_Abundance = ",CHAR(34),TRIM(ElementData!CA16),CHAR(34),CHAR(13),CHAR(10))</f>
        <v xml:space="preserve">AnElement.Meteorite_Abundance = "0.0091"_x000D_
</v>
      </c>
      <c r="CD16" t="str">
        <f>CONCATENATE("AnElement.Ocean_Abundance = ",CHAR(34),TRIM(ElementData!CB16),CHAR(34),CHAR(13),CHAR(10))</f>
        <v xml:space="preserve">AnElement.Ocean_Abundance = "0.000000005"_x000D_
</v>
      </c>
      <c r="CE16" t="str">
        <f>CONCATENATE("AnElement.Solar_Abundance = ",CHAR(34),TRIM(ElementData!CC16),CHAR(34),CHAR(13),CHAR(10))</f>
        <v xml:space="preserve">AnElement.Solar_Abundance = "0.00006"_x000D_
</v>
      </c>
      <c r="CF16" t="str">
        <f>CONCATENATE("AnElement.Universe_Abundance = ",CHAR(34),TRIM(ElementData!CD16),CHAR(34),CHAR(13),CHAR(10))</f>
        <v xml:space="preserve">AnElement.Universe_Abundance = "0.00005"_x000D_
</v>
      </c>
      <c r="CG16" t="str">
        <f>CONCATENATE("AnElement.Radius_Empirical = ",CHAR(34),TRIM(ElementData!CE16),CHAR(34),CHAR(13),CHAR(10))</f>
        <v xml:space="preserve">AnElement.Radius_Empirical = "125"_x000D_
</v>
      </c>
      <c r="CH16" t="str">
        <f>CONCATENATE("AnElement.Radius_Calculated = ",CHAR(34),TRIM(ElementData!CF16),CHAR(34),CHAR(13),CHAR(10))</f>
        <v xml:space="preserve">AnElement.Radius_Calculated = "118"_x000D_
</v>
      </c>
      <c r="CI16" t="str">
        <f>CONCATENATE("AnElement.Radius_Van_Der_Waals = ",CHAR(34),TRIM(ElementData!CG16),CHAR(34),CHAR(13),CHAR(10))</f>
        <v xml:space="preserve">AnElement.Radius_Van_Der_Waals = "184"_x000D_
</v>
      </c>
      <c r="CJ16" t="str">
        <f>CONCATENATE("AnElement.Radius_Covalent_Single_Bond = ",CHAR(34),TRIM(ElementData!CH16),CHAR(34),CHAR(13),CHAR(10))</f>
        <v xml:space="preserve">AnElement.Radius_Covalent_Single_Bond = "118"_x000D_
</v>
      </c>
      <c r="CK16" t="str">
        <f>CONCATENATE("AnElement.Radius_Covalent_Triple_Bond = ",CHAR(34),TRIM(ElementData!CI16),CHAR(34),CHAR(13),CHAR(10))</f>
        <v xml:space="preserve">AnElement.Radius_Covalent_Triple_Bond = "111"_x000D_
</v>
      </c>
      <c r="CL16" t="str">
        <f>CONCATENATE("AnElement.Radius_Metallic = ",CHAR(34),TRIM(ElementData!CJ16),CHAR(34),CHAR(13),CHAR(10))</f>
        <v xml:space="preserve">AnElement.Radius_Metallic = "143"_x000D_
</v>
      </c>
      <c r="CM16" t="str">
        <f t="shared" si="1"/>
        <v xml:space="preserve">List.add(AnElement)_x000D_
</v>
      </c>
    </row>
    <row r="17" spans="1:91" x14ac:dyDescent="0.25">
      <c r="A17" t="str">
        <f>CONCATENATE("Case ",ElementData!A17 - 1,CHAR(13),CHAR(10))</f>
        <v xml:space="preserve">Case 13_x000D_
</v>
      </c>
      <c r="B17" t="str">
        <f t="shared" si="0"/>
        <v xml:space="preserve">AnElement  =  new Element_x000D_
</v>
      </c>
      <c r="C17" t="str">
        <f>CONCATENATE("AnElement.Atomic_Number = ",ElementData!A17,CHAR(13),CHAR(10))</f>
        <v xml:space="preserve">AnElement.Atomic_Number = 14_x000D_
</v>
      </c>
      <c r="D17" t="str">
        <f>CONCATENATE("AnElement.Name = ",CHAR(34),TRIM(ElementData!B17),CHAR(34),CHAR(13),CHAR(10))</f>
        <v xml:space="preserve">AnElement.Name = "Silicon"_x000D_
</v>
      </c>
      <c r="E17" t="str">
        <f>CONCATENATE("AnElement.Symbol = ",CHAR(34),TRIM(ElementData!C17),CHAR(34),CHAR(13),CHAR(10))</f>
        <v xml:space="preserve">AnElement.Symbol = "Si"_x000D_
</v>
      </c>
      <c r="F17" t="str">
        <f>CONCATENATE("AnElement.Allotrope_Names = ",CHAR(34),TRIM(ElementData!D17),CHAR(34),CHAR(13),CHAR(10))</f>
        <v xml:space="preserve">AnElement.Allotrope_Names = ""_x000D_
</v>
      </c>
      <c r="G17" t="str">
        <f>CONCATENATE("AnElement.Alternate_Names = ",CHAR(34),TRIM(ElementData!E17),CHAR(34),CHAR(13),CHAR(10))</f>
        <v xml:space="preserve">AnElement.Alternate_Names = ""_x000D_
</v>
      </c>
      <c r="H17" t="str">
        <f>CONCATENATE("AnElement.CAS_Number = ",CHAR(34),TRIM(ElementData!F17),CHAR(34),CHAR(13),CHAR(10))</f>
        <v xml:space="preserve">AnElement.CAS_Number = "CAS7440-21-3"_x000D_
</v>
      </c>
      <c r="I17" t="str">
        <f>CONCATENATE("AnElement.Icon_Color = ",CHAR(34),TRIM(ElementData!G17),CHAR(34),CHAR(13),CHAR(10))</f>
        <v xml:space="preserve">AnElement.Icon_Color = "0.941176, 0.784314, 0.627451"_x000D_
</v>
      </c>
      <c r="J17" t="str">
        <f>CONCATENATE("AnElement.Block = ",CHAR(34),TRIM(ElementData!H17),CHAR(34),CHAR(13),CHAR(10))</f>
        <v xml:space="preserve">AnElement.Block = "p"_x000D_
</v>
      </c>
      <c r="K17" t="str">
        <f>CONCATENATE("AnElement.Group = ",CHAR(34),TRIM(ElementData!I17),CHAR(34),CHAR(13),CHAR(10))</f>
        <v xml:space="preserve">AnElement.Group = "14"_x000D_
</v>
      </c>
      <c r="L17" t="str">
        <f>CONCATENATE("AnElement.Period = ",CHAR(34),TRIM(ElementData!J17),CHAR(34),CHAR(13),CHAR(10))</f>
        <v xml:space="preserve">AnElement.Period = "3"_x000D_
</v>
      </c>
      <c r="M17" t="str">
        <f>CONCATENATE("AnElement.Series = ",CHAR(34),TRIM(ElementData!K17),CHAR(34),CHAR(13),CHAR(10))</f>
        <v xml:space="preserve">AnElement.Series = "Metalloid"_x000D_
</v>
      </c>
      <c r="N17" t="str">
        <f>CONCATENATE("AnElement.Atomic_Weight = ",CHAR(34),TRIM(ElementData!L17),CHAR(34),CHAR(13),CHAR(10))</f>
        <v xml:space="preserve">AnElement.Atomic_Weight = "28.0855"_x000D_
</v>
      </c>
      <c r="O17" t="str">
        <f>CONCATENATE("AnElement.Brinell_Hardness = ",CHAR(34),TRIM(ElementData!M17),CHAR(34),CHAR(13),CHAR(10))</f>
        <v xml:space="preserve">AnElement.Brinell_Hardness = ""_x000D_
</v>
      </c>
      <c r="P17" t="str">
        <f>CONCATENATE("AnElement.Bulk_Modulus = ",CHAR(34),TRIM(ElementData!N17),CHAR(34),CHAR(13),CHAR(10))</f>
        <v xml:space="preserve">AnElement.Bulk_Modulus = "100"_x000D_
</v>
      </c>
      <c r="Q17" t="str">
        <f>CONCATENATE("AnElement.Density = ",CHAR(34),TRIM(ElementData!O17),CHAR(34),CHAR(13),CHAR(10))</f>
        <v xml:space="preserve">AnElement.Density = "2330"_x000D_
</v>
      </c>
      <c r="R17" t="str">
        <f>CONCATENATE("AnElement.Liquid_Density = ",CHAR(34),TRIM(ElementData!P17),CHAR(34),CHAR(13),CHAR(10))</f>
        <v xml:space="preserve">AnElement.Liquid_Density = "2570"_x000D_
</v>
      </c>
      <c r="S17" t="str">
        <f>CONCATENATE("AnElement.Mohs_Hardness = ",CHAR(34),TRIM(ElementData!Q17),CHAR(34),CHAR(13),CHAR(10))</f>
        <v xml:space="preserve">AnElement.Mohs_Hardness = "6.5"_x000D_
</v>
      </c>
      <c r="T17" t="str">
        <f>CONCATENATE("AnElement.Molar_Volume = ",CHAR(34),TRIM(ElementData!R17),CHAR(34),CHAR(13),CHAR(10))</f>
        <v xml:space="preserve">AnElement.Molar_Volume = "1.20538626609442E-05"_x000D_
</v>
      </c>
      <c r="U17" t="str">
        <f>CONCATENATE("AnElement.Poission_Ratio = ",CHAR(34),TRIM(ElementData!S17),CHAR(34),CHAR(13),CHAR(10))</f>
        <v xml:space="preserve">AnElement.Poission_Ratio = ""_x000D_
</v>
      </c>
      <c r="V17" t="str">
        <f>CONCATENATE("AnElement.Shear_Modulus = ",CHAR(34),TRIM(ElementData!T17),CHAR(34),CHAR(13),CHAR(10))</f>
        <v xml:space="preserve">AnElement.Shear_Modulus = ""_x000D_
</v>
      </c>
      <c r="W17" t="str">
        <f>CONCATENATE("AnElement.Sound_Speed = ",CHAR(34),TRIM(ElementData!U17),CHAR(34),CHAR(13),CHAR(10))</f>
        <v xml:space="preserve">AnElement.Sound_Speed = "2200"_x000D_
</v>
      </c>
      <c r="X17" t="str">
        <f>CONCATENATE("AnElement.Thermal_Conductivity = ",CHAR(34),TRIM(ElementData!V17),CHAR(34),CHAR(13),CHAR(10))</f>
        <v xml:space="preserve">AnElement.Thermal_Conductivity = "150"_x000D_
</v>
      </c>
      <c r="Y17" t="str">
        <f>CONCATENATE("AnElement.Thermal_Expansion = ",CHAR(34),TRIM(ElementData!W17),CHAR(34),CHAR(13),CHAR(10))</f>
        <v xml:space="preserve">AnElement.Thermal_Expansion = "0.0000026"_x000D_
</v>
      </c>
      <c r="Z17" t="str">
        <f>CONCATENATE("AnElement.Vickers_Hardness = ",CHAR(34),TRIM(ElementData!X17),CHAR(34),CHAR(13),CHAR(10))</f>
        <v xml:space="preserve">AnElement.Vickers_Hardness = ""_x000D_
</v>
      </c>
      <c r="AA17" t="str">
        <f>CONCATENATE("AnElement.Young_Modulus = ",CHAR(34),TRIM(ElementData!Y17),CHAR(34),CHAR(13),CHAR(10))</f>
        <v xml:space="preserve">AnElement.Young_Modulus = "47"_x000D_
</v>
      </c>
      <c r="AB17" t="str">
        <f>CONCATENATE("AnElement.Absolute_Boiling_Point = ",CHAR(34),TRIM(ElementData!Z17),CHAR(34),CHAR(13),CHAR(10))</f>
        <v xml:space="preserve">AnElement.Absolute_Boiling_Point = "3173"_x000D_
</v>
      </c>
      <c r="AC17" t="str">
        <f>CONCATENATE("AnElement.Absolute_Melting_Point = ",CHAR(34),TRIM(ElementData!AA17),CHAR(34),CHAR(13),CHAR(10))</f>
        <v xml:space="preserve">AnElement.Absolute_Melting_Point = "1687"_x000D_
</v>
      </c>
      <c r="AD17" t="str">
        <f>CONCATENATE("AnElement.Adiabatic_Index = ",CHAR(34),TRIM(ElementData!AB17),CHAR(34),CHAR(13),CHAR(10))</f>
        <v xml:space="preserve">AnElement.Adiabatic_Index = ""_x000D_
</v>
      </c>
      <c r="AE17" t="str">
        <f>CONCATENATE("AnElement.Boiling_Point = ",CHAR(34),TRIM(ElementData!AC17),CHAR(34),CHAR(13),CHAR(10))</f>
        <v xml:space="preserve">AnElement.Boiling_Point = "2900"_x000D_
</v>
      </c>
      <c r="AF17" t="str">
        <f>CONCATENATE("AnElement.Critical_Pressure = ",CHAR(34),TRIM(ElementData!AD17),CHAR(34),CHAR(13),CHAR(10))</f>
        <v xml:space="preserve">AnElement.Critical_Pressure = ""_x000D_
</v>
      </c>
      <c r="AG17" t="str">
        <f>CONCATENATE("AnElement.Critical_Temperature = ",CHAR(34),TRIM(ElementData!AE17),CHAR(34),CHAR(13),CHAR(10))</f>
        <v xml:space="preserve">AnElement.Critical_Temperature = ""_x000D_
</v>
      </c>
      <c r="AH17" t="str">
        <f>CONCATENATE("AnElement.Curie_Point = ",CHAR(34),TRIM(ElementData!AF17),CHAR(34),CHAR(13),CHAR(10))</f>
        <v xml:space="preserve">AnElement.Curie_Point = ""_x000D_
</v>
      </c>
      <c r="AI17" t="str">
        <f>CONCATENATE("AnElement.Fusion_Heat = ",CHAR(34),TRIM(ElementData!AG17),CHAR(34),CHAR(13),CHAR(10))</f>
        <v xml:space="preserve">AnElement.Fusion_Heat = "50.2"_x000D_
</v>
      </c>
      <c r="AJ17" t="str">
        <f>CONCATENATE("AnElement.Melting_Point = ",CHAR(34),TRIM(ElementData!AH17),CHAR(34),CHAR(13),CHAR(10))</f>
        <v xml:space="preserve">AnElement.Melting_Point = "1414"_x000D_
</v>
      </c>
      <c r="AK17" t="str">
        <f>CONCATENATE("AnElement.Neel_Point = ",CHAR(34),TRIM(ElementData!AI17),CHAR(34),CHAR(13),CHAR(10))</f>
        <v xml:space="preserve">AnElement.Neel_Point = ""_x000D_
</v>
      </c>
      <c r="AL17" t="str">
        <f>CONCATENATE("AnElement.Phase = ",CHAR(34),TRIM(ElementData!AJ17),CHAR(34),CHAR(13),CHAR(10))</f>
        <v xml:space="preserve">AnElement.Phase = "Solid"_x000D_
</v>
      </c>
      <c r="AM17" t="str">
        <f>CONCATENATE("AnElement.Specific_Heat = ",CHAR(34),TRIM(ElementData!AL17),CHAR(34),CHAR(13),CHAR(10))</f>
        <v xml:space="preserve">AnElement.Specific_Heat = ""_x000D_
</v>
      </c>
      <c r="AN17" t="str">
        <f>CONCATENATE("AnElement.Superconducting_Point = ",CHAR(34),TRIM(ElementData!AL17),CHAR(34),CHAR(13),CHAR(10))</f>
        <v xml:space="preserve">AnElement.Superconducting_Point = ""_x000D_
</v>
      </c>
      <c r="AO17" t="str">
        <f>CONCATENATE("AnElement.Vaporization_Heat = ",CHAR(34),TRIM(ElementData!AM17),CHAR(34),CHAR(13),CHAR(10))</f>
        <v xml:space="preserve">AnElement.Vaporization_Heat = "359"_x000D_
</v>
      </c>
      <c r="AP17" t="str">
        <f>CONCATENATE("AnElement.Color = ",CHAR(34),TRIM(ElementData!AN17),CHAR(34),CHAR(13),CHAR(10))</f>
        <v xml:space="preserve">AnElement.Color = "Gray"_x000D_
</v>
      </c>
      <c r="AQ17" t="str">
        <f>CONCATENATE("AnElement.Electrical_Conductivity = ",CHAR(34),TRIM(ElementData!AO17),CHAR(34),CHAR(13),CHAR(10))</f>
        <v xml:space="preserve">AnElement.Electrical_Conductivity = "1000"_x000D_
</v>
      </c>
      <c r="AR17" t="str">
        <f>CONCATENATE("AnElement.Electrical_Type = ",CHAR(34),TRIM(ElementData!AP17),CHAR(34),CHAR(13),CHAR(10))</f>
        <v xml:space="preserve">AnElement.Electrical_Type = "Semiconductor"_x000D_
</v>
      </c>
      <c r="AS17" t="str">
        <f>CONCATENATE("AnElement.Magnetic_Type = ",CHAR(34),TRIM(ElementData!AQ17),CHAR(34),CHAR(13),CHAR(10))</f>
        <v xml:space="preserve">AnElement.Magnetic_Type = "Diamagnetic"_x000D_
</v>
      </c>
      <c r="AT17" t="str">
        <f>CONCATENATE("AnElement.Mass_Magnetic_Susceptibility = ",CHAR(34),TRIM(ElementData!AR17),CHAR(34),CHAR(13),CHAR(10))</f>
        <v xml:space="preserve">AnElement.Mass_Magnetic_Susceptibility = "-0.0000000016"_x000D_
</v>
      </c>
      <c r="AU17" t="str">
        <f>CONCATENATE("AnElement.Molar_Magnetic_Susceptibility = ",CHAR(34),TRIM(ElementData!AS17),CHAR(34),CHAR(13),CHAR(10))</f>
        <v xml:space="preserve">AnElement.Molar_Magnetic_Susceptibility = "-0.0000000000449"_x000D_
</v>
      </c>
      <c r="AV17" t="str">
        <f>CONCATENATE("AnElement.Refractive_Index = ",CHAR(34),TRIM(ElementData!AT17),CHAR(34),CHAR(13),CHAR(10))</f>
        <v xml:space="preserve">AnElement.Refractive_Index = ""_x000D_
</v>
      </c>
      <c r="AW17" t="str">
        <f>CONCATENATE("AnElement.Resistivity = ",CHAR(34),TRIM(ElementData!AU17),CHAR(34),CHAR(13),CHAR(10))</f>
        <v xml:space="preserve">AnElement.Resistivity = "0.001"_x000D_
</v>
      </c>
      <c r="AX17" t="str">
        <f>CONCATENATE("AnElement.Volume_Magnetic_Susceptibility = ",CHAR(34),TRIM(ElementData!AV17),CHAR(34),CHAR(13),CHAR(10))</f>
        <v xml:space="preserve">AnElement.Volume_Magnetic_Susceptibility = "-0.00000373"_x000D_
</v>
      </c>
      <c r="AY17" t="str">
        <f>CONCATENATE("AnElement.Allotropic_Multiplicities = ",CHAR(34),TRIM(ElementData!AW17),CHAR(34),CHAR(13),CHAR(10))</f>
        <v xml:space="preserve">AnElement.Allotropic_Multiplicities = ""_x000D_
</v>
      </c>
      <c r="AZ17" t="str">
        <f>CONCATENATE("AnElement.Common_Compound_Names = ",CHAR(34),TRIM(ElementData!AX17),CHAR(34),CHAR(13),CHAR(10))</f>
        <v xml:space="preserve">AnElement.Common_Compound_Names = "Silane, DeuteratedSilane, SiliconCarbide, Methylsilane, SiliconMonoxide, PolyCarbodihydridosilane, MolybdenumDisilicide, Polycarbomethylsilane, Quartz, Tridymite, Cristobalite, SiliconDioxide, Disilane, CalciumSilicide, SiliconTetraboride, PolyDimethylsiloxane, PolyDimethylsiloxane,HydrideTerminated, PolyDimethylsiloxane,VinylTerminated, MagnesiumSilicide, MetasilicicAcid, Diethylsilane, Dimethylethylsilane, Tetramethylsilane, LithiumSilicate, LithiumFerrosilicon, PolyDimethylsiloxane,HydroxyTerminated, Fluorotrimethylsilane, SiliconDisulfide, Trisilane, SiliconHexaboride, Chlorodimethylsilane, TrimethylsilylMethyllithium, LithiumTrimethylsilanolate, Difluorodimethylsilane, Ethynyltrimethylsilane, Dichlorosilane, TrimethylsilylCyanide, TrimethylsilylAcetyleneD1, Methyltrifluorosilane, Vinyltrimethylsilane, Dimethylisopropylsilane, Diethylmethylsilane, Ethoxydimethylsilane, TitaniumSilicide, SiliconTetrafluoride, LithiumTrimethylsilylAcetylide, Methoxytrimethylsilane, TrimethylsilylMethanol, BerylliumSilicate, Phenylsilane, OTrimethylsilylHydroxylamine, VanadiumSilicide, ChromiumSilicide, Chlorotrimethylsilane, ChloromethylDimethylSilane, DiberylliumMonosilicate, SodiumTrimethylsilanolate, 1TrimethylsilylPropyne, TrimethylPropargylSilane, Dimethyldivinylsilane, TrimethylsilylAcetonitrile, TrimethylsilylMethylIsocyanide, TrimethylsilylKetene, TrimethylsilylDiazomethane, Allyltrimethylsilane, 1,2EthanediylbisMethylsilane, Dichloromethylsilane, TrimethylsilylIsocyanate, Azidotrimethylsilane, Triethylsilane, TertButyldimethylsilane, CalciumSilicate, Acetyltrimethylsilane, VinyloxyTrimethylsilane, N,NDimethyltrimethylsilylamine, TriethylsilaneD1, 2TrimethylsilylEthanol, Ethoxytrimethylsilane, MethoxymethylTrimethylsilane, 1,1,2,2Tetramethyldisilane, Dimethoxydimethylsilane, TrimethylMethylthioSilane, ChloroDimethylVinylsilane, 1Chloro1Methylsilacyclobutane, Trimethoxysilane, SodiumSilicate, SodiumOrthosilicate, SodiumMetasilicate, Methylphenylsilane, ChloromethylTrimethylsilane, Chlorodimethylethylsilane, Trivinylmethylsilane, Dimethylmethoxychlorosilane, 1Methyl1TrimethylsilylAllene, 3TrimethylsilylPropargylAlcohol, 3Trimethylsiloxy1Propyne, PotassiumTrimethylsilanolate, Diethylmethylvinylsilane, Methallyltrimethylsilane, Dichlorodimethylsilane, NTrimethylsilylAllylamine, Allyloxytrimethylsilane, EthoxyDimethylVinylsilane, IsopropenyloxyTrimethylsilane, Trans3TrimethylsilylAllylAlcohol, NTrimethylsilylAcetamide, TrimethylsilylIsothiocyanate, N,NDiethyl1,1Dimethylsilylamine, TrimethylsilylAcetate, TrimethylsilylAceticAcid, Dimethoxymethylvinylsilane, 3Trimethylsilyl1Propanol, TertButyldimethylsilanol, TrimethylPropoxySilane, Isopropoxytrimethylsilane, Triethylsilanol, Pentamethyldisilane, 1,1,3,3Tetramethyldisilazane, 2TrimethylsilylEthanethiol, EthylthioTrimethylsilane, 1,1,3,3Tetramethyldisiloxane, Trichlorosilane, AllylChloroDimethylsilane, ChloromethylDimethylvinylsilane, Trimethoxymethylsilane, 2DimethylsilylPyridine, Dimethylphenylsilane, Tetravinylsilane, ChloromethylDimethylethylsilane, NPropyldimethylchlorosilane, ChloroDimethylIsopropylsilane, ChloroDiethylaminoDimethylsilane, 5Trimethylsilyl1,3Cyclopentadiene, ChloromethylDimethylMethoxysilane, 4Trimethylsilyl3Butyn2One, 1TrimethylsilylImidazole, SiliconNitride, Diallyldimethylsilane, TriethylsilylAcetylene, 1Trimethylsilyl1Pentyne, tertButyldimethylsilylAcetylene, Dichloromethylvinylsilane, 1,1Dichlorosilacyclobutane, 1Trimethylsilyl1,2,4Triazole, TertButyldimethylsilylCyanide, Cyclohexyldimethylsilane, TrimethylTrifluoromethylSilane, 3TrimethylsilylPropynoicAcid, TrimethylsilylPropiolate, 1Trimethylsiloxy1,3Butadiene, 3Trimethylsilyloxy1Butyne, 4Trimethylsilyl3Butyn2Ol, Triethylvinylsilane, Chlorophenylsilane, ChloroChloromethylDimethylsilane, DichloroEthylMethylsilane, 1TrimethylsilylPyrrolidine, FluorosilicicAcid, TrimethylsilylAcrylate, 2Methyl1Trimethylsilyloxy1Propene, Tetraethylsilane, DiTertButylsilane, NMethylNTrimethylsilylAcetamide, N,NDiethyltrimethylsilylamine, NTertButyltrimethylsilylamine, NSecButylTrimethylsilylAmine, MethylTrimethylsilylacetate, TrimethylsilylMethylAcetate, NTrimethylsilylMethylUrea, BisDimethylaminoDimethylsilane, Hexamethyldisilane, TrimethylsilylMethylmagnesiumChloride, ZirconiumSilicide, Vinyltrimethoxysilane, Diethoxydimethylsilane, 3Trimethylsilyl1,2Propanediol, AllylChloromethylDimethylsilane, NiobiumSilicide, Methyltrichlorosilane, Ethyltrimethoxysilane, TrimethylPhenylSilane, Benzyldimethylsilane, 3ChloropropylTrimethylsilane, TertButyldimethylsilylChloride, Chlorotriethylsilane, Chlorodiisopropylsilane, ButylChloroDimethylsilane, 2TrimethylsilylPyridine, TrimethylsilylPolyphosphate, TetramethylOrthosilicate, 2Chloroethoxytrimethylsilane, ChloromethylEthoxydimethylsilane, Bromotrimethylsilane, 1Trimethylsilyl1Hexyne, ChloromethylMethylDimethoxysilane, DichloroethylvinylSilane, AllylDichloroMethylsilane, ChloroMethylPhenylsilane, 2TrimethylsiloxyFuran, 1TrimethylsiloxyCyclopentene, 1,1Dimethyl2PropynylOxyTrimethylsilane, 5Trimethylsilyl4Pentyn1Ol, Trimethyl2Thienylsilane, PentamethyldisilylAcetylene, DichloromethylNPropylsilane, DichloromethylTrimethylsilane, BisChloromethylDimethylsilane, Dichlorodiethylsilane, 1Trimethylsilyl2Pyrrolidinone, 2TrimethylsilylThiazole, 1TrimethylsilylPiperidine, Triisopropylsilane, Tripropylsilane, TrimethylsilylMethacrylate, TrimethylsilylCrotonate, 3,4Dihydro2HPyran6YlDimethylsilanol, 4TrimethylsilylMorpholine, ButyldimethylDimethylaminoSilane, EthylTrimethylsilylacetate, DiethoxyMethylVinylsilane, DimethylphenylsilylAcetylene, 1Dimethylsilyl2Phenylacetylene, Ethoxytriethylsilane, BisTrimethylsilylMethane, TrimethylsilylN,NDimethylcarbamate, 3EthoxydimethylsilylPropylamine, Hexamethyldisilazane, Trichlorovinylsilane, 3CyanopropylDimethylchlorosilane, Allyltrimethoxysilane, Dimethylphenylvinylsilane, Dimethicone, Hexamethyldisiloxane, 2ChloromethylAllylTrimethylsilane, 2DimethylvinylsilylPyridine, DichloroChloromethylMethylsilane, Ethyltrichlorosilane, TrimethoxyPropylSilane, Triethoxysilane, Furan3Ylethynyltrimethylsilane, DeuteratedTetramethylOrthosilicate, Benzyltrimethylsilane, Dimethylphenethylsilane, Chlorodiethylisopropylsilane, TrimethylPhenoxySilane, 2TrimethylsilylEthoxymethylChloride, ChloromethylIsopropoxyDimethylsilane, Chloropentamethyldisilane, BromomethylTrimethylsilane, LithiumBisTrimethylsilylAmide, 3TrimethylsilylPropionicAcidSodiumSalt, 1Fluoro4TrimethylsilylBenzene, TrimethylsilylMethanesulfonate, 2Trimethylsiloxy1,3Cyclohexadiene, SiliconTetrachloride, Ethyl3trimethylsilylPropynoate, 1TrimethylsiloxyCyclohexene, TertButyldimethyl2PropynyloxySilane, BisTrimethylsilylAcetylene, Chloromethyltrimethoxysilane, ChloroDimethylPhenylsilane, TButylmethyldichlorosilane, AllylDiethylaminoDimethylsilane, Methyl3Trimethylsilyloxybuta1,3Dien1YlEther, Trans1Methoxy3Trimethylsiloxy1,3Butadiene, 4Trimethylsiloxy3Penten2One, 1TertButylvinyloxyTrimethylsilane, AllyloxyTertButyldimethylsilane, Sodium3TrimethylsilylPropionateD4, MethylTrimethylsilylDimethylketeneAcetal, 1EthoxycyclopropoxyTrimethylsilane, tertButyldimethylsilyloxyAcetaldehyde, 1Phenyl2Trimethylsilylacetylene, Triisopropylsilanol, BisIsopropylaminoDimethylsilane, 5Chloro1PentynylTrimethylsilylsilane, 3TrimethylsilylEthynylPyridine, Heptamethyldisilazane, Allyltrichlorosilane, Diacetoxydimethylsilane, Chlorocyclohexyldimethylsilane, Dichlorophenylsilane, 2AllyldimethylsilylPyridine, N,OBisTrimethylsilylHydroxylamine, Dichloro1ChloroethylMethylSilane, BisChloromethylMethylchlorosilane, DichloromethylDimethylchlorosilane, TrichloroPropylSilane, DiTertButylchlorosilane, AmmoniumHexafluorosilicate, Triethoxymethylsilane, IsobutylTrimethoxySilane, 5TrimethylsilylEthynyl1Methylimidazole, Ethyl3TrimethylsilylPropionate(2,3)D4, 1,2Dimethoxy1,1,2,2Tetramethyldisilane, Hexamethyldisilathiane, ChloroDimethylThexylsilane, 1BromovinylTrimethylsilane, 2BromovinylTrimethylsilane, Allylbromodimethylsilane, 3AminopropylTrimethoxysilane, LithiumOrthosilicate, 3Dimethoxymethylsilyl1Propanethiol, 2TrimethylsilylEthynylThiophene, 3TrimethylsilylEthynylThiophene, TrivanadiumMonosilicide, Diallyldichlorosilane, 2TrimethylsilylEthanesulfonamide, CalciumHexafluorosilicate, DimethylTrimethylsilylPhosphite, Fluorotriethoxysilane, 4MethoxyphenylDimethylsilanol, Diphenylsilane, 1TertButyldimethylsilylImidazole, TrimethylPhenylthioSilane, TriisopropylsilylAcetylene, 3ChloropropylDimethoxymethylsilane, ChloromethylMethyldiethoxysilane, ZirconiumIVSilicate, 4TrimethylsilylEthynylMorpholine, SodiumBisTrimethylsilylAmide, TrichloroChloromethylSilane, TriethylTrifluoromethylSilane, 4TertButyldimethylsilyloxy1Butyne, ChlorodimethylMethylphenylSilane, ChloromethylDimethylphenylsilane, 1Chloro4TrimethylsilylBenzene, Benzylchlorodimethylsilane, PolyDimethylsiloxane,ChlorineTerminated, DichlorodiNPropylsilane, 1,1,3,3Tetramethyl1,3Divinyldisilazane, TrimethylsilylTrifluoroacetate, DiphenylsilaneD2, 2AcetoxymethylAllylTrimethylsilane, Ethyl2TrimethylsilylmethylAcrylate, Methyl3trimethylsilyl4Pentenoate, 1,3Divinyltetramethyldisiloxane, BisTrimethylsilylCarbodiimide, 2,3BisTrimethylsilyl1Propene, 1,2Dichlorotetramethyldisilane, BromomethylChlorodimethylsilane, SodiumHexafluorosilicate, Methyl3TrimethylsilyloxyCrotonate, CyclohexylDimethoxyMethylsilane, 1TertButyldimethylsilyloxy2Propanone, 1TertButyldimethylsilyloxy1Methoxyethene, TertButyldimethylsilylGlycidylEther, TertButyldimethylsilylRGlycidylEther, 1HInden1Yltrimethylsilane, 2TrimethylsilylEthynylToluene, 2Cyanoethyltrichlorosilane, TrimethylsilylChlorosulfonate, Methylsilatrane, 2TrimethylsilylEthynylAniline, 1,3Diethyl1,1,3,3Tetramethyldisilazane, Triethoxyvinylsilane, 3TertButyldimethylsilylOxyPropanol, Triisopropylsilanethiol, Chlorodimethyl3,3,3TrifluoropropylSilane, DichloroMethylPhenylsilane, 3Bromo1trimethylsilyl1Propyne, 1Trimethylsilyl1HBenzotriazole, 3AminopropylDiethoxyMethylsilane, Butyltrichlorosilane, Dichloro3ChloropropylMethylsilane, TertButyltrichlorosilane, TrichloroIsobutylSilane, 1TrimethylsilylEthynyl3Fluorobenzene, 4FluorophenylethynylTrimethylsilane, 2FluorophenylethynylTrimethylsilane, TriethoxyEthylSilane, 1Phenyl1Trimethylsiloxyethylene, Tetraallylsilane, 2Trimethylsilyl1,3Dithiane, TriisopropylsilylChloride, Chlorotripropylsilane, 2Bromoallyltrimethylsilane, Trimethoxy3MethylaminoPropylSilane, NTrimethylsilylMethylBenzylamine, 3TrimethylsilylPhenylboronicAcid, 4TrimethylsilylPhenylboronicAcid, Trimethyl2,3,4,5Tetramethyl2,4Cyclopentadien1YlSilane, 1,4BisTrimethylsilylButadiyne, 1,4BisDimethylsilylBenzene, ChlorobisTrimethylsilylMethane, TrisDimethylaminoChlorosilane, Trichloro1ChlorovinylSilane, CeriumSilicide, 3MercaptopropylTrimethoxysilane, 2TertButyldimethylsilyl1Methyl1HImidazole, 5TertButyldimethylsilyl1Methyl1HImidazole, TrimethylPhenylthiomethylSilane, 1Triisopropylsilyl1Propyne, Methyldiphenylsilane, Trichloro2ChloroethylSilane, Trichloro1ChloroethylSilane, Trimethoxyphenylsilane, Allyltriisopropylsilane, Chlorotriethoxysilane, 3ChloropropylTrimethoxysilane, BenzylChloromethylDimethylsilane, Chlorodimethylphenethylsilane, TertButylDichloromethylDimethylsilane, NMethylNtrimethylsilylTrifluoroacetamide, 4TrimethylsilylEthynylBenzonitrile, AllylDiisopropylaminoDimethylsilane, Tributylsilane, Triisobutylsilane, PotassiumBisTrimethylsilylAmide, Iodotrimethylsilane, Ethyl4Trimethylsiloxy2Butynoate, 1E,3Z1Methoxy2Methyl3trimethylsilyloxy1,3Pentadiene, 2,5BisDimethylsilylThiophene, 2ChlorophenoxyTrimethylsilane, 2TrimethylsilylEthanesulfonylChloride, BisDimethylchlorosilylMethane, N,NDimethyltriisopropylsilylamine, NAllylN,NBisTrimethylsilylAmine, Dimethoxymethyl3,3,3TrifluoropropylSilane, 2TrimethylsilyloxyEthylMethacrylate, 4TrimethylsilylEthynylBenzaldehyde, 2TrimethylsilylEthynylBenzaldehyde, 4EthylphenylethynylTrimethylsilane, MethoxyDimethylOctylsilane, 3Cyanopropyltrichlorosilane, Chloro2,3Cyclohexen1YlEthylDimethylsilane, 1,3Dichloro1,1,3,3Tetramethyldisiloxane, Alpha,alphaDichloropropiophenone, N,NBisTrimethylsilylAcetamide, N,OBisTrimethylsilylAcetamide, Trichlorocyclopentylsilane, EthylTrimethylsilylMalonate, Allyltriethoxysilane, 4MethoxyphenylethynylTrimethylsilane, 3MethoxyphenylEthynylTrimethylsilane, 2TrimethylsilylEthynylAnisole, 1Phenyl3trimethylsilyl2Propyn1Ol, 4TrimethylsilylethynylBenzylAlcohol, 4TertButyldimethylsilylOxy1Butanol, TetrakisDimethylamidoSilane, TrimethylsilylTrimethylsilylAcetate, 1,3BisTrimethylsilylUrea, Ethylphenyldichlorosilane, 3TrimethoxysilylPropylIsocyanate, 2TrimethylsilylEthanesulfonicAcidSodiumSalt, AlphaTrimethylsilyloxyPhenylacetonitrile, 1TrimethylsilylMethylBenzotriazole, 4DiethoxymethylsilylButylamine, N,OBisTrimethylsilylCarbamate, Trichloro2MethylbutylSilane, Trichloro3MethylbutylSilane, Pentyltrichlorosilane, NPropyltriethoxysilane, Allyl4MethoxyphenylDimethylsilane, 1,2BisTrimethylsiloxyEthane, N,NBisTrimethylsilylSulfurDiimide, BisTrimethylsilylmethylSulfide, ChloroDimethylOctylsilane, N,NDimethylaminopropylTrimethoxysilane, PolyDimethylsiloxane,Bis3AminopropylTerminated, ZincSilicofluoride, TetraethylOrthosilicate, Phenylacetoxytrimethylsilane, Trimethyl1,2,3,4,5Pentamethyl2,4Cyclopentadien1YlSilane, 1,1,3,3,5,5Hexamethyltrisiloxane, TertButyldimethylsilylChloroacetate, 4ChlorophenylethynylTrimethylsilane, 3ChlorophenylethynylTrimethylsilane, DiethylTrimethylsilylPhosphite, 2,4DifluorophenylethynylTrimethylsilane, 3,5DifluorophenylethynylTrimethylsilane, DiethoxyMethylPhenylsilane, PolyDimethylsiloxaneComethylphenylsiloxane, PolyMethylphenylsiloxane710Fluid, 1,3Dimethyltetravinyldisiloxane, Dichloromethyl3,3,3TrifluoropropylSilane, TrimethylsilylBromoacetate, TetramethylammoniumSilicate, TrichloroPhenylSilane, Trichloro3ChloropropylSilane, SodiumMetasilicatePentahydrate, PolyDimethylsiloxaneEthoxylatepropoxylate, Trimethoxy2PhenylethylSilane, Dimethyldiphenylsilane, ChloromethylTriethoxysilane, Chlorodimethyl3PhenylpropylSilane, Dibutyldichlorosilane, DiTertButyldichlorosilane, BariumMetasilicate, IodomethylTrimethylsilane, Bromotrichlorosilane, 6TertButyldimethylsilyloxy3,4Dihydro2HPyran, Trans3TertButyldimethylsilyloxy1Methoxy1,3Butadiene, Trimethylsilyl3trimethylsilylPropynoate, Chlorodimethyl2,3,4,5Tetramethyl2,4Cyclopentadien1YlSilane, 5Norbornen2YlEthylChlorodimethylsilane, Dichloromethyl1,1,2,2TetrafluoroethylSilane, 1,2BisChlorodimethylsilylEthane, Cyclohexenyltrichlorosilane, Lithium1,2EthanediolatoOBis1,2Ethanediolato2O,OSilicate, Diphenylsilanediol, 1Chloro5Triethylsilyl1Pentyne, 3TriethoxysilylPropionitrile, N,NDimethyl4TrimethylsilylEthynylAniline, 1,3Dipropyl1,1,3,3Tetramethyldisilazane, Trichlorocyclohexylsilane, Chlorodiphenylsilane, 3,3,3TrifluoropropylTrimethoxysilane, 3Trimethylsilyl1PropanesulfonicAcidSodiumSalt, 3Glycidoxypropyldimethylethoxysilane, 3,4Dihydro1NaphthyloxyTrimethylsilane, TrichloroDichloromethylSilane, 5TertButyldimethylsilyloxy1Pentanol, Dichloromethyl2PhenethylSilane, 2,2,4,4,6,6Hexamethylcyclotrisilazane, Trichloro4MethylpentylSilane, TrichloroHexylSilane, TriacetoxyMethylSilane, PotassiumHexafluorosilicate, 3Glycidoxypropyldimethoxymethylsilane, TriethoxyIsobutylSilane, MethylTripropoxysilane, TrimethylsilylTrimethylsiloxyacetate, 3AminopropylTriethoxysilane, 1,1,1,3,5,5,5Heptamethyltrisiloxane, 2TrichlorosilylEthylAcetate, TrimethylsilylTrifluoromethanesulfonate, 1,3TrimethoxysilylPropylUrea, MethyldiphenylsilylAcetylene, N3TrimethoxysilylPropylEthylenediamine, 1,3Diethoxy1,1,3,3Tetramethyldisiloxane, Hexamethylcyclotrisiloxane, 1,4BisTrimethylsilylBenzene, ChlorodimethylOctyloxySilane, TertButyl4ChlorobutoxyDimethylsilane, 1TriisopropylsilylPyrrole, Trichloro2ChloromethylAllylSilane, 1Iodo2TrimethylsilylAcetylene, 3Trimethylsilyl1PropanesulfonicAcidD6, 4TertButyldimethylsiloxyPhenol, 1,1Naphthyl2TrimethylsilylAcetylene, PTolyltrichlorosilane, Trichloro3Chloro2MethylpropylSilane, 1,3Dimethyltetramethoxydisiloxane, 1,4BisHydroxydimethylsilylBenzene, Dichloromethyl2,4,4TrimethylpentylSilane, DichloroMethylOctylsilane, Trans3TertButyldimethylsilyloxyN,NDimethyl1,3Butadien1Amine, Diisopropyloctylsilane, 1,1,2,2Tetrachloro1,2Dimethyldisilane, TricalciumSilicate, 4TertButyldimethylsilyloxyCyclohexanone, 2TertButyldimethylsilyloxyCyclohexanone, 1Bromo4TrimethylsilylBenzene, DichlorobisTrimethylsilylMethane, 1,3BisChloromethyl1,1,3,3Tetramethyldisilazane, 3TriethoxysilylFuran, TrimethylsilylBenzenesulfonate, 1,2BisTrimethylsiloxyCyclobutene, 2,3BisTrimethylsiloxy1,3Butadiene, 1,3BisChloromethyl1,1,3,3Tetramethyldisiloxane, 3Cyanopropyltriethoxysilane, Trichloro3,3,3TrifluoropropylSilane, TrichloroCyclohexylmethylSilane, TriacetoxyVinylSilane, EthylSMinus2TertButyldimethylsilyloxyPropionate, Trimethoxy7Octen1YlSilane, 1Triethoxysilyl2Pentene, Cyclopentyltriethoxysilane, 1,2BisdimethylaminoDimethylsilylEthane, TrisTrimethylsilylMethane, ChloroMethylDiphenylsilane, Dichloromethyl2PhenylpropylSilane, TertButylphenyldichlorosilane, NTrimethylsilylmethylPhthalimide, TrisTrimethylsilylAmine, Ethyltriacetoxysilane, 3TrimethoxysilylPropylAcrylate, 1TrimethylsilylEthynyl3,5Dimethoxybenzene, Amyltriethoxysilane, TrimethoxyOctylSilane, 2TertButyldimethylsilyl1,3Dithiane, Chlorotributylsilane, Chlorotriisobutylsilane, Chloromethyl2ChlorophenoxyDimethylsilane, Chloromethyl4ChlorophenoxyDimethylsilane, SilatraneGlycol, 3DiethylaminoPropylTrimethoxysilane, TrimethylsilylTrichloroacetate, TrimethylsilylMethylTrifluoromethanesulfonate, 3GlycidyloxypropylTrimethoxysilane, 4TertButyldimethylsilylOxyBenzaldehyde, 2,4,6,8Tetramethylcyclotetrasiloxane, Simethicone, Octamethyltrisiloxane, TantalumSilicide, NMethoxymethylNTrimethylsilylmethylBenzylamine, 3TrihydroxysilylPropylMethylphosphonate,MonosodiumSalt, 2BromoethoxyTertButyldimethylsilane, TrichloroPhenethylSilane, TungstenSilicide, TrimethylPentafluorophenylSilane, TrimethylsilylP,PDimethylphosphonoacetate, Triethoxyphenylsilane, 2,2TrichlorosilylEthylPyridine, 3ChloropropylTriethoxysilane, Flophemesylamine, NTertButyldimethylsilylNMethyltrifluoroacetamide, HeptafluoropropylTrimethylsilane, 1TrimethylsilylEthynyl3trifluoromethylBenzene, 1TrimethylsilylEthynyl4trifluoromethylBenzene, 2MethyldiphenylsilylEthanol, BisTrimethylsilylSulfate, TrimethylPhenylselenomethylSilane, Trichloro2,3Cyclohexen1YlEthylSilane, 3TertButyldimethylsilyloxyGlutaricAnhydride, 1,1,3,3Tetraisopropyldisiloxane, 1Bromo4TrimethylsiloxyBenzene, DiTertButoxydichlorosilane, N,N,NTriTertButylsilanetriamine, 1,3Dibutyl1,1,3,3Tetramethyldisilazane, Octenyltrichlorosilane, TrichloroChlorophenylSilane, Trichloro4ChlorophenylSilane, Trimethoxy2,7Oxabicyclohept3YlEthylSilane, Triethoxy2Thienylsilane, TriethoxysilylCyclohexane, Hexaethyldisiloxane, 4ChloromethylPhenyltrimethoxysilane, 3TriethoxysilylPropylIsocyanate, TrisTrimethylsilylSilane, Trichloro2,2,4TrimethylpentylSilane, Trichloro2,4,4TrimethylpentylSilane, TrichloroOctylSilane, 3TrimethoxysilylPropylMethacrylate, Diethoxy3GlycidyloxypropylMethylsilane, MethylSMinus4TertButyldimethylsilyloxy2Hydroxybutanoate, BisTrimethylsilylMalonate, MethylbisTrimethylsilyloxyVinylsilane, Trimethylsilyl2,2Difluoro2FluorosulfonylAcetate, 3TriEthoxymethoxySilylPropylUrea, TrisTrimethylsilylPhosphine, NTertButyl1,1Dimethyl1,2,3,4,5Tetramethyl2,4Cyclopentadien1YlSilanamine, 3TertButyldimethylsilyloxyPhenylboronicAcid, 4TertButyldimethylsilyloxyPhenylboronicAcid, PTolyl2trimethylsilylEthynylSulfone, TrichloroTrichloromethylSilane, Dichlorodiphenylsilane, TertButyldimethylsilylBromoacetate, 2BromophenylethynylTrimethylsilane, 4BromophenylethynylTrimethylsilane, 3BromophenylethynylTrimethylsilane, 3BromopropoxyTertButyldimethylsilane, 2TriisopropylsilylOxazole5Carboxaldehyde, TrisIsopropylthioSilane, Trichloro2,3MethylphenylEthylSilane, Dichlorobis3ChloropropylSilane, TriethoxyPTolylsilane, Ethoxydiphenylvinylsilane, 6Methoxynaphthalen2YlethynylTrimethylsilane, CadmiumFluosilicate, BisTriethylsilylAcetylene, PolyMethylhydrosiloxane, Chloromethyltriisopropoxysilane, Dichloromethyl3,2,2,2TrifluoroethoxyPropylSilane, N3TrimethoxysilylPropylAniline, 3TrichlorosilylPropylChloroformate, 1,2BisDichloromethylsilylEthane, 3BromopropylTrichlorosilane, N,OBisTrimethylsilylTrifluoroacetamide, SilicomolybdicAcidHydrate, DiphenylTrimethylsilylPhosphine, 1,2TrimethylsilylEthoxycarbonyloxyPyrrolidin2,5Dione, Trichloro4chloromethylPhenylSilane, 6OTertButyldimethylsilylDGlucal, 6OTertButyldimethylsilylDGalactal, Triphenylsilane, ChlorodimethylPentafluorophenylSilane, NTertButyldimethylsilylPhthalimide, Nonyltrichlorosilane, DimethylphenylsilylBoronicAcidPinacolEster, Chlorodiisopropyloctylsilane, 1,4PhenylenebisChlorodimethylsilane, SiliconTetraacetate, TertButyldimethylsilylTrifluoromethanesulfonate, TriethylsilylTrifluoromethanesulfonate, TetrapropylOrthosilicate, TrisTertButoxySilanol, DiallylDiphenylsilane, 2,4,6Triethyl2,4,6Trimethylcyclotrisiloxane, Octamethyl1,4Dioxa2,3,5,6Tetrasilacyclohexane, 3,22AminoethylaminoEthylaminoPropylTrimethoxysilane, 2TriisopropylsilyloxyAniline, Triethoxy1PhenylethenylSilane, Dichloro4MethylphenylPhenylSilane, Chloro4ChlorophenylMethylphenylSilane, TrimethylsilylP,PDiethylphosphonoacetate, 1,3Bis3CyanopropylTetramethyldisiloxane, Hexachlorodisilane, Triethoxy4MethoxyphenylSilane, 1,2BisTrimethoxysilylEthane, BisDimethylaminoDiphenylsilane, O,OBisTrimethylsilylThymine, 1,4BistrimethylsilylEthynylBenzene, 1,3DiTertButyl2TertButylamino1,3Diaza2,4Disilacyclotetrane, 3ChloroN,NBisTrimethylsilylAniline, Tetrakis2HydroxyethylOrthosilicate, Diethoxydiphenylsilane, Dichloromethyl3,1,1,2,2TetrafluoroethoxyPropylSilane, O,OBisTrimethylsilyl5Fluorouracil, SilylPeroxide, 4ChlorophenylTriethoxysilane, TertButylChloroDiphenylsilane, Triphenylsilylamine, TrisDimethylaminoSulfoniumDifluorotrimethylsilicate, Decyltrichlorosilane, Triphenylsilanol, TriethoxyOctylSilane, Dichloromethyl2TrichlorosilylEthylSilane, 2Triisopropylsilyl1,3Dithiane, Chrysotile, Dichloromethyl2Tricyclo13,7Dec1YlethylSilane, 1,5Dichloro1,1,3,3,5,5Hexamethyltrisiloxane, Trichloro2Chloro2,3,3TrifluorocyclobutylSilane, TrisTrimethylsilylBorate, Fluorotriphenylsilane, BariumHexafluorosilicate, 1,3Bromopropyl2,2,5,5Tetramethyl1Aza2,5Disilacyclopentane, Tris2MethoxyethoxyvinylSilane, Octadecylsilane, Diiodosilane, PolyDimethylsiloxane,MonoglycidylEtherTerminated, PolyDimethylsiloxaneBis32AminoethylAminoPropylDimethoxysilylEther, Chlorotris1MethylpropoxySilane, BisTrichlorosilylMethane, ChlorotrisTrimethylsilylSilane, LeadSilicate, Trihexylsilane, TriphenylsilylAcetylene, Hexachlorodisiloxane, Trichloro1,1,2,3,3,3HexafluoropropylSilane, 1,1,3,3Tetramethyl1,3Diphenyldisilazane, 6OTertButyldimethylsilylDGalactalCyclicCarbonate, TriphenylVinylSilane, 1,1,3,3Tetramethyl1,3Diphenyldisiloxane, 4BromophenoxyTertButyldimethylsilane, 3R1R,4RPlus4Acetoxy31TertButyldimethylsilyloxyEthyl2Azetidinone, ParaTrichlorosilylbiphenyl, Trichloro2ChloromethylPhenylEthylSilane, TertButylDibromomethylDimethylsilane, ThoriumSilicide, 5Bromo2TertButyldimethylsilylPyrimidine, TrisTrimethylsilylGermaniumHydride, Triphenylsilanethiol, TrisTrimethylsiloxyEthylene, 2,2,4,4,6,6,8,8Octamethylcyclotetrasilazane, Dichlorobis3,3,3TrifluoropropylSilane, Trichloro3,1,1,2,2TetrafluoroethoxyPropylSilane, UraniumDisilicide, Chlorotriphenylsilane, 6BromohexyloxyTertButyldimethylsilane, 2,4,6,8,10Pentamethylcyclopentasiloxane, TrisTrimethylsiloxySilane, 3BisTrimethylsilylAminoPhenylmagnesiumChloride, Octamethylcyclotetrasiloxane, 1,2BisTrichlorosilylEthane, FlophemesylDiethylamine, 2TrimethylsilylPhenylTrifluoromethanesulfonate, TrisTrimethylsilylPhosphite, 4IodophenylethynylTrimethylsilane, Allyltriphenylsilane, Dimethylbis2,3,4,5Tetramethyl2,4Cyclopentadien1YlSilane, 1,1BisDimethylsilylFerrocene, 5OTertButyldimethylsilyl2,3OIsopropylideneDRibonicAcidGammaLactone, 6OTriisopropylsilylDGlucal, 6OTriisopropylsilylDGalactal, 4BromophenylthioDimethylTertButylsilane, 3Azido2,3Dideoxy1OTertButyldimethylsilylBetaDArabinoHexopyranose, Trichlorododecylsilane, RPlusNTertButoxycarbonylOTertButyldimethylsilylSerinol, TriisopropylsilylTrifluoromethanesulfonate, TrisTertPentoxySilanol, Triethoxy4TrifluoromethylPhenylSilane, 3,5BisTrifluoromethylPhenylethynylTrimethylsilane, Decamethyltetrasiloxane, MethylTrisTrimethylsiloxySilane, Dimethyloctadecylsilane, Trans4TertButyldimethylsiloxy1Buten1YlboronicAcidPinacolEster, BariumMagnesiumSilicate, TertButyl4IodobutoxyDimethylsilane, TrisTrimethylsilylPhosphate, TrichloroTrichlorophenylSilane, Flusilazole, 1,3Dichloro1,1,3,3Tetraisopropyldisiloxane, 4BromoN,NBisTrimethylsilylAniline, Chlorotrihexylsilane, TetrabutylOrthosilicate, TetrakisTrimethylsilylSilane, 1,2Dibromoethyltrichlorosilane, TrisTrimethylsiloxyvinylSilane, 2Methylene1,3PropanediylBisTrichlorosilane, 1,4BisChloromethyldimethylsilyloxyBenzene, TetrakisDimethylsilylOrthosilicate, Chlorotris1,3DimethylbutoxySilane, SAlpha,AlphaDiphenyl2PyrrolidinemethanolTrimethylsilylEther, ThoriumOrthosilicate, 6OTriisopropylsilylDGalactalCyclicCarbonate, 5Benzoyl2TriisopropylsilylOxazole, LithiumPolysilicate, PentafluorophenylTriethoxysilane, 1,2Bis2Methoxyphenyl1,1,2,2Tetramethyldisilane, TrisDimethylsiloxyPhenylsilane, NTetradecyltrichlorosilane, 2,4,6TriTertButylNTrimethylsilylAniline, Trichloro1,1,2,2,3,3,4,4OctafluorobutylSilane, DichlorobisTrichloromethylSilane, Chlorotribenzylsilane, Dichloromethyl3,1,2,2,2Tetrafluoro1TrifluoromethylEthoxyPropylSilane, Bis3TrimethoxysilylPropylAmine, 3,4DiOAcetyl6OTertButyldimethylsilylDGlucal, 3,4DiOAcetyl6OTertButyldimethylsilylDGalactal, 2,4,6,8Tetramethyl2,4,6,8Tetravinylcyclotetrasiloxane, ChloroDimethylOctadecylsilane, SiliconTetrabromide, Dodecamethylcyclohexasilane, LeadIIHexafluorosilicate, TrichloroTetrachlorophenylSilane, 1,1,1TrimethylNTriphenylphosphoranylideneSilanamine, 1,7DichloroOctamethyltetrasiloxane, 1,6BisTrichlorosilylHexane, 1,2BisTriethoxysilylEthane, 2,3,5,5TetrakisTrimethylsilyl1,3Cyclopentadiene, Bis3MethylaminoPropylTrimethoxysilane, Bentonite, 3HeptafluoroisopropoxyPropyltrichlorosilane, TrimethylTributylstannylSilane, Dichloromethyloctadecylsilane, Trioctylsilane, 3aR,4S,5R,6aSMinusTertButyldimethylsilyloxymethylHexahydro5Tetrahydro2HPyran2Yloxy2HCyclopentaBfuran2One, DecamethylCyclopentasiloxane, Plus9,1S,2SPseudoephedrinyl10RTrimethylsilyl9Borabicyclodecane, 3,6DiOTertButyldimethylsilylDGlucal, 3,6DiOTertButyldimethylsilylDGalactal, TrimethoxyOctadecylSilane, 1,1,3,3Tetramethyl1,3Bis2,5Norbornen2YlEthylDisiloxane, N3TrimethoxysilylPropylN4VinylbenzylEthylenediamineHydrochloride, BisTrimethylsilylmethylMercury, PolyDimethylsiloxane,DistearateTerminated, PlusDiisopropylO,OBisTrimethylsilylLTartrate, Talc, BisTrichlorosilylOctane, EthenylEthenylDimethylSilylOxyDimethylSilanePlatinum, 6OTertButyldiphenylsilylDGlucal, 6OTertButyldiphenylsilylDGalactal, Dodecamethylpentasiloxane, TetrakisTrimethylsilyloxySilane, ZincBisBisTrimethylsilylAmide, 3,4DiOAcetyl6OTriisopropylsilylDGalactal, 3,4DiOAcetyl6OTriisopropylsilylDGlucal, Diethoxymethyloctadecylsilane, TrichloroOctadecylSilane, Di9HFluoren9Yldimethylsilane, 1,2Dimethyl1,1,2,2Tetraphenyldisilane, Tetraphenoxysilane, DisodiumMu1,2EthanediolatoOOTetrakis1,2EthanediolatoO,ODisilicate, 1,4BisTriethoxysilylBenzene, 1,3BisTriethoxysilylBenzene, 1,2Bis1trimethylsilyl1HInden3YlEthane, 4DiphenylphosphanylbenzoicAcid,2trimethylsilylEthylEster, 1,3Dimethyl1,1,3,3Tetraphenyldisilazane, 6OTertButyldiphenylsilylDGalactalCyclicCarbonate, DiisopropylsilylBisTrifluoromethanesulfonate, N,NDibenzylOTButyldimethylsilylLSerineMethylEster, 4OAcetyl3,6DiOTertButyldimethylsilylDGlucal, 4OAcetyl3,6DiOTertButyldimethylsilylDGalactal, 3TrisTrimethylsiloxySilylPropylMethacrylate, AluminumSilicate, 2TrimethylsilylEthoxymethylTriphenylphosphoniumChloride, DipotassiumTris1,2BenzenediolatoO,OSilicate, Chlorodiisobutyloctadecylsilane, Trichloro1,4,5,6,7,7Hexachloro5Norbornen2YlSilane, DipotassiumMu1,2EthanediolatoOOTetrakis1,2EthanediolatoO,ODisilicate, 1,4BisDimethyl2,5Norbornen2YlEthylSilylBenzene, BisBisTrimethylsilylAminoTinII, DiTertButylsilylBisTrifluoromethanesulfonate, 1H,1H,2H,2HPerfluorooctyldimethylchlorosilane, BisTrimethylsilylAcetylenehexafluoroacetylacetonatoCopperI, 1OTertButyldimethylsilyl2Azido2DeoxyBetaDGlucopyranoside3,4,6Triacetate, 1,1,3,3,5,5Hexamethyl1,5Bis2,5Norbornen2YlEthylTrisiloxane, 1,3Dichlorotetraphenyldisiloxane, 3Trimethylsilyl2PropynylTriphenylphosphoniumBromide, 3,6DiOTriisopropylsilylDGalactal, 1,1,1,3,5,7,7,7Octamethyl3,5BisTrimethylsilanyloxyTetrasiloxane, 1H,1H,2H,2HPerfluorooctylmethyldichlorosilane, 1S,9SMinus1,9BisTertButyldimethylsilyloxyMethyl5Cyanosemicorrin, 1,3,5Trimethyl1,3,5Tris3,3,3TrifluoropropylCyclotrisiloxane, 3,4DiOAcetyl6OTertButyldiphenylsilylDGlucal, 3,4DiOAcetyl6OTertButyldiphenylsilylDGalactal, 4,4BisTriethoxysilyl1,1Biphenyl, Trichloro1H,1H,2H,2HPerfluorooctylSilane, Plus3,5O1,1,3,3Tetraisopropyl1,3DisiloxanediylCytidine, TriOTertButyldimethylsilylDGlucal, Dimethyloctadecyl3trimethoxysilylPropylAmmoniumChloride, 4OAcetyl3,6DiOTriisopropylsilylDGalactal, 1H,1H,2H,2HPerfluorooctyltriethoxysilane, TrioxoTriphenylsilyloxyRheniumVII, TrisN,NBisTrimethylsilylAmideScandiumIII, BistrimethylsilylTributylStannylPhosphate, SiliconTetraiodide, 6,6DiOTertButyldimethylsilylDLactal, PSSOctamethylSubstituted, Beryl, 1,3Dicyclohexyl1,1,3,3TetrakisDimethylsilyloxyDisiloxane, Platinum2,4,6,8Tetramethyl2,4,6,8Tetravinyl1,3,5,7,2,4,6,8Tetraoxatetrasilocane, TetrabutylammoniumDifluorotriphenylsilicate, 1H,1H,2H,2HPerfluorodecyldimethylchlorosilane, 1,3,5Trimethyl1,1,3,5,5Pentaphenyltrisiloxane, 1H,1H,2H,2HPerfluorodecylmethyldichlorosilane, TrisN,NBisTrimethylsilylAmideYttrium, MethylsiliconIVPhthalocyanineHydroxide, 1H,1H,2H,2HPerfluorodecyltrichlorosilane, Hexaphenylcyclotrisiloxane, SAlpha,AlphaBis3,5BisTrifluoromethylPhenyl2PyrrolidinemethanolTrimethylsilylEther, 1H,1H,2H,2HPerfluorodecyltriethoxysilane, Tris3TrimethoxysilylPropylIsocyanurate, TrisN,NBisTrimethylsilylAmideLanthanumIII, TrisN,NBisTrimethylsilylAmideCeriumIII, TrisN,NBisTrimethylsilylAmidePraseodymiumIII, 3,6DiOTertButyldiphenylsilylDGlucal, 3,6DiOTertButyldiphenylsilylDGalactal, TrisN,NBisTrimethylsilylAmideNeodymiumIII, TrisN,NBisTrimethylsilylAmideSamariumIII, PSSOctavinylSubstituted, TrisN,NBisTrimethylsilylAmideEuropiumIII, BisTriphenylsilylChromate, TrisN,NBisTrimethylsilylAmideGadoliniumIII, TrisN,NBisTrimethylsilylAmideTerbiumIII, 1,3Dicyclohexyl1,1,3,3TetrakisDimethylvinylsilyloxyDisiloxane, TrisN,NBisTrimethylsilylAmideHolmiumIII, TrisN,NBisTrimethylsilylAmideThuliumIII, 4OAcetyl3,6DiOTertButyldiphenylsilylDGlucal, 4OAcetyl3,6DiOTertButyldiphenylsilylDGalactal, TetraOAcetyl6,6DiOTertButyldimethylsilylDLactal, Octaphenylcyclotetrasilane, 6,6DiOTertButyldiphenylsilylDLactal, 1,3,5,7,9,11,14Heptaisobutyltricyclo15,11HeptasiloxaneEndo3,7,14Triol, Octaphenylcyclotetrasiloxane, R3,3BisTriphenylsilyl1,1Bi2Naphthol, MethyltrisTriSecButoxysilyloxySilane, R3,3BisTriphenylsilyl1,1Binaphthyl2,2DiylHydrogenphosphate"_x000D_
</v>
      </c>
      <c r="BA17" t="str">
        <f>CONCATENATE("AnElement.Electron_Affinity = ",CHAR(34),TRIM(ElementData!AY17),CHAR(34),CHAR(13),CHAR(10))</f>
        <v xml:space="preserve">AnElement.Electron_Affinity = "133.6"_x000D_
</v>
      </c>
      <c r="BB17" t="str">
        <f>CONCATENATE("AnElement.Electronegativity = ",CHAR(34),TRIM(ElementData!AZ17),CHAR(34),CHAR(13),CHAR(10))</f>
        <v xml:space="preserve">AnElement.Electronegativity = "1.9"_x000D_
</v>
      </c>
      <c r="BC17" t="str">
        <f>CONCATENATE("AnElement.Gas_Atomic_Multiplicities = ",CHAR(34),TRIM(ElementData!BA17),CHAR(34),CHAR(13),CHAR(10))</f>
        <v xml:space="preserve">AnElement.Gas_Atomic_Multiplicities = ""_x000D_
</v>
      </c>
      <c r="BD17" t="str">
        <f>CONCATENATE("AnElement.Valence = ",CHAR(34),TRIM(ElementData!BB17),CHAR(34),CHAR(13),CHAR(10))</f>
        <v xml:space="preserve">AnElement.Valence = "4"_x000D_
</v>
      </c>
      <c r="BE17" t="str">
        <f>CONCATENATE("AnElement.Crystal_Structure = ",CHAR(34),TRIM(ElementData!BC17),CHAR(34),CHAR(13),CHAR(10))</f>
        <v xml:space="preserve">AnElement.Crystal_Structure = "TetrahedralPacking"_x000D_
</v>
      </c>
      <c r="BF17" t="str">
        <f>CONCATENATE("AnElement.Lattice_Angles = ",CHAR(34),TRIM(ElementData!BD17),CHAR(34),CHAR(13),CHAR(10))</f>
        <v xml:space="preserve">AnElement.Lattice_Angles = "{Pi/2, Pi/2, Pi/2}"_x000D_
</v>
      </c>
      <c r="BG17" t="str">
        <f>CONCATENATE("AnElement.Lattice_Constants = ",CHAR(34),TRIM(ElementData!BE17),CHAR(34),CHAR(13),CHAR(10))</f>
        <v xml:space="preserve">AnElement.Lattice_Constants = "{543.09`5., 543.09`5., 543.09`5.}"_x000D_
</v>
      </c>
      <c r="BH17" t="str">
        <f>CONCATENATE("AnElement.Space_Group_Number = ",CHAR(34),TRIM(ElementData!BF17),CHAR(34),CHAR(13),CHAR(10))</f>
        <v xml:space="preserve">AnElement.Space_Group_Number = "227"_x000D_
</v>
      </c>
      <c r="BI17" t="str">
        <f>CONCATENATE("AnElement.Space_Group_Name = ",CHAR(34),TRIM(ElementData!BG17),CHAR(34),CHAR(13),CHAR(10))</f>
        <v xml:space="preserve">AnElement.Space_Group_Name = "Row[{"Fd", OverBar[3], "m"}]"_x000D_
</v>
      </c>
      <c r="BJ17" t="str">
        <f>CONCATENATE("AnElement.Atomic_Radius = ",CHAR(34),TRIM(ElementData!BH17),CHAR(34),CHAR(13),CHAR(10))</f>
        <v xml:space="preserve">AnElement.Atomic_Radius = "111"_x000D_
</v>
      </c>
      <c r="BK17" t="str">
        <f>CONCATENATE("AnElement.Covalent_Radius = ",CHAR(34),TRIM(ElementData!BI17),CHAR(34),CHAR(13),CHAR(10))</f>
        <v xml:space="preserve">AnElement.Covalent_Radius = "111"_x000D_
</v>
      </c>
      <c r="BL17" t="str">
        <f>CONCATENATE("AnElement.Electron_Configuration= ",CHAR(34),TRIM(ElementData!BJ17),CHAR(34),CHAR(13),CHAR(10))</f>
        <v xml:space="preserve">AnElement.Electron_Configuration= "{{2}, {2, 6}, {2, 2}}"_x000D_
</v>
      </c>
      <c r="BM17" t="str">
        <f>CONCATENATE("AnElement.Electron_Configuration_String = ",CHAR(34),TRIM(ElementData!BK17),CHAR(34),CHAR(13),CHAR(10))</f>
        <v xml:space="preserve">AnElement.Electron_Configuration_String = "Row[{"[Ne]", 3, Superscript["s", 2], 3, Superscript["p", 2]}]"_x000D_
</v>
      </c>
      <c r="BN17" t="str">
        <f>CONCATENATE("AnElement.Electron_Shell_Configuration = ",CHAR(34),TRIM(ElementData!BL17),CHAR(34),CHAR(13),CHAR(10))</f>
        <v xml:space="preserve">AnElement.Electron_Shell_Configuration = "{2, 8, 4}"_x000D_
</v>
      </c>
      <c r="BO17" t="str">
        <f>CONCATENATE("AnElement.Ionization_Energies = ",CHAR(34),TRIM(ElementData!BM17),CHAR(34),CHAR(13),CHAR(10))</f>
        <v xml:space="preserve">AnElement.Ionization_Energies = "{786.5`4., 1577.1`5., 3231.6`5., 4355.5`5., 16091.`5., 19805.`5., 23780.`5., 29287.`5., 33878.`5., 38726.`5.}"_x000D_
</v>
      </c>
      <c r="BP17" t="str">
        <f>CONCATENATE("AnElement.Quantum_Numbers = ",CHAR(34),TRIM(ElementData!BN17),CHAR(34),CHAR(13),CHAR(10))</f>
        <v xml:space="preserve">AnElement.Quantum_Numbers = "Row[{Superscript["", 3], Subscript["P", InputForm[0]]}]"_x000D_
</v>
      </c>
      <c r="BQ17" t="str">
        <f>CONCATENATE("AnElement.Van_Der_Waals_Radius = ",CHAR(34),TRIM(ElementData!BO17),CHAR(34),CHAR(13),CHAR(10))</f>
        <v xml:space="preserve">AnElement.Van_Der_Waals_Radius = "210"_x000D_
</v>
      </c>
      <c r="BR17" t="str">
        <f>CONCATENATE("AnElement.Decay_Mode = ",CHAR(34),TRIM(ElementData!BP17),CHAR(34),CHAR(13),CHAR(10))</f>
        <v xml:space="preserve">AnElement.Decay_Mode = ""_x000D_
</v>
      </c>
      <c r="BS17" t="str">
        <f>CONCATENATE("AnElement.HalfLife = ",CHAR(34),TRIM(ElementData!BQ17),CHAR(34),CHAR(13),CHAR(10))</f>
        <v xml:space="preserve">AnElement.HalfLife = "Infinity"_x000D_
</v>
      </c>
      <c r="BT17" t="str">
        <f>CONCATENATE("AnElement.Isotope_Abundances = ",CHAR(34),TRIM(ElementData!BR17),CHAR(34),CHAR(13),CHAR(10))</f>
        <v xml:space="preserve">AnElement.Isotope_Abundances = "{{28, 0.922297`6.}, {29, 0.046832`5.}, {30, 0.030872`5.}}"_x000D_
</v>
      </c>
      <c r="BU17" t="str">
        <f>CONCATENATE("AnElement.Known_Isotopes = ",CHAR(34),TRIM(ElementData!BS17),CHAR(34),CHAR(13),CHAR(10))</f>
        <v xml:space="preserve">AnElement.Known_Isotopes = "{22, 23, 24, 25, 26, 27, 28, 29, 30, 31, 32, 33, 34, 35, 36, 37, 38, 39, 40, 41, 42, 43, 44}"_x000D_
</v>
      </c>
      <c r="BV17" t="str">
        <f>CONCATENATE("AnElement.Lifetime = ",CHAR(34),TRIM(ElementData!BT17),CHAR(34),CHAR(13),CHAR(10))</f>
        <v xml:space="preserve">AnElement.Lifetime = "Infinity"_x000D_
</v>
      </c>
      <c r="BW17" t="str">
        <f>CONCATENATE("AnElement.Neutron_Cross_Section = ",CHAR(34),TRIM(ElementData!BU17),CHAR(34),CHAR(13),CHAR(10))</f>
        <v xml:space="preserve">AnElement.Neutron_Cross_Section = "171"_x000D_
</v>
      </c>
      <c r="BX17" t="str">
        <f>CONCATENATE("AnElement.Neutron_Mass_Absorption = ",CHAR(34),TRIM(ElementData!BV17),CHAR(34),CHAR(13),CHAR(10))</f>
        <v xml:space="preserve">AnElement.Neutron_Mass_Absorption = "0.0002"_x000D_
</v>
      </c>
      <c r="BY17" t="str">
        <f>CONCATENATE("AnElement.Radioactive = ",CHAR(34),TRIM(ElementData!BW17),CHAR(34),CHAR(13),CHAR(10))</f>
        <v xml:space="preserve">AnElement.Radioactive = "FALSE"_x000D_
</v>
      </c>
      <c r="BZ17" t="str">
        <f>CONCATENATE("AnElement.Stable_Isotopes = ",CHAR(34),TRIM(ElementData!BX17),CHAR(34),CHAR(13),CHAR(10))</f>
        <v xml:space="preserve">AnElement.Stable_Isotopes = "{28, 29, 30}"_x000D_
</v>
      </c>
      <c r="CA17" t="str">
        <f>CONCATENATE("AnElement.Crust_Abundance = ",CHAR(34),TRIM(ElementData!BY17),CHAR(34),CHAR(13),CHAR(10))</f>
        <v xml:space="preserve">AnElement.Crust_Abundance = "0.27"_x000D_
</v>
      </c>
      <c r="CB17" t="str">
        <f>CONCATENATE("AnElement.Human_Abundance = ",CHAR(34),TRIM(ElementData!BZ17),CHAR(34),CHAR(13),CHAR(10))</f>
        <v xml:space="preserve">AnElement.Human_Abundance = "0.00026"_x000D_
</v>
      </c>
      <c r="CC17" t="str">
        <f>CONCATENATE("AnElement.Meteorite_Abundance = ",CHAR(34),TRIM(ElementData!CA17),CHAR(34),CHAR(13),CHAR(10))</f>
        <v xml:space="preserve">AnElement.Meteorite_Abundance = "0.14"_x000D_
</v>
      </c>
      <c r="CD17" t="str">
        <f>CONCATENATE("AnElement.Ocean_Abundance = ",CHAR(34),TRIM(ElementData!CB17),CHAR(34),CHAR(13),CHAR(10))</f>
        <v xml:space="preserve">AnElement.Ocean_Abundance = "0.000001"_x000D_
</v>
      </c>
      <c r="CE17" t="str">
        <f>CONCATENATE("AnElement.Solar_Abundance = ",CHAR(34),TRIM(ElementData!CC17),CHAR(34),CHAR(13),CHAR(10))</f>
        <v xml:space="preserve">AnElement.Solar_Abundance = "0.0009"_x000D_
</v>
      </c>
      <c r="CF17" t="str">
        <f>CONCATENATE("AnElement.Universe_Abundance = ",CHAR(34),TRIM(ElementData!CD17),CHAR(34),CHAR(13),CHAR(10))</f>
        <v xml:space="preserve">AnElement.Universe_Abundance = "0.0007"_x000D_
</v>
      </c>
      <c r="CG17" t="str">
        <f>CONCATENATE("AnElement.Radius_Empirical = ",CHAR(34),TRIM(ElementData!CE17),CHAR(34),CHAR(13),CHAR(10))</f>
        <v xml:space="preserve">AnElement.Radius_Empirical = "110"_x000D_
</v>
      </c>
      <c r="CH17" t="str">
        <f>CONCATENATE("AnElement.Radius_Calculated = ",CHAR(34),TRIM(ElementData!CF17),CHAR(34),CHAR(13),CHAR(10))</f>
        <v xml:space="preserve">AnElement.Radius_Calculated = "111"_x000D_
</v>
      </c>
      <c r="CI17" t="str">
        <f>CONCATENATE("AnElement.Radius_Van_Der_Waals = ",CHAR(34),TRIM(ElementData!CG17),CHAR(34),CHAR(13),CHAR(10))</f>
        <v xml:space="preserve">AnElement.Radius_Van_Der_Waals = "210"_x000D_
</v>
      </c>
      <c r="CJ17" t="str">
        <f>CONCATENATE("AnElement.Radius_Covalent_Single_Bond = ",CHAR(34),TRIM(ElementData!CH17),CHAR(34),CHAR(13),CHAR(10))</f>
        <v xml:space="preserve">AnElement.Radius_Covalent_Single_Bond = "111"_x000D_
</v>
      </c>
      <c r="CK17" t="str">
        <f>CONCATENATE("AnElement.Radius_Covalent_Triple_Bond = ",CHAR(34),TRIM(ElementData!CI17),CHAR(34),CHAR(13),CHAR(10))</f>
        <v xml:space="preserve">AnElement.Radius_Covalent_Triple_Bond = "102"_x000D_
</v>
      </c>
      <c r="CL17" t="str">
        <f>CONCATENATE("AnElement.Radius_Metallic = ",CHAR(34),TRIM(ElementData!CJ17),CHAR(34),CHAR(13),CHAR(10))</f>
        <v xml:space="preserve">AnElement.Radius_Metallic = ""_x000D_
</v>
      </c>
      <c r="CM17" t="str">
        <f t="shared" si="1"/>
        <v xml:space="preserve">List.add(AnElement)_x000D_
</v>
      </c>
    </row>
    <row r="18" spans="1:91" x14ac:dyDescent="0.25">
      <c r="A18" t="str">
        <f>CONCATENATE("Case ",ElementData!A18 - 1,CHAR(13),CHAR(10))</f>
        <v xml:space="preserve">Case 14_x000D_
</v>
      </c>
      <c r="B18" t="str">
        <f t="shared" si="0"/>
        <v xml:space="preserve">AnElement  =  new Element_x000D_
</v>
      </c>
      <c r="C18" t="str">
        <f>CONCATENATE("AnElement.Atomic_Number = ",ElementData!A18,CHAR(13),CHAR(10))</f>
        <v xml:space="preserve">AnElement.Atomic_Number = 15_x000D_
</v>
      </c>
      <c r="D18" t="str">
        <f>CONCATENATE("AnElement.Name = ",CHAR(34),TRIM(ElementData!B18),CHAR(34),CHAR(13),CHAR(10))</f>
        <v xml:space="preserve">AnElement.Name = "Phosphorus"_x000D_
</v>
      </c>
      <c r="E18" t="str">
        <f>CONCATENATE("AnElement.Symbol = ",CHAR(34),TRIM(ElementData!C18),CHAR(34),CHAR(13),CHAR(10))</f>
        <v xml:space="preserve">AnElement.Symbol = "P"_x000D_
</v>
      </c>
      <c r="F18" t="str">
        <f>CONCATENATE("AnElement.Allotrope_Names = ",CHAR(34),TRIM(ElementData!D18),CHAR(34),CHAR(13),CHAR(10))</f>
        <v xml:space="preserve">AnElement.Allotrope_Names = "WhitePhosphorus, RedPhosphorus, BlackPhosphorus"_x000D_
</v>
      </c>
      <c r="G18" t="str">
        <f>CONCATENATE("AnElement.Alternate_Names = ",CHAR(34),TRIM(ElementData!E18),CHAR(34),CHAR(13),CHAR(10))</f>
        <v xml:space="preserve">AnElement.Alternate_Names = ""_x000D_
</v>
      </c>
      <c r="H18" t="str">
        <f>CONCATENATE("AnElement.CAS_Number = ",CHAR(34),TRIM(ElementData!F18),CHAR(34),CHAR(13),CHAR(10))</f>
        <v xml:space="preserve">AnElement.CAS_Number = "CAS7723-14-0"_x000D_
</v>
      </c>
      <c r="I18" t="str">
        <f>CONCATENATE("AnElement.Icon_Color = ",CHAR(34),TRIM(ElementData!G18),CHAR(34),CHAR(13),CHAR(10))</f>
        <v xml:space="preserve">AnElement.Icon_Color = "1., 0.501961, 0"_x000D_
</v>
      </c>
      <c r="J18" t="str">
        <f>CONCATENATE("AnElement.Block = ",CHAR(34),TRIM(ElementData!H18),CHAR(34),CHAR(13),CHAR(10))</f>
        <v xml:space="preserve">AnElement.Block = "p"_x000D_
</v>
      </c>
      <c r="K18" t="str">
        <f>CONCATENATE("AnElement.Group = ",CHAR(34),TRIM(ElementData!I18),CHAR(34),CHAR(13),CHAR(10))</f>
        <v xml:space="preserve">AnElement.Group = "15"_x000D_
</v>
      </c>
      <c r="L18" t="str">
        <f>CONCATENATE("AnElement.Period = ",CHAR(34),TRIM(ElementData!J18),CHAR(34),CHAR(13),CHAR(10))</f>
        <v xml:space="preserve">AnElement.Period = "3"_x000D_
</v>
      </c>
      <c r="M18" t="str">
        <f>CONCATENATE("AnElement.Series = ",CHAR(34),TRIM(ElementData!K18),CHAR(34),CHAR(13),CHAR(10))</f>
        <v xml:space="preserve">AnElement.Series = "Nonmetal"_x000D_
</v>
      </c>
      <c r="N18" t="str">
        <f>CONCATENATE("AnElement.Atomic_Weight = ",CHAR(34),TRIM(ElementData!L18),CHAR(34),CHAR(13),CHAR(10))</f>
        <v xml:space="preserve">AnElement.Atomic_Weight = "30.973762"_x000D_
</v>
      </c>
      <c r="O18" t="str">
        <f>CONCATENATE("AnElement.Brinell_Hardness = ",CHAR(34),TRIM(ElementData!M18),CHAR(34),CHAR(13),CHAR(10))</f>
        <v xml:space="preserve">AnElement.Brinell_Hardness = ""_x000D_
</v>
      </c>
      <c r="P18" t="str">
        <f>CONCATENATE("AnElement.Bulk_Modulus = ",CHAR(34),TRIM(ElementData!N18),CHAR(34),CHAR(13),CHAR(10))</f>
        <v xml:space="preserve">AnElement.Bulk_Modulus = "11"_x000D_
</v>
      </c>
      <c r="Q18" t="str">
        <f>CONCATENATE("AnElement.Density = ",CHAR(34),TRIM(ElementData!O18),CHAR(34),CHAR(13),CHAR(10))</f>
        <v xml:space="preserve">AnElement.Density = "1823"_x000D_
</v>
      </c>
      <c r="R18" t="str">
        <f>CONCATENATE("AnElement.Liquid_Density = ",CHAR(34),TRIM(ElementData!P18),CHAR(34),CHAR(13),CHAR(10))</f>
        <v xml:space="preserve">AnElement.Liquid_Density = ""_x000D_
</v>
      </c>
      <c r="S18" t="str">
        <f>CONCATENATE("AnElement.Mohs_Hardness = ",CHAR(34),TRIM(ElementData!Q18),CHAR(34),CHAR(13),CHAR(10))</f>
        <v xml:space="preserve">AnElement.Mohs_Hardness = ""_x000D_
</v>
      </c>
      <c r="T18" t="str">
        <f>CONCATENATE("AnElement.Molar_Volume = ",CHAR(34),TRIM(ElementData!R18),CHAR(34),CHAR(13),CHAR(10))</f>
        <v xml:space="preserve">AnElement.Molar_Volume = "1.69905441579813E-05"_x000D_
</v>
      </c>
      <c r="U18" t="str">
        <f>CONCATENATE("AnElement.Poission_Ratio = ",CHAR(34),TRIM(ElementData!S18),CHAR(34),CHAR(13),CHAR(10))</f>
        <v xml:space="preserve">AnElement.Poission_Ratio = ""_x000D_
</v>
      </c>
      <c r="V18" t="str">
        <f>CONCATENATE("AnElement.Shear_Modulus = ",CHAR(34),TRIM(ElementData!T18),CHAR(34),CHAR(13),CHAR(10))</f>
        <v xml:space="preserve">AnElement.Shear_Modulus = ""_x000D_
</v>
      </c>
      <c r="W18" t="str">
        <f>CONCATENATE("AnElement.Sound_Speed = ",CHAR(34),TRIM(ElementData!U18),CHAR(34),CHAR(13),CHAR(10))</f>
        <v xml:space="preserve">AnElement.Sound_Speed = ""_x000D_
</v>
      </c>
      <c r="X18" t="str">
        <f>CONCATENATE("AnElement.Thermal_Conductivity = ",CHAR(34),TRIM(ElementData!V18),CHAR(34),CHAR(13),CHAR(10))</f>
        <v xml:space="preserve">AnElement.Thermal_Conductivity = "0.236"_x000D_
</v>
      </c>
      <c r="Y18" t="str">
        <f>CONCATENATE("AnElement.Thermal_Expansion = ",CHAR(34),TRIM(ElementData!W18),CHAR(34),CHAR(13),CHAR(10))</f>
        <v xml:space="preserve">AnElement.Thermal_Expansion = ""_x000D_
</v>
      </c>
      <c r="Z18" t="str">
        <f>CONCATENATE("AnElement.Vickers_Hardness = ",CHAR(34),TRIM(ElementData!X18),CHAR(34),CHAR(13),CHAR(10))</f>
        <v xml:space="preserve">AnElement.Vickers_Hardness = ""_x000D_
</v>
      </c>
      <c r="AA18" t="str">
        <f>CONCATENATE("AnElement.Young_Modulus = ",CHAR(34),TRIM(ElementData!Y18),CHAR(34),CHAR(13),CHAR(10))</f>
        <v xml:space="preserve">AnElement.Young_Modulus = ""_x000D_
</v>
      </c>
      <c r="AB18" t="str">
        <f>CONCATENATE("AnElement.Absolute_Boiling_Point = ",CHAR(34),TRIM(ElementData!Z18),CHAR(34),CHAR(13),CHAR(10))</f>
        <v xml:space="preserve">AnElement.Absolute_Boiling_Point = "553.6"_x000D_
</v>
      </c>
      <c r="AC18" t="str">
        <f>CONCATENATE("AnElement.Absolute_Melting_Point = ",CHAR(34),TRIM(ElementData!AA18),CHAR(34),CHAR(13),CHAR(10))</f>
        <v xml:space="preserve">AnElement.Absolute_Melting_Point = "317.3"_x000D_
</v>
      </c>
      <c r="AD18" t="str">
        <f>CONCATENATE("AnElement.Adiabatic_Index = ",CHAR(34),TRIM(ElementData!AB18),CHAR(34),CHAR(13),CHAR(10))</f>
        <v xml:space="preserve">AnElement.Adiabatic_Index = ""_x000D_
</v>
      </c>
      <c r="AE18" t="str">
        <f>CONCATENATE("AnElement.Boiling_Point = ",CHAR(34),TRIM(ElementData!AC18),CHAR(34),CHAR(13),CHAR(10))</f>
        <v xml:space="preserve">AnElement.Boiling_Point = "280.5"_x000D_
</v>
      </c>
      <c r="AF18" t="str">
        <f>CONCATENATE("AnElement.Critical_Pressure = ",CHAR(34),TRIM(ElementData!AD18),CHAR(34),CHAR(13),CHAR(10))</f>
        <v xml:space="preserve">AnElement.Critical_Pressure = ""_x000D_
</v>
      </c>
      <c r="AG18" t="str">
        <f>CONCATENATE("AnElement.Critical_Temperature = ",CHAR(34),TRIM(ElementData!AE18),CHAR(34),CHAR(13),CHAR(10))</f>
        <v xml:space="preserve">AnElement.Critical_Temperature = ""_x000D_
</v>
      </c>
      <c r="AH18" t="str">
        <f>CONCATENATE("AnElement.Curie_Point = ",CHAR(34),TRIM(ElementData!AF18),CHAR(34),CHAR(13),CHAR(10))</f>
        <v xml:space="preserve">AnElement.Curie_Point = ""_x000D_
</v>
      </c>
      <c r="AI18" t="str">
        <f>CONCATENATE("AnElement.Fusion_Heat = ",CHAR(34),TRIM(ElementData!AG18),CHAR(34),CHAR(13),CHAR(10))</f>
        <v xml:space="preserve">AnElement.Fusion_Heat = "0.64"_x000D_
</v>
      </c>
      <c r="AJ18" t="str">
        <f>CONCATENATE("AnElement.Melting_Point = ",CHAR(34),TRIM(ElementData!AH18),CHAR(34),CHAR(13),CHAR(10))</f>
        <v xml:space="preserve">AnElement.Melting_Point = "44.2"_x000D_
</v>
      </c>
      <c r="AK18" t="str">
        <f>CONCATENATE("AnElement.Neel_Point = ",CHAR(34),TRIM(ElementData!AI18),CHAR(34),CHAR(13),CHAR(10))</f>
        <v xml:space="preserve">AnElement.Neel_Point = ""_x000D_
</v>
      </c>
      <c r="AL18" t="str">
        <f>CONCATENATE("AnElement.Phase = ",CHAR(34),TRIM(ElementData!AJ18),CHAR(34),CHAR(13),CHAR(10))</f>
        <v xml:space="preserve">AnElement.Phase = "Solid"_x000D_
</v>
      </c>
      <c r="AM18" t="str">
        <f>CONCATENATE("AnElement.Specific_Heat = ",CHAR(34),TRIM(ElementData!AL18),CHAR(34),CHAR(13),CHAR(10))</f>
        <v xml:space="preserve">AnElement.Specific_Heat = ""_x000D_
</v>
      </c>
      <c r="AN18" t="str">
        <f>CONCATENATE("AnElement.Superconducting_Point = ",CHAR(34),TRIM(ElementData!AL18),CHAR(34),CHAR(13),CHAR(10))</f>
        <v xml:space="preserve">AnElement.Superconducting_Point = ""_x000D_
</v>
      </c>
      <c r="AO18" t="str">
        <f>CONCATENATE("AnElement.Vaporization_Heat = ",CHAR(34),TRIM(ElementData!AM18),CHAR(34),CHAR(13),CHAR(10))</f>
        <v xml:space="preserve">AnElement.Vaporization_Heat = "12.4"_x000D_
</v>
      </c>
      <c r="AP18" t="str">
        <f>CONCATENATE("AnElement.Color = ",CHAR(34),TRIM(ElementData!AN18),CHAR(34),CHAR(13),CHAR(10))</f>
        <v xml:space="preserve">AnElement.Color = "Colorless"_x000D_
</v>
      </c>
      <c r="AQ18" t="str">
        <f>CONCATENATE("AnElement.Electrical_Conductivity = ",CHAR(34),TRIM(ElementData!AO18),CHAR(34),CHAR(13),CHAR(10))</f>
        <v xml:space="preserve">AnElement.Electrical_Conductivity = "10000000"_x000D_
</v>
      </c>
      <c r="AR18" t="str">
        <f>CONCATENATE("AnElement.Electrical_Type = ",CHAR(34),TRIM(ElementData!AP18),CHAR(34),CHAR(13),CHAR(10))</f>
        <v xml:space="preserve">AnElement.Electrical_Type = "Conductor"_x000D_
</v>
      </c>
      <c r="AS18" t="str">
        <f>CONCATENATE("AnElement.Magnetic_Type = ",CHAR(34),TRIM(ElementData!AQ18),CHAR(34),CHAR(13),CHAR(10))</f>
        <v xml:space="preserve">AnElement.Magnetic_Type = "Diamagnetic"_x000D_
</v>
      </c>
      <c r="AT18" t="str">
        <f>CONCATENATE("AnElement.Mass_Magnetic_Susceptibility = ",CHAR(34),TRIM(ElementData!AR18),CHAR(34),CHAR(13),CHAR(10))</f>
        <v xml:space="preserve">AnElement.Mass_Magnetic_Susceptibility = "-0.0000000113"_x000D_
</v>
      </c>
      <c r="AU18" t="str">
        <f>CONCATENATE("AnElement.Molar_Magnetic_Susceptibility = ",CHAR(34),TRIM(ElementData!AS18),CHAR(34),CHAR(13),CHAR(10))</f>
        <v xml:space="preserve">AnElement.Molar_Magnetic_Susceptibility = "-0.00000000035"_x000D_
</v>
      </c>
      <c r="AV18" t="str">
        <f>CONCATENATE("AnElement.Refractive_Index = ",CHAR(34),TRIM(ElementData!AT18),CHAR(34),CHAR(13),CHAR(10))</f>
        <v xml:space="preserve">AnElement.Refractive_Index = "1.001212"_x000D_
</v>
      </c>
      <c r="AW18" t="str">
        <f>CONCATENATE("AnElement.Resistivity = ",CHAR(34),TRIM(ElementData!AU18),CHAR(34),CHAR(13),CHAR(10))</f>
        <v xml:space="preserve">AnElement.Resistivity = "0.0000001"_x000D_
</v>
      </c>
      <c r="AX18" t="str">
        <f>CONCATENATE("AnElement.Volume_Magnetic_Susceptibility = ",CHAR(34),TRIM(ElementData!AV18),CHAR(34),CHAR(13),CHAR(10))</f>
        <v xml:space="preserve">AnElement.Volume_Magnetic_Susceptibility = "-0.0000206"_x000D_
</v>
      </c>
      <c r="AY18" t="str">
        <f>CONCATENATE("AnElement.Allotropic_Multiplicities = ",CHAR(34),TRIM(ElementData!AW18),CHAR(34),CHAR(13),CHAR(10))</f>
        <v xml:space="preserve">AnElement.Allotropic_Multiplicities = "4"_x000D_
</v>
      </c>
      <c r="AZ18" t="str">
        <f>CONCATENATE("AnElement.Common_Compound_Names = ",CHAR(34),TRIM(ElementData!AX18),CHAR(34),CHAR(13),CHAR(10))</f>
        <v xml:space="preserve">AnElement.Common_Compound_Names = "BlackPhosphorus, RedPhosphorus, Phosphine, DeuteratedPhosphine, BoronPhosphide, AluminumPhosphide, Diphosphorus, DeuteratedHypophosphorousAcid, Trimethylphosphine, MetaphosphoricAcid, PhosphorousAcid:1, VanadiumPhosphide, PhosphorousAcid, DeuteratedTrimethylphosphine, IronPhosphideFe3P, IronPhosphideFeP, PhosphorusTrifluoride, DimethylphosphinicAcid, MethylphosphonicAcid, PhosphoricAcid, SodiumPhosphide, FluorophosphoricAcid, GalliumPhosphide, DeuteratedPhosphoricAcid, DifluorophosphoricAcid, PhosphoricAcid17O4, LithiumDihydrogenPhosphate, SodiumHypophosphiteMonohydrate, BerylliumHydrogenPhosphate, SodiumHypophosphiteHydrate, VinylphosphonicAcid, PolyVinylphosphonicAcid, DimethylPhosphite, PhosphorusTrioxide, EthylphosphonicAcid, Phenylphosphine, AminomethylPhosphonicAcid, MonomethylEsterPhosphoricAcid, DimethylphosphinicChloride, AmmoniumDihydrogenphosphate, LithiumPhosphate, Dichloromethylphosphine, Triethylphosphine, SodiumDihydrogenPhosphate, MagnesiumPhosphate, DeuteratedAmmoniumDideuteriumPhosphate, AluminumPhosphate, BoronPhosphateHydrate, WhitePhosphorus, TrisHydroxymethylPhosphine, TrimethylPhosphite, PropylphosphonicAcid, EthylMethylphosphonate, DimethylMethylphosphonate, Chlorodiethylphosphine, DL1AminoethylphosphonicAcid, 2AminoethylphosphonicAcid, R1AminoethylPhosphonicAcid, SPlus1AminoethylphosphonicAcid, DimethylThiophosphonate, PhosphorusPentafluoride, DimethylPhosphate, 2Chloro1,3,2Dioxaphospholane, TetramethylphosphoniumChloride, Dichloroethylphosphine, AmmoniumHydrogenPhosphate, MethylphosphonicDichloride, MethylDichlorophosphite, DiammoniumHydrogenPhosphate15N2, TriethylphosphineOxide, MagnesiumPhosphide, CalciumHydrogenPhosphate, PotassiumDihydrogenPhosphate, BisDimethylphosphinoMethane, PhosphorusTrichloride, PotassiumDideuteriumPhosphate, PotassiumDeuteriumPhosphate, 1ButylphosphonicAcid, TertButylphosphonicAcid, DiethylPhosphite, Dimethylphenylphosphine, SodiumDihydrogenPhosphateMonohydrate, 1Amino1MethylethylPhosphonicAcid, 3AminopropylphosphonicAcid, 1RMinus1AminopropylPhosphonicAcid, 1SPlus1AminopropylPhosphonicAcid, PhosphonoaceticAcid, IsopropylAcidPhosphate, TrimethylPhosphate, Sarin, OEthylMethylphosphonothioate, 2AminoethylDihydrogenPhosphate, Methamidophos, SodiumHydrogenPhosphate, 1,2Phenylenebisphosphine, PhenylphosphinicAcid, 2Chloro1,3,2Dioxaphospholane2Oxide, SodiumFluorophosphate, Ethephon, DimethylChlorophosphate, Dichloroisopropylphosphine, IndiumIIIPhosphide, DimethylphosphoramidousDichloride, HexafluorophosphoricAcid, DiTertButylphosphine, EthylDichlorophosphite, EthylphosphonicDichloride, NickelPhosphide, MethylDichlorophosphate, MethylthiophosphonicDichloride, 5,5Dimethyl1,3,2Dioxaphosphorinan2One, DimethylAllylphosphonate, 1,2BisDimethylphosphinoEthane, PentamethylphosphonicDiamide, IronIIIPhosphate, IronPhosphate, LithiumHexafluorophosphate, DiethylMethylphosphonate, TrimethylsilylPolyphosphate, Chlorodiisopropylphosphine, 1Amino2MethylpropylPhosphonicAcid, DiethylPhosphoramidate, 1RPlus1Amino2MethylpropylPhosphonicAcid, 1SMinus1Amino2MethylpropylPhosphonicAcid, PhosphorusVOxychloride, 2PhosphonopropionicAcid, 3PhosphonopropionicAcid, AcidButylPhosphate, DiethylPhosphate, Dimethyl2HydroxyethylPhosphonate, GE, Dimefox, Triallylphosphine, SodiumDihydrogenPhosphateDihydrate, DiethylChlorophosphite, UreaPhosphateSalt, PhenylphosphonicAcid, AniliniumHypophosphite, PhosphorusTrisulfide, CopperPhosphate, AllylphosphonicDichloride, TertButyldichlorophosphine, SodiumPhosphomolybdateHydrate, SodiumHydrogenPhosphateHeptahydrate, Tripropylphosphine, Triisopropylphosphine, DiTertButylmethylphosphine, DimethylChlorothiophosphate, PropylphosphonicDichloride, N,NDimethylphosphoramidodichloridate, TrimethylolpropanePhosphite, GA, Divinylphenylphosphine, EthylDichlorophosphate, AmmoniumHexafluorophosphate, EthylphosphonothioicDichloride, DiethylCyanophosphonate, TrisDimethylaminoPhosphine, SodiumPhosphate, DiethylVinylphosphonate, ChromiumIIIPhosphateHydrate, DipropylPhosphite, BoronTrifluoridePhosphoricAcidComplex, Dimethyl2Oxopropylphosphonate, DiethylEthylphosphonate, IsopropylPhosphonate, TriethylPhosphite, Diethylphenylphosphine, TertButylphenylphosphine, 1Amino3MethylbutylPhosphonicAcid, 1Amino2MethylbutylPhosphonicAcid, ChloromethylphosphonicAcidDichloride, SodiumHexafluorophosphate, TrimethylPhosphonoformate, AmylPhosphate, DiethylHydroxymethylPhosphonate, O,ODiethylMethylphosphonothioate, 2Chloro5,5Dimethyl1,3,2Dioxaphosphorinane, DL2Amino3PhosphonopropionicAcid, 3PhosphonoLAlanine, NPhosphonomethylGlycine, EthylPhenylphosphinate, ThiophosphorylChloride, DimethylPhenylphosphonite, Dicyclopentylphosphine, N,N,N,NTetramethylphosphorodiamidicChloride, IronIIIPhosphateDihydrate, TetramethylphosphoniumBromide, Brushite, BenzylphosphonicAcid, PhenylDiamidophosphate, DiethylChlorophosphate, Triethylenephosphoramide, DiethylphosphoramidousDichloride, CalciumFluorophosphateDihydrate, PotassiumHydrogenPhosphate, TertButyldiisopropylphosphine, MagnesiumHydrogenPhosphateTrihydrate, OPhenylenePhosphorochloridite, ButylphosphonicDichloride, TertButylphosphonicDichloride, MedronicAcid, DiethylIsocyanomethylphosphonate, DiethylCyanomethylphosphonate, PyrophosphoricAcid, Diethyl1PropenylPhosphonate, DiethylAllylphosphonate, IminoTrisDimethylaminoPhosphorane, P,PDichlorophenylphosphine, EthylDichlorothiophosphate, DiethoxyphosphinylIsocyanate, 1Amino1CyclohexylPhosphonicAcid, 1EthylpiperidineHypophosphite, TrisDi2H3MethylamidoPhosphorus, Hexamethylphosphoramide, CMPF, DiisopropylMethylphosphonate, DiethylIsopropylphosphonate, PinacolylMethylphosphonate, DiTertButylchlorophosphine, TrimethylPhosphonoacetate, TriethylPhosphate, Soman, Mipafox, CalciumPhosphide, DimethylTrimethylsilylPhosphite, 2Chloro4,4,5,5Tetramethyl1,3,2Dioxaphospholane, DL2Amino4PhosphonobutyricAcid, LPlus2Amino4PhosphonobutyricAcid, Acephate, StrontiumHydrogenphosphate, TetraethylphosphoniumChloride, YttriumIIIPhosphate, LithiumPotassiumAcetylPhosphate, PotassiumHexafluorophosphate, DiisopropylPhosphorofluoridate, 2Chloro5,5Dimethyl1,3,2Dioxaphosphorinane2Oxide, SodiumPhosphoaluminate, OrthoPhosphoserine, 2Phosphoglycerate, Diphenylphosphine, O,ODiethylDithiophosphate, DiethylChloromethylphosphonate, AminophenylmethylPhosphonicAcid, DiethylDifluoromethylPhosphonate, O,ODiethylChlorothiophosphate, Thiotepa, 1,2EthylenediphosphonicAcid, Diallylphenylphosphine, OPhenylenePhosphorochloridate, TetrakisHydroxymethylPhosphoniumChloride, Diethyl1CyanoethylPhosphonate, Diethyl2CyanoethylPhosphonate, Foscarnet, LithiumDiphenylphosphide, Diethyl2MethylallylPhosphonate, Diethyl2Butenylphosphonate,PredominantlyTrans, DiethylCyclopropylmethylPhosphonate, Diethyl3Butenylphosphonate, 3Methyl1Phenyl2Phospholene1Oxide, DiTertButylPhosphite, Trimethyl2Phosphonoacrylate, Diethyl2OxopropylPhosphonate, DiethylAllylPhosphate, 1OctylphosphonicAcid, DibutylPhosphite, 1,3Dimethyl2Phenyl1,3,2Diazaphospholidine, PhenylPhosphorodichloridite, PhenylphosphonicDichloride, DimethylMorpholinophosphoramidate, 2DimethylphosphonoethylAcetate, DiethylphosphonoaceticAcid, EthylDimethylphosphonoacetate, Alafosfalin, BoraneDiphenylphosphineComplex, HydroxylaminePhosphateSalt, N,NDiisopropylmethylphosphonamidicChloride, GlufosinateAmmonium, DiethylPhenylphosphonite, DiethylMethylthiomethylPhosphonate, Dicyclohexylphosphine, Nellite, Methyldiphenylphosphine, O,OrthoDiethylSMethylEsterPhosphorodithioicAcid, Diethyl2ChloroethylPhosphonate, RhodiumIIIPhosphate, DiphenylphosphineOxide, DiisopropylphosphoramidousDichloride, DiethylDithiophosphateAmmoniumSalt, Tributylphosphine, TriTertButylphosphine, Triisobutylphosphine, 2Chloro1,3,2Benzodioxaphosphorin4One, HexylphosphonicDichloride, Chlorodicyclopentylphosphine, IminodiMethylphosphonicAcid, DiisopropylCyanomethylphosphonate, DiisopropylCyanomethylPhosphonate, DimethylDihydrogenDiphosphate, PhosphoEnolPyruvicAcidMonopotassiumSalt, Trimethyl4Phosphonocrotonate, Diethyl2OxobutylPhosphonate, TriisopropylPhosphite, PhosphorusPentachloride, O,ODiethylThiophosphatePotassiumSalt, EthyleneGlycolMethacrylatePhosphate, TriethylPhosphonoformate, MethylDiethylphosphonoacetate, DibutylPhosphate, Mono2EthylhexylEsterPhosphoricAcid, DiethylTrimethylsilylPhosphite, BisDiethylaminoChlorophosphine, PhenylDichlorophosphate, PhenylPhosphorusThiodichloride, Diphenylvinylphosphine, DiethylEthylthiomethylPhosphonate, Omethoate, DiethylPhenylphosphonate, Ethyldiphenylphosphine, 6HDibenzC,e1,2oxaphosphorin6Oxide, Metepa, MethylDiphenylphosphinite, MethyldiphenylphosphineOxide, DemephionS, 2,8,9Trimethyl2,5,8,9Tetraaza1Phosphabicycloundecane, BerylliumPhosphate, PotassiumPyrophosphate, Diphenylphosphinamide, BisDichlorophosphinoMethane, CalciumPyrophosphate, DiphenylphosphinicAcid, TributylphosphineOxide, TetramethylammoniumHexafluorophosphate, TrisPhosphate, PhosphorusSesquisulfide, Chlorodiphenylphosphine, Dichlorvos, Bis2ChloroethylMethylphosphonate, SodiumAcidPyrophosphate, SodiumHexametaphosphate, 1NaphthylPhosphateMonosodiumSaltMonohydrate, 1NaphthylmethylphosphonicAcid, Dimethyl2Oxoheptylphosphonate, 1DecylphosphonicAcid, MagnesiumPyrophosphate, IronIIIPhosphateTetrahydrate, Monocrotophos, Mevinphos, 1NaphthylPhosphate, TriethylPhosphonoacetate, Diethyl4Hydroperoxycyclophosphamide, TripropylPhosphate, DGlucose13C6,CD7, TriisopropylPhosphate, DiethylDithiophosphatePotassiumSalt, TriethylPhosphonoacetate13C1, TriethylPhosphonoacetate(2)13C1, PotassiumDiphenylphosphide, TriethylPhosphonoacetate13C2, Allyldiphenylphosphine, TetraethylphosphorodiamidicChloride, TetraethylphosphoniumBromide, NPhosphonomethylGlycineMonoisopropylamineSalt, BenzylDiethylPhosphite, DiethylBenzylphosphonate, Diphenylpropylphosphine, Isopropyldiphenylphosphine, ManganeseIVPyrophosphate, Dimethoate, Trichlophos, EthylDiphenylphosphinite, EthyldiphenylphosphineOxide, DemetonOrthoMethyl, DemetonSMethyl, 1OctylphosphonicDichloride, 1,2BisDichlorophosphinoEthane, TetramethylMethylenediphosphonate, Tri2FurylPhosphine, SodiumSalt2EthylhexylDihydrogenPhosphate, Chlorodicyclohexylphosphine, DiphenylPhosphite, CalciumDihydrogenphosphate, TertButyliminoTrisDimethylaminoPhosphorane, Chlormephos, BariumHydrogenPhosphate, PraseodymiumIIIPhosphate, TropyliumHexafluorophosphate, Diethyl2,2,2Trifluoro1HydroxyethylPhosphonate, AllylP,PDiethylphosphonoacetate, DiphenylphosphinicChloride, 2CyanoethylN,NDiisopropylchlorophosphoramidite, Dicrotophos, EatonsReagent, 3TrihydroxysilylPropylMethylphosphonate,MonosodiumSalt, Triethyl2Phosphonopropionate, Triethyl3Phosphonopropionate, Tricyclopentylphosphine, CopperIIHydroxidePhosphate, DiethylNMethoxyNMethylcarbamoylmethylPhosphonate, OXylyleneN,NDiethylphosphoramidite, TrimethylsilylP,PDimethylphosphonoacetate, Fosthietan, Trifluorodiphenylphosphorane, Triethyl2Fluoro2Phosphonoacetate, 4R2Hydroxy5,5Dimethyl4Phenyl1,3,2Dioxaphosphorinan2Oxide, DiethylBenzoylphosphonate, Diethyl4Methylbenzylphosphonate, Diethyl2PhenylethylPhosphonate, Diethyl1PhenylethylPhosphonate, AllyldiphenylphosphineOxide, TertButyldiphenylphosphine, Ethoprop, Cyanophos, Diethyl4Aminobenzylphosphonate, EthoateMethyl, IsopropyldiphenylphosphineOxide, Bis2,2,2TrifluoroethylPhosphite, Diethyl2Bromoethylphosphonate, NPhosphonomethylIminodiaceticAcidHydrate, DiallylN,NDiisopropylphosphoramidite, 2,2,2Trichloro2,2Dihydro1,3,2Benzodioxaphosphole, 2ChlorophenylPhosphorodichloridate, 4ChlorophenylDichlorophosphate, MethoxymethylDiphenylphosphineOxide, OxydemetonMethyl, Fonofos, Thiometon, PyridoxalPhosphate, TrisDiethylaminoPhosphine, DiTertButylMethylPhosphoniumTetrafluoroborate, TriethyloxoniumHexafluorophosphate, DiphenylMethylphosphonate, DimethylParaMethylthioPhenylPhosphate, Thionazin, PhosphonitrilicFluorideTrimer, DiTertButylN,NDiethylphosphoramidite, MethylenebisPhosphonicDichloride, DiphenylPhosphate, Ethyl2DiethoxyphosphinylBut2Enoate, Triethyl4Phosphonocrotonate, 2,2,2TrichloroethylDichlorophosphite, TributylPhosphite, DibutylButylphosphonate, TrisTrimethylsilylPhosphine, Heptenophos, DiphosphorylChloride, LanthanumIIIPhosphateHydrate, Triethyl4Phosphonobutyrate, DiisopropylEthoxycarbonylmethylPhosphonate, TertButylDiethylphosphonoacetate, Triethyl2Phosphonobutyrate, BisDiethylaminoPhenylphosphine, 2,8,9Trimethyl2,5,8,9Tetraaza1PhosphabicycloundecaneHydrochloride, IronIIISodiumPyrophosphate, SilverHexafluorophosphate, VE, Diethyl2,2Diethoxyethylphosphonate, DiethylTransCinnamylphosphonate, TertButyldicyclohexylphosphine, Bis2Oxo3OxazolidinylPhosphinicChloride, Fyrol6, Cyolane, DiethylTrichloromethylPhosphonate, 4NitrophenylPhosphorodichloridate, Dimethyl2Oxo4PhenylbutylPhosphonate, Diethyl2Oxo2PhenylethylPhosphonate, Acetoxon, DisodiumIndol3YlPhosphate, CholineGlycerophosphate, NeodymiumIIIPhosphateHydrate, DiethylEsterPhosphoramidicAcid,2Phenylethyl, Formothion, Trichlorfon, AlphaDGlucose1PhosphateDipotassiumSaltDihydrate, TetraethylPyrophosphite, Diethyl4Methoxybenzylphosphonate, Minus1,2Bis2S,5S2,5DimethylphospholanoEthane, Plus1,2Bis2R,5R2,5DimethylphospholanoEthane, DemetonS, Demeton, DiphenylTrimethylsilylPhosphine, Triethyl2Chloro2Phosphonoacetate, DiisopropylBromomethylphosphonate, Diethyl3BromopropylPhosphonate, HolmiumIIIPhosphate, MethylenediphosphonicAcidTrisodiumSaltTetrahydrate, Bis2,2,2TrifluoroethylMethylphosphonate, DiethylPhenylthiomethylphosphonate, Phorate, DibenzylPhosphite, O2ChlorophenylDichlorothiophosphate, DemetonSMethylSulfone, Triphenylphosphine, TransBenzylChloroBisTriphenylphosphinePalladiumII, OrthoEthylOrtho4MethylthioPhenylMethylphosphonothioate, MethylN,N,N,NTetraisopropylphosphorodiamidite, Diethyl4Chlorobenzylphosphonate, MagnesiumPhosphatePentahydrate, Disodium4NitrophenylPhosphate, Glyphosine, MethylParathion, Diphenyl2Pyridylphosphine, SamariumIIIPhosphateHydrate, FluoroN,N,N,NTetramethylformamidiniumHexafluorophosphate, DiphenylMethylPhosphate, Triethyl3Methyl4Phosphono2Butenoate, EuropiumIIIPhosphateHydrate, PhosphopyridoxalMonohydrate, DiethylEsterPhosphoramidicAcid,N,NDibutyl, SodiumPyrophosphate, 11PhosphonoundecanoicAcid, 2,2,2TrichloroethylDichlorophosphate, MonoNDodecylPhosphate, TriisobutylPhosphate, TributylPhosphate, BisDiisopropylaminoChlorophosphine, AluminumMetaphosphate, DiethylBromodifluoromethylPhosphonate, 2PhosphonooxyCompdWithCyclohexanamine2PropenoicAcid, VX, PhenylNPhenylphosphoramidochloridate, Diethyl3,3DiethoxypropylPhosphonate, TrimethylsilylP,PDiethylphosphonoacetate, Cyclohexyldiphenylphosphine, DiphenylPhosphorylChloride, Mephosfolan, Amiton, Tris2ChloroethylPhosphite, 4PhosphonooxyTEMPOHydrate, PhosphorusTribromide, RPlus2Hydroxy42Methoxyphenyl5,5Dimethyl1,3,2Dioxaphosphorinane2Oxide, SMinus2Hydroxy4,2Methoxyphenyl5,5Dimethyl1,3,2Dioxaphosphorinane2Oxide, TetraazidoBenzeneQuinone, BoraneTriphenylphosphineComplex, Dicyclohexylphenylphosphine, 2TertButylimino2Diethylamino1,3Dimethylperhydro1,3,2Diazaphosphorine, Disulfoton, O,ODiethylO4NitrophenylPhosphate, DiphenylPhosphorylAzide, TetraethylammoniumHexafluorophosphate, DiphenylPTolylPhosphine, DiphenylOTolylPhosphine, Benzyldiphenylphosphine, TetrabutylphosphoniumHydroxide, RPlus4,2Chlorophenyl2Hydroxy5,5Dimethyl1,3,2Dioxaphosphorinane2Oxide, SMinus4,2Chlorophenyl2Hydroxy5,5Dimethyl1,3,2Dioxaphosphorinane2Oxide, IproniazidPhosphate, Fenitrothion, DeuteratedTriphenylphosphine, DiTertButylN,NDiisopropylphosphoramidite, Bis4MethoxyphenylPhosphinicAcid, DibenzylPhosphate, 4HydroxyphenylDiphenylphosphine, TriphenylphosphineOxide, Fenthion, 2Chloro1,3DimethylimidazolidiniumHexafluorophosphate, Cidofovir, DiethylAlphaAminobenzylPhosphonateHydrochloride, 2,5DichlorophenylPhosphorodichloridate, TrimethylphenylphosphoniumIodide, 2NaphthylPhosphateCalciumSaltHydrate, Endothion, ErbiumIIIPhosphateHydrate, Tricyclohexylphosphine, MagnesiumPhosphateHydrate, Menazon, Propetamphos, DichlorobisTrimethylphosphineNickelII, DGlucose6PhosphateSodiumSalt, Bomyl, ZirconiumIVHydrogenphosphate, PhosphorusPentoxide, 1,1BisPhenylphosphinideneFerrocene, CyclohexyldiphenylphosphineOxide, DavyReagentMethyl, Trimethoate, Tris2ChloroethylPhosphate, Schradan, DibutylPhenylPhosphate, S,S,R,RTangPhos, PhosphorusVOxybromide, Vamidothion, TetraethylMethylenediphosphonate, Iprobenfos, Dicyclohexyl2MethylphenylPhosphine, AllylTetraisopropylphosphorodiamidite, Terbufos, TributylphosphineTetrafluoroborate, TriTertButylphosphoniumTetrafluoroborate, TetraethylPyrophosphate, 2DiphenylphosphinoBenzaldehyde, Oxydisulfoton, Parathion, Crufomate, Etrimfos, Diphenyl2MethoxyphenylPhosphine, TributylmethylphosphoniumMethylCarbonate, Triethyl2,2Dichloro2Phosphonoacetate, 4Hydroperoxyisophosphamide, Cis4Hydroperoxyisophosphamide, Tetramethyl1,2Phenylenediphosphonate, Triamiphos, TriphenylphosphineSulfide, BariumMetaphosphate, TetrabutylphosphoniumChloride, 4NitrobenzenediazoniumHexafluorophosphate, DiethylPhthalimidomethylPhosphonate, Chlorothion, Dicapthon, Quinalphos, Phoxim, 2BiphenylDiTertButylphosphine, Merphos, TrisTrimethylsilylPhosphite, 3Diethoxyphosphoryloxy1,2,3Benzotriazin4,3HOne, TripiperidinophosphineOxide, Phosphamidon, 2,8,9Triisopropyl2,5,8,9Tetraaza1Phosphabicyclo3,3,3undecane, TolclofosMethyl, TriphenylphosphoranylideneAcetonitrile, 2CyanoethylN,N,N,NTetraisopropylphosphordiamidite, TetraethylEthylenediphosphonate, Methidathion, Fenamiphos, BismuthIIIPhosphate, TriphenylphosphoranylideneAcetaldehyde, Propaphos, Diazinon, TriOTolylPhosphine, TriPTolylPhosphine, TriMTolylPhosphine, Tribenzylphosphine, Barium2CyanoethylphosphateHydrate, TertButylTetraisopropylphosphorodiamidite, 4DimethylaminoPhenyldiphenylphosphine, PropyltriphenylphosphoniumBromide, Bis2EthylhexylPhosphite, SodiumTrimetaphosphate, 4DiphenylphosphinoBenzoicAcid, 2DiphenylphosphinoBenzoicAcid, Minus1,2Bis2R,5R2,5DimethylphospholanoBenzene, Plus1,2Bis2S,5S2,5DimethylphospholanoBenzene, 2Deoxycytidine5Monophosphate, Fensulfothion, ChloroTrimethylphosphineGoldI, Colep, DRibose5PhosphateDisodiumSaltDihydrate, CalciumPhosphate, TriphenylPhosphite, Edifenphos, 1,1,3,3,3PentakisDimethylamino15,35Diphosphazene1Oxide, MethyltriphenylphosphoniumChloride, Isoxathion, Triazophos, Isazofos, Bis4FluorophenylPhenylphosphineOxide, Ciodrin, Malaoxon, Diazinon(Diethyl)D10, Minus1,2Bis2S,5S2,5DiethylphospholanoEthane, Plus1,2Bis2R,5R2,5DiethylphospholanoEthane, Tribufos, TrisTrimethylsilylPhosphate, MethylTrithion, Dichlofenthion, IodoTrimethylphosphiteCopperI, Tris4FluorophenylPhosphine, Dicyclohexyl2,4,6TrimethylphenylPhosphine, Phosmet, Guthion, DibenzylN,NDiethylphosphoramidite, MethylP,PBis2,2,2TrifluoroethylPhosphonoacetate, PropylphosphonicAnhydride, 1Triphenylphosphoranylidene2Propanone, 2TriphenylphosphoranylidenePropionaldehyde, CopperIIPyrophosphateHydrate, 2DicyclohexylphosphinoEthylTrimethylammoniumChloride, Phenthoate, 1Ethyl3MethylimidazoliumDibutylPhosphate, NDiphenylphosphinylMethylNMethylaniline, Ronnel, MonoC1536BranchedAlkylDerivsBenzenesulfonicAcid,Methyl, Bis2methacryloyloxyEthylPhosphate, TetraethylDithiopyrophosphate, Bis2MethoxyphenylPhenylphosphine, 1,2Bis2R,5R2,5DimethylphospholanoBenzeneMonooxide, Bis2EthylhexylPhosphate, Sulprofos, ChlorpyrifosMethyl, CytidylicAcid, CytidineMonophosphate, Epn, 5UridylicAcid, Azamethiphos, StrontiumPhosphide, Famphur, TriethylmethylammoniumDibutylPhosphate, TricyclopentylphosphineTetrafluoroborate, TriphenylPhosphate, TriphenylphosphoniumCyclopentadienide, Butonate, Tris1Chloro2PropylPhosphate, Tris2,2,2TrifluoroethylPhosphite, CyclicAmp, Mecarbam, Malathion, FerroceniumHexafluorophosphate, DAMP, ZAlphaPhosphonoglycineTrimethylEster, EthylBis2,2,2TrifluoroethoxyPhosphinylAcetate, 2TriphenylphosphoranylideneButyraldehyde, Dichlorotriphenylphosphorane, PirimiphosEthyl, Trichloronate, BisCyclopentadienylCobaltIIIHexafluorophosphate, MethylTriphenylphosphoranylideneAcetate, SodiumDodecatungstophosphate, AlphaDGalactose1DipotassiumPhosphate, CyanomethylTriphenylphosphoniumChloride, TetrabutylphosphoniumBromide, TetrabutylammoniumDihydrogenPhosphate, Bis4NitrophenylPhosphate, CompoundWith2Amino2HydroxymethylPropane1,3DiolPNitrophenylDihydrogenPhosphate, ParaCresylDiphenylPhosphate, DiphenylcresylPhosphate, TriphenylphosphineSelenide, TriethylmethylphosphoniumDibutylPhosphate, 2,8,9Triisobutyl2,5,8,9Tetraaza1Phosphabicycloundecane, 2HydroxyethylTriphenylphosphoniumChloride, MethoxymethylTriphenylphosphoniumChloride, Carbophenothion, DimethyldiphenylphosphoniumIodide, TriphenylphosphineHydrobromide, BenzenecyclopentadienylironIIHexafluorophosphate, 2,4Diamino6,7DiisopropylpteridinePhosphateSalt, TetraisopropylMethylenediphosphonate, Prothiofos, AzinphosEthyl, Isofenphos, DibenzylN,NDiisopropylphosphoramidite, PotassiumPeroxydiphosphate, 2,2Dicyclohexylphosphinophenyl1,3Dioxolane, 5AdenylicAcid, 9,5OrthoPhosphonoBetaDArabinofuranosyl9HPurin6Amine, 2AdenylicAcid, 3AdenylicAcid, PhosphonitrilicChlorideTrimer, ChloromethylTriphenylphosphoniumChloride, RMinus1,1Binaphthyl2,2DiylHydrogenphosphate, SPlus1,1Binaphthyl2,2DiylHydrogenphosphate, 1,1Binaphthyl2,2DiylHydrogenphosphate, Diphenyl2,4,6TrimethylbenzoylPhosphineOxide, CarbethoxymethyleneTriphenylphosphorane, 1Butyl3MethylimidazoliumDibutylPhosphate, 2Deoxyadenosine5MonophosphateMonohydrate, MethylPhenkapton, 1,1,1TrimethylNTriphenylphosphoranylideneSilanamine, OctadecylDihydrogenPhosphate, 2BiphenylDicyclohexylphosphine, Chlorpyrifos, CadmiumThalliumPptLeachResidues,ZincRefiningFlueDust, ChloroTriethylphosphineGoldI, DiphenylPentafluorophenylPhosphine, TriPTolylPhosphite, Tris3MethoxyphenylPhosphine, Tris4MethoxyphenylPhosphine, NTriphenylphosphoranylideneAniline, IonBenzyltriphenylphosphonium, Piperophos, ButyltriphenylphosphoniumChloride, 2OxopropyltriphenylphosphoniumChloride, 2,5BisDiethoxyphosphorylThiophene, Azothoate, MethyltriphenylphosphoniumBromide, SodiumHydrogenPhosphateDodecahydrate, SPlus3,5Dioxa4Phosphacyclohepta2,1A3,4AdiNaphthalen4YlDimethylamine, RMinus3,5Dioxa4Phosphacyclohepta2,1A3,4AdiNaphthalen4YlDimethylamine, AmitonOxalate, Chlorfenvinphos, MethylTriphenylphosphoniumBromide(Methyl)D3, 2TriphenylphosphoranylideneSuccinicAnhydride, 2DicyclohexylphosphinoAcetophenoneEthyleneKetal, Chlorpyrifos(Diethyl)D10, TetraphosphorusTriselenide, Pyraclofos, Chlorthiophos, 1Butyl3,2Pyridinylmethyl1HImidazoliumHexafluorophosphate, 2EthylhexylDiphenylPhosphate, DiphenylOctylPhosphate, CarbethoxyethylideneTriphenylphosphorane, Plus1,2Bis2S,5S2,5DiethylphospholanoBenzene, Minus1,2Bis2R,5R2,5DiethylphospholanoBenzene, Coumaphos, 5GuanylicAcid, NMethoxyNMethylTriphenylphosphoranylideneAcetamide, MinusAdenosine3MonophosphateHydrate, Adenosine5MonophosphateMonohydrate, Tris4ChlorophenylPhosphine, 2Chloro1,2,3,4TrichlorophenylVinylDimethylPhosphate, CVMP, IPO13, Appex, Bromophos, NickelPhosphate, CobaltPhosphate, Disodium5Cmp, Phosalone, Anilofos, Polygon, 5UmpDisodium, TricyclohexylphosphineTetrafluoroborate, TriOrthoTolylPhosphate, IsopropylphenylDiphenylPhosphate, TriParaTolylPhosphate, TriMetaCresylPhosphate, TricresylPhosphate, AzidotrisDiethylaminoPhosphoniumBromide, TriphenylvinylphosphoniumBromide, Tetraphenylbiphosphine, Trioctylphosphine, CarbomethoxymethylTriphenylphosphoniumChloride, EthyltriphenylphosphoniumBromide, TetrakisAcetonitrileCopperIHexafluorophosphate, Profenofos, TetraphenylphosphoniumChloride, EthylTriphenylphosphoranylidenePyruvate, tertButoxycarbonylmethyleneTriphenylphosphorane, Aspon, Bis2,2,2TrichloroethylPhosphorochloridate, DErythroSphingosine1Phosphate, SodiumPhosphateDodecahydrate, O7Azabenzotriazol1YlN,N,N,NTetramethyluroniumHexafluorophosphate, CopperIIPhosphate, Naled, TriphenylpropargylphosphoniumBromide, 1R,1R,2S,2SDuanPhos, DioctylPhenylphosphonate, PentafluorophenylDiphenylphosphinate, CyclopropyltriphenylphosphoniumBromide, AllyltriphenylphosphoniumBromide, BisDiphenylphosphinoMethane, Ethion, CobaltIIPhosphateHydrate, FormylmethylTriphenylphosphoniumChloride, EthoxycarbonylmethylTriphenylphosphoniumChloride, ZincPhosphate, PolyDipropyleneGlycolPhenylPhosphite, TrioctylphosphineOxide, TetrabutylammoniumHexafluorophosphate, BromotrisDimethylaminoPhosphoniumHexafluorophosphate, 2HydroxyethylTriphenylphosphoniumBromide, TriphenylcarbeniumHexafluorophosphate, 5Bromo4Chloro3IndolylPhosphateDisodiumSaltHydrate, Tris2,4,6TrimethylphenylPhosphine, BenzyltriphenylphosphoniumChloride, DeuteratedDodecylphosphorylcholine, BisEthylcyclopentadienylCobaltIIIHexafluorophosphate, Ethyl3Oxo4TriphenylphosphoranylideneButyrate, IsodecylDiphenylPhosphate, SodiumInosinate, 2Dicyclohexylphosphino2N,NDimethylaminoBiphenyl, Dialifor, Tricarbonyl2MethoxycyclohexadienyliumIronHexafluorophosphate, BromophosEthyl, 1,1BisPhenylphosphinoFerrocene, BisDiphenylphosphinoAcetylene, 1,2BisDiTertButylphosphinomethylBenzene, Trypsin, Galactose6BariumPhosphate, BariumSaltDFructose,6DihydrogenPhosphate, BariumSaltDGlucose,6DihydrogenPhosphate, Trans1,2BisDiphenylphosphinoEthylene, Cis1,2BisDiphenylphosphinoEthylene, 1,1BisDiphenylphosphinoEthylene, CodeinePhosphate, Bensulide, EthylenebisDiphenylphosphine, Tris2ButoxyethylPhosphate, CadmiumPhosphide, IsobutyltriphenylphosphoniumBromide, 2,2,2TribromoethylDichlorophosphate, ButyltriphenylphosphoniumBromide, BisDiphenylphosphineMethaneMonooxide, 2MethylphenylMethylTriphenylphosphoniumChloride, 4MethylbenzyltriphenylphosphoniumChloride, 2Benzylimidazo1,5AQuinoliniumHexafluorophosphate, LawessonReagent, DiC1418IsoalkylAmines, MethylTriphenylphosphoniumIodide(Methyl)13C1, MethyltriphenylphosphoniumIodide, PyrosetTko, Bis2,4DichlorophenylChlorophosphate, 4DiphenylphosphanylbenzoicAcid,2trimethylsilylEthylEster, DisodiumGmp, MethylTriphenylphosphoniumIodide(Methyl)D3, Miltefosine, TetrasodiumSaltMetaphosphoricAcid, NTriphenylphosphoranylidene1HBenzotriazole1Methanamine, BisDicyclohexylphosphinoMethane, 2Deoxyguanosine5MonophosphateDisodiumSaltHydrate, TributylmethylammoniumDibutylPhosphate, TrixylylPhosphate, BenzylTriphenylphosphoranylideneAcetate, 2Dicyclohexylphosphino2,6Dimethoxybiphenyl, TinIIPyrophosphate, PhosphorusTriiodide, Leptophos, RPlus1,2BisDiphenylphosphinoPropane, 1,3BisDiphenylphosphinoPropane, Tri1Naphthylphosphine, Iodofenphos, PentyltriphenylphosphoniumBromide, 2DimethylaminoethylTriphenylphosphoniumBromide, IsoamyltriphenylphosphoniumBromide, 1,2BisDiphenylphosphinoEthaneMonooxide, CinnamyltriphenylphosphoniumChloride, DichlorobisTriethylphosphinePalladiumII, MethoxycarbonylmethylTriphenylphosphoniumBromide, 4EthylbenzylTriphenylphosphoniumChloride, BisCyclohexylammonium4Nitrophosphate, 4NitrophenylPhosphateDiCyclohexylamineSalt, 1,1BisDiisopropylphosphinoFerrocene, Phenylbis2,4,6TrimethylbenzoylPhosphineOxide, Minus1,2Bis2S,5S2,5DiisopropylphospholanoBenzene, Plus1,2Bis2R,5R2,5DiisopropylphospholanoBenzene, SilverPhosphate, Tris2EthylhexylPhosphite, EthylcyclopentadienylTriphenylphosphineCopperI, EthyltriphenylphosphoniumIodide, TetraphenylphosphoniumBromide, ChloroCyclopentadienylTriphenylphosphineNickelII, TriphenylphosphineDibromide, 1,2BisDicyclohexylphosphinoEthane, 4ChlorobenzylTriphenylphosphoniumChloride, 2DiTertButylphosphino2,4,6Triisopropylbiphenyl, DiphenyliodoniumHexafluorophosphate, Triphenyl2PyridylmethylPhosphoniumChlorideHydrochloride, ThiophosphorylPMMH3Dendrimer,Generation05, S,SChiraphos, 1,4BisDiphenylphosphinoButane, TributylmethylphosphoniumDibutylPhosphate, 3Ethoxycarbonyl2OxopropylTriphenylphosphoniumChloride, 1,1,1,3,3,3HexakisDimethylaminoDiphosphazeniumTetrafluoroborate, Fosfestrol, 3DimethylaminoPropylTriphenylphosphoniumBromide, HexyltriphenylphosphoniumBromide, 1,3BisDiphenylphosphinoPropaneMonooxide, 2TrimethylsilylEthoxymethylTriphenylphosphoniumChloride, 1,3Dioxolan2YlmethylTriphenylphosphoniumBromide, 3CarboxypropylTriphenylphosphoniumBromide, EthoxycarbonylmethylTriphenylphosphoniumBromide, PhosphorusPentabromide, Tris1,3Dichloro2PropylPhosphate, OBenzotriazol1YlN,N,N,NBisTetramethyleneUroniumHexafluorophosphate, CarbethoxymethylTriphenylphosphoniumBromide(1,2)13C2, StrychninePhosphate, IsopropyltriphenylphosphoniumIodide, BenzyltriphenylphosphoniumBromide, CompdWith4Methylbenzenamine1HIndol3Ol5Bromo4ChloroDihydrogenPhosphateEster, TrioctylPhosphate, Tris2EthylhexylPhosphate, S,RPlus3,5Dioxa4PhosphaCyclohepta2,1A3,4Adinaphthalen4Yl1PhenylethylAmine, SPlusBenzyl3,5Dioxa4PhosphaCyclohepta2,1A3,4Adinaphthalen4YlMethylamine, 1,3BisDicyclohexylphosphinoPropane, BromomethylTriphenylphosphoniumBromide, DidecylPhenylPhosphite, DiisodecylphenylPhosphite, 1,5BisDiphenylphosphinoPentane, RMinusN,NDimethyl1S2DiphenylphosphinoFerrocenylEthylamine, HeptyltriphenylphosphoniumBromide, BisPentafluorophenylPhenylphosphine, Benzotriazol1YloxyTrisDimethylaminoPhosphoniumHexafluorophosphate, Tris2,6DimethoxyphenylPhosphine, 14BisDiphenylphosphinoButaneMonooxide, 2,1,3Dioxolan2YlEthyltriphenylphosphoniumBromide, 4CarboxybutylTriphenylphosphoniumBromide, Ethyl4,4,4Trifluoro2TriphenylphosphoranylideneAcetoacetate, PhosphorusPentasulfide, TetrasodiumPyrophosphateDecahydrate, 1,2BisDiphenylphosphinoBenzene, 2,2DiTertButylphosphineBiphenylpalladiumIIAcetate, 8Bromoadenosine3,5CyclicMonophosphateSodiumSaltMonohydrate, 2AminobenzylTriphenylphosphoniumBromide, BariumPyrophosphate, 2HydroxybenzylTriphenylphosphoniumBromide, ChloroEthylcyclopentadienylTriphenylphosphinenickelII, 2,2,2TribromoethylPhosphoromorpholinochloridate, 1,4BisDicyclohexylphosphinoButane, NaphtholASBIPhosphate, TrisIsopropylphenylPhosphate, MethyltriphenoxyphosphoniumIodide, CisDichlorobisDimethylphenylphosphinePalladiumII, 3Trimethylsilyl2PropynylTriphenylphosphoniumBromide, 1,6BisDiphenylphosphinoHexane, DiisodecylPhenylPhosphate, PrimaquineBisphosphate, Dioxathion, 2,1,3Dioxan2YlEthyltriphenylphosphoniumBromide, 3EthoxycarbonylPropylTriphenylphosphoniumBromide, 4NitrophenylPhosphateBis2Amino2Ethyl1,3PropanediolSalt, tertButoxycarbonylmethylTriphenylphosphoniumBromide, R,RDIPAMP, S,SDIPAMP, OBenzotriazol1YlN,N,N,NBisPentamethyleneUroniumHexafluorophosphate, PhenacyltriphenylphosphoniumBromide, 3BromopropylTriphenylphosphoniumBromide, Tris4TrifluoromethylphenylPhosphine, TetraphenylphosphoniumIodide, Temephos, 2Dicyclohexylphosphino2,6Diisopropoxybiphenyl, Uridine5TrisodiumPyrophosphate, DisodiumAdp, BisPentamethylcyclopentadienylCobaltIIIHexafluorophosphate, HexyltriphenylphosphoniumIodide, 2Dicyclohexylphosphino2,4,6Triisopropylbiphenyl, 3BromobutylTriphenylphosphoniumBromide, PhenolphthaleinDiphosphate, Riboflavin5Phosphate, 4EthoxybenzylTriphenylphosphoniumBromide, 4BromobutylTriphenylphosphoniumBromide, 4NitrobenzylTriphenylphosphoniumBromide, 2DiTertButylphosphino3,4,5,6Tetramethyl2,4,6Triisopropyl1,1Biphenyl, 1OrthoHexadecyl2LysoGlycero3Phosphorylcholine, Sodium2Deoxythymidine5Triphosphate, 2,2Ethylidenebis4,6DiTertButylphenylFluorophosphite, AllyloxycarbonylmethylTriphenylphosphoniumIodide, 2Deoxyadenosine5Triphosphate, BenzyloxycarbonylmethylTriphenylphosphoniumBromide, 3Benzyloxyprop"_x000D_
</v>
      </c>
      <c r="BA18" t="str">
        <f>CONCATENATE("AnElement.Electron_Affinity = ",CHAR(34),TRIM(ElementData!AY18),CHAR(34),CHAR(13),CHAR(10))</f>
        <v xml:space="preserve">AnElement.Electron_Affinity = "72"_x000D_
</v>
      </c>
      <c r="BB18" t="str">
        <f>CONCATENATE("AnElement.Electronegativity = ",CHAR(34),TRIM(ElementData!AZ18),CHAR(34),CHAR(13),CHAR(10))</f>
        <v xml:space="preserve">AnElement.Electronegativity = "2.19"_x000D_
</v>
      </c>
      <c r="BC18" t="str">
        <f>CONCATENATE("AnElement.Gas_Atomic_Multiplicities = ",CHAR(34),TRIM(ElementData!BA18),CHAR(34),CHAR(13),CHAR(10))</f>
        <v xml:space="preserve">AnElement.Gas_Atomic_Multiplicities = ""_x000D_
</v>
      </c>
      <c r="BD18" t="str">
        <f>CONCATENATE("AnElement.Valence = ",CHAR(34),TRIM(ElementData!BB18),CHAR(34),CHAR(13),CHAR(10))</f>
        <v xml:space="preserve">AnElement.Valence = "5"_x000D_
</v>
      </c>
      <c r="BE18" t="str">
        <f>CONCATENATE("AnElement.Crystal_Structure = ",CHAR(34),TRIM(ElementData!BC18),CHAR(34),CHAR(13),CHAR(10))</f>
        <v xml:space="preserve">AnElement.Crystal_Structure = "SimpleTriclinic"_x000D_
</v>
      </c>
      <c r="BF18" t="str">
        <f>CONCATENATE("AnElement.Lattice_Angles = ",CHAR(34),TRIM(ElementData!BD18),CHAR(34),CHAR(13),CHAR(10))</f>
        <v xml:space="preserve">AnElement.Lattice_Angles = "{1.25384453463272636806197944808221937334`5., 1.57725404502727563866593934748315930914`5., 1.24895761272714224524659311393045125774`5.}"_x000D_
</v>
      </c>
      <c r="BG18" t="str">
        <f>CONCATENATE("AnElement.Lattice_Constants = ",CHAR(34),TRIM(ElementData!BE18),CHAR(34),CHAR(13),CHAR(10))</f>
        <v xml:space="preserve">AnElement.Lattice_Constants = "{1145.`4., 550.3`4., 1126.1`5.}"_x000D_
</v>
      </c>
      <c r="BH18" t="str">
        <f>CONCATENATE("AnElement.Space_Group_Number = ",CHAR(34),TRIM(ElementData!BF18),CHAR(34),CHAR(13),CHAR(10))</f>
        <v xml:space="preserve">AnElement.Space_Group_Number = "2"_x000D_
</v>
      </c>
      <c r="BI18" t="str">
        <f>CONCATENATE("AnElement.Space_Group_Name = ",CHAR(34),TRIM(ElementData!BG18),CHAR(34),CHAR(13),CHAR(10))</f>
        <v xml:space="preserve">AnElement.Space_Group_Name = "P-1"_x000D_
</v>
      </c>
      <c r="BJ18" t="str">
        <f>CONCATENATE("AnElement.Atomic_Radius = ",CHAR(34),TRIM(ElementData!BH18),CHAR(34),CHAR(13),CHAR(10))</f>
        <v xml:space="preserve">AnElement.Atomic_Radius = "98"_x000D_
</v>
      </c>
      <c r="BK18" t="str">
        <f>CONCATENATE("AnElement.Covalent_Radius = ",CHAR(34),TRIM(ElementData!BI18),CHAR(34),CHAR(13),CHAR(10))</f>
        <v xml:space="preserve">AnElement.Covalent_Radius = "107"_x000D_
</v>
      </c>
      <c r="BL18" t="str">
        <f>CONCATENATE("AnElement.Electron_Configuration= ",CHAR(34),TRIM(ElementData!BJ18),CHAR(34),CHAR(13),CHAR(10))</f>
        <v xml:space="preserve">AnElement.Electron_Configuration= "{{2}, {2, 6}, {2, 3}}"_x000D_
</v>
      </c>
      <c r="BM18" t="str">
        <f>CONCATENATE("AnElement.Electron_Configuration_String = ",CHAR(34),TRIM(ElementData!BK18),CHAR(34),CHAR(13),CHAR(10))</f>
        <v xml:space="preserve">AnElement.Electron_Configuration_String = "Row[{"[Ne]", 3, Superscript["s", 2], 3, Superscript["p", 3]}]"_x000D_
</v>
      </c>
      <c r="BN18" t="str">
        <f>CONCATENATE("AnElement.Electron_Shell_Configuration = ",CHAR(34),TRIM(ElementData!BL18),CHAR(34),CHAR(13),CHAR(10))</f>
        <v xml:space="preserve">AnElement.Electron_Shell_Configuration = "{2, 8, 5}"_x000D_
</v>
      </c>
      <c r="BO18" t="str">
        <f>CONCATENATE("AnElement.Ionization_Energies = ",CHAR(34),TRIM(ElementData!BM18),CHAR(34),CHAR(13),CHAR(10))</f>
        <v xml:space="preserve">AnElement.Ionization_Energies = "{1011.8`5., 1907.`4., 2914.1`5., 4963.6`5., 6273.9`5., 21267.`5., 25431.`5., 29872.`5., 35905.`5., 40950.`5.}"_x000D_
</v>
      </c>
      <c r="BP18" t="str">
        <f>CONCATENATE("AnElement.Quantum_Numbers = ",CHAR(34),TRIM(ElementData!BN18),CHAR(34),CHAR(13),CHAR(10))</f>
        <v xml:space="preserve">AnElement.Quantum_Numbers = "Row[{Superscript["", 4], Subscript["S", InputForm[3/2]]}]"_x000D_
</v>
      </c>
      <c r="BQ18" t="str">
        <f>CONCATENATE("AnElement.Van_Der_Waals_Radius = ",CHAR(34),TRIM(ElementData!BO18),CHAR(34),CHAR(13),CHAR(10))</f>
        <v xml:space="preserve">AnElement.Van_Der_Waals_Radius = "180"_x000D_
</v>
      </c>
      <c r="BR18" t="str">
        <f>CONCATENATE("AnElement.Decay_Mode = ",CHAR(34),TRIM(ElementData!BP18),CHAR(34),CHAR(13),CHAR(10))</f>
        <v xml:space="preserve">AnElement.Decay_Mode = ""_x000D_
</v>
      </c>
      <c r="BS18" t="str">
        <f>CONCATENATE("AnElement.HalfLife = ",CHAR(34),TRIM(ElementData!BQ18),CHAR(34),CHAR(13),CHAR(10))</f>
        <v xml:space="preserve">AnElement.HalfLife = "Infinity"_x000D_
</v>
      </c>
      <c r="BT18" t="str">
        <f>CONCATENATE("AnElement.Isotope_Abundances = ",CHAR(34),TRIM(ElementData!BR18),CHAR(34),CHAR(13),CHAR(10))</f>
        <v xml:space="preserve">AnElement.Isotope_Abundances = "{{31, 1.`3.}}"_x000D_
</v>
      </c>
      <c r="BU18" t="str">
        <f>CONCATENATE("AnElement.Known_Isotopes = ",CHAR(34),TRIM(ElementData!BS18),CHAR(34),CHAR(13),CHAR(10))</f>
        <v xml:space="preserve">AnElement.Known_Isotopes = "{24, 25, 26, 27, 28, 29, 30, 31, 32, 33, 34, 35, 36, 37, 38, 39, 40, 41, 42, 43, 44, 45, 46}"_x000D_
</v>
      </c>
      <c r="BV18" t="str">
        <f>CONCATENATE("AnElement.Lifetime = ",CHAR(34),TRIM(ElementData!BT18),CHAR(34),CHAR(13),CHAR(10))</f>
        <v xml:space="preserve">AnElement.Lifetime = "Infinity"_x000D_
</v>
      </c>
      <c r="BW18" t="str">
        <f>CONCATENATE("AnElement.Neutron_Cross_Section = ",CHAR(34),TRIM(ElementData!BU18),CHAR(34),CHAR(13),CHAR(10))</f>
        <v xml:space="preserve">AnElement.Neutron_Cross_Section = "0.18"_x000D_
</v>
      </c>
      <c r="BX18" t="str">
        <f>CONCATENATE("AnElement.Neutron_Mass_Absorption = ",CHAR(34),TRIM(ElementData!BV18),CHAR(34),CHAR(13),CHAR(10))</f>
        <v xml:space="preserve">AnElement.Neutron_Mass_Absorption = "0.0002"_x000D_
</v>
      </c>
      <c r="BY18" t="str">
        <f>CONCATENATE("AnElement.Radioactive = ",CHAR(34),TRIM(ElementData!BW18),CHAR(34),CHAR(13),CHAR(10))</f>
        <v xml:space="preserve">AnElement.Radioactive = "FALSE"_x000D_
</v>
      </c>
      <c r="BZ18" t="str">
        <f>CONCATENATE("AnElement.Stable_Isotopes = ",CHAR(34),TRIM(ElementData!BX18),CHAR(34),CHAR(13),CHAR(10))</f>
        <v xml:space="preserve">AnElement.Stable_Isotopes = "{31}"_x000D_
</v>
      </c>
      <c r="CA18" t="str">
        <f>CONCATENATE("AnElement.Crust_Abundance = ",CHAR(34),TRIM(ElementData!BY18),CHAR(34),CHAR(13),CHAR(10))</f>
        <v xml:space="preserve">AnElement.Crust_Abundance = "0.00099"_x000D_
</v>
      </c>
      <c r="CB18" t="str">
        <f>CONCATENATE("AnElement.Human_Abundance = ",CHAR(34),TRIM(ElementData!BZ18),CHAR(34),CHAR(13),CHAR(10))</f>
        <v xml:space="preserve">AnElement.Human_Abundance = "0.011"_x000D_
</v>
      </c>
      <c r="CC18" t="str">
        <f>CONCATENATE("AnElement.Meteorite_Abundance = ",CHAR(34),TRIM(ElementData!CA18),CHAR(34),CHAR(13),CHAR(10))</f>
        <v xml:space="preserve">AnElement.Meteorite_Abundance = "0.0011"_x000D_
</v>
      </c>
      <c r="CD18" t="str">
        <f>CONCATENATE("AnElement.Ocean_Abundance = ",CHAR(34),TRIM(ElementData!CB18),CHAR(34),CHAR(13),CHAR(10))</f>
        <v xml:space="preserve">AnElement.Ocean_Abundance = "0.00000007"_x000D_
</v>
      </c>
      <c r="CE18" t="str">
        <f>CONCATENATE("AnElement.Solar_Abundance = ",CHAR(34),TRIM(ElementData!CC18),CHAR(34),CHAR(13),CHAR(10))</f>
        <v xml:space="preserve">AnElement.Solar_Abundance = "0.000007"_x000D_
</v>
      </c>
      <c r="CF18" t="str">
        <f>CONCATENATE("AnElement.Universe_Abundance = ",CHAR(34),TRIM(ElementData!CD18),CHAR(34),CHAR(13),CHAR(10))</f>
        <v xml:space="preserve">AnElement.Universe_Abundance = "0.000007"_x000D_
</v>
      </c>
      <c r="CG18" t="str">
        <f>CONCATENATE("AnElement.Radius_Empirical = ",CHAR(34),TRIM(ElementData!CE18),CHAR(34),CHAR(13),CHAR(10))</f>
        <v xml:space="preserve">AnElement.Radius_Empirical = "100"_x000D_
</v>
      </c>
      <c r="CH18" t="str">
        <f>CONCATENATE("AnElement.Radius_Calculated = ",CHAR(34),TRIM(ElementData!CF18),CHAR(34),CHAR(13),CHAR(10))</f>
        <v xml:space="preserve">AnElement.Radius_Calculated = "98"_x000D_
</v>
      </c>
      <c r="CI18" t="str">
        <f>CONCATENATE("AnElement.Radius_Van_Der_Waals = ",CHAR(34),TRIM(ElementData!CG18),CHAR(34),CHAR(13),CHAR(10))</f>
        <v xml:space="preserve">AnElement.Radius_Van_Der_Waals = "180"_x000D_
</v>
      </c>
      <c r="CJ18" t="str">
        <f>CONCATENATE("AnElement.Radius_Covalent_Single_Bond = ",CHAR(34),TRIM(ElementData!CH18),CHAR(34),CHAR(13),CHAR(10))</f>
        <v xml:space="preserve">AnElement.Radius_Covalent_Single_Bond = "106"_x000D_
</v>
      </c>
      <c r="CK18" t="str">
        <f>CONCATENATE("AnElement.Radius_Covalent_Triple_Bond = ",CHAR(34),TRIM(ElementData!CI18),CHAR(34),CHAR(13),CHAR(10))</f>
        <v xml:space="preserve">AnElement.Radius_Covalent_Triple_Bond = "94"_x000D_
</v>
      </c>
      <c r="CL18" t="str">
        <f>CONCATENATE("AnElement.Radius_Metallic = ",CHAR(34),TRIM(ElementData!CJ18),CHAR(34),CHAR(13),CHAR(10))</f>
        <v xml:space="preserve">AnElement.Radius_Metallic = ""_x000D_
</v>
      </c>
      <c r="CM18" t="str">
        <f t="shared" si="1"/>
        <v xml:space="preserve">List.add(AnElement)_x000D_
</v>
      </c>
    </row>
    <row r="19" spans="1:91" x14ac:dyDescent="0.25">
      <c r="A19" t="str">
        <f>CONCATENATE("Case ",ElementData!A19 - 1,CHAR(13),CHAR(10))</f>
        <v xml:space="preserve">Case 15_x000D_
</v>
      </c>
      <c r="B19" t="str">
        <f t="shared" si="0"/>
        <v xml:space="preserve">AnElement  =  new Element_x000D_
</v>
      </c>
      <c r="C19" t="str">
        <f>CONCATENATE("AnElement.Atomic_Number = ",ElementData!A19,CHAR(13),CHAR(10))</f>
        <v xml:space="preserve">AnElement.Atomic_Number = 16_x000D_
</v>
      </c>
      <c r="D19" t="str">
        <f>CONCATENATE("AnElement.Name = ",CHAR(34),TRIM(ElementData!B19),CHAR(34),CHAR(13),CHAR(10))</f>
        <v xml:space="preserve">AnElement.Name = "Sulfur"_x000D_
</v>
      </c>
      <c r="E19" t="str">
        <f>CONCATENATE("AnElement.Symbol = ",CHAR(34),TRIM(ElementData!C19),CHAR(34),CHAR(13),CHAR(10))</f>
        <v xml:space="preserve">AnElement.Symbol = "S"_x000D_
</v>
      </c>
      <c r="F19" t="str">
        <f>CONCATENATE("AnElement.Allotrope_Names = ",CHAR(34),TRIM(ElementData!D19),CHAR(34),CHAR(13),CHAR(10))</f>
        <v xml:space="preserve">AnElement.Allotrope_Names = "RhombicSulphur, MonoclinicSulphur, AmorphousSulphur"_x000D_
</v>
      </c>
      <c r="G19" t="str">
        <f>CONCATENATE("AnElement.Alternate_Names = ",CHAR(34),TRIM(ElementData!E19),CHAR(34),CHAR(13),CHAR(10))</f>
        <v xml:space="preserve">AnElement.Alternate_Names = "sulphur"_x000D_
</v>
      </c>
      <c r="H19" t="str">
        <f>CONCATENATE("AnElement.CAS_Number = ",CHAR(34),TRIM(ElementData!F19),CHAR(34),CHAR(13),CHAR(10))</f>
        <v xml:space="preserve">AnElement.CAS_Number = "CAS7704-34-9"_x000D_
</v>
      </c>
      <c r="I19" t="str">
        <f>CONCATENATE("AnElement.Icon_Color = ",CHAR(34),TRIM(ElementData!G19),CHAR(34),CHAR(13),CHAR(10))</f>
        <v xml:space="preserve">AnElement.Icon_Color = "0.90443, 0.97015, 0.13504"_x000D_
</v>
      </c>
      <c r="J19" t="str">
        <f>CONCATENATE("AnElement.Block = ",CHAR(34),TRIM(ElementData!H19),CHAR(34),CHAR(13),CHAR(10))</f>
        <v xml:space="preserve">AnElement.Block = "p"_x000D_
</v>
      </c>
      <c r="K19" t="str">
        <f>CONCATENATE("AnElement.Group = ",CHAR(34),TRIM(ElementData!I19),CHAR(34),CHAR(13),CHAR(10))</f>
        <v xml:space="preserve">AnElement.Group = "16"_x000D_
</v>
      </c>
      <c r="L19" t="str">
        <f>CONCATENATE("AnElement.Period = ",CHAR(34),TRIM(ElementData!J19),CHAR(34),CHAR(13),CHAR(10))</f>
        <v xml:space="preserve">AnElement.Period = "3"_x000D_
</v>
      </c>
      <c r="M19" t="str">
        <f>CONCATENATE("AnElement.Series = ",CHAR(34),TRIM(ElementData!K19),CHAR(34),CHAR(13),CHAR(10))</f>
        <v xml:space="preserve">AnElement.Series = "Chalcogen"_x000D_
</v>
      </c>
      <c r="N19" t="str">
        <f>CONCATENATE("AnElement.Atomic_Weight = ",CHAR(34),TRIM(ElementData!L19),CHAR(34),CHAR(13),CHAR(10))</f>
        <v xml:space="preserve">AnElement.Atomic_Weight = "32.065"_x000D_
</v>
      </c>
      <c r="O19" t="str">
        <f>CONCATENATE("AnElement.Brinell_Hardness = ",CHAR(34),TRIM(ElementData!M19),CHAR(34),CHAR(13),CHAR(10))</f>
        <v xml:space="preserve">AnElement.Brinell_Hardness = ""_x000D_
</v>
      </c>
      <c r="P19" t="str">
        <f>CONCATENATE("AnElement.Bulk_Modulus = ",CHAR(34),TRIM(ElementData!N19),CHAR(34),CHAR(13),CHAR(10))</f>
        <v xml:space="preserve">AnElement.Bulk_Modulus = "7.7"_x000D_
</v>
      </c>
      <c r="Q19" t="str">
        <f>CONCATENATE("AnElement.Density = ",CHAR(34),TRIM(ElementData!O19),CHAR(34),CHAR(13),CHAR(10))</f>
        <v xml:space="preserve">AnElement.Density = "1960"_x000D_
</v>
      </c>
      <c r="R19" t="str">
        <f>CONCATENATE("AnElement.Liquid_Density = ",CHAR(34),TRIM(ElementData!P19),CHAR(34),CHAR(13),CHAR(10))</f>
        <v xml:space="preserve">AnElement.Liquid_Density = "1819"_x000D_
</v>
      </c>
      <c r="S19" t="str">
        <f>CONCATENATE("AnElement.Mohs_Hardness = ",CHAR(34),TRIM(ElementData!Q19),CHAR(34),CHAR(13),CHAR(10))</f>
        <v xml:space="preserve">AnElement.Mohs_Hardness = "2"_x000D_
</v>
      </c>
      <c r="T19" t="str">
        <f>CONCATENATE("AnElement.Molar_Volume = ",CHAR(34),TRIM(ElementData!R19),CHAR(34),CHAR(13),CHAR(10))</f>
        <v xml:space="preserve">AnElement.Molar_Volume = "0.000016359693877551"_x000D_
</v>
      </c>
      <c r="U19" t="str">
        <f>CONCATENATE("AnElement.Poission_Ratio = ",CHAR(34),TRIM(ElementData!S19),CHAR(34),CHAR(13),CHAR(10))</f>
        <v xml:space="preserve">AnElement.Poission_Ratio = ""_x000D_
</v>
      </c>
      <c r="V19" t="str">
        <f>CONCATENATE("AnElement.Shear_Modulus = ",CHAR(34),TRIM(ElementData!T19),CHAR(34),CHAR(13),CHAR(10))</f>
        <v xml:space="preserve">AnElement.Shear_Modulus = ""_x000D_
</v>
      </c>
      <c r="W19" t="str">
        <f>CONCATENATE("AnElement.Sound_Speed = ",CHAR(34),TRIM(ElementData!U19),CHAR(34),CHAR(13),CHAR(10))</f>
        <v xml:space="preserve">AnElement.Sound_Speed = ""_x000D_
</v>
      </c>
      <c r="X19" t="str">
        <f>CONCATENATE("AnElement.Thermal_Conductivity = ",CHAR(34),TRIM(ElementData!V19),CHAR(34),CHAR(13),CHAR(10))</f>
        <v xml:space="preserve">AnElement.Thermal_Conductivity = "0.205"_x000D_
</v>
      </c>
      <c r="Y19" t="str">
        <f>CONCATENATE("AnElement.Thermal_Expansion = ",CHAR(34),TRIM(ElementData!W19),CHAR(34),CHAR(13),CHAR(10))</f>
        <v xml:space="preserve">AnElement.Thermal_Expansion = ""_x000D_
</v>
      </c>
      <c r="Z19" t="str">
        <f>CONCATENATE("AnElement.Vickers_Hardness = ",CHAR(34),TRIM(ElementData!X19),CHAR(34),CHAR(13),CHAR(10))</f>
        <v xml:space="preserve">AnElement.Vickers_Hardness = ""_x000D_
</v>
      </c>
      <c r="AA19" t="str">
        <f>CONCATENATE("AnElement.Young_Modulus = ",CHAR(34),TRIM(ElementData!Y19),CHAR(34),CHAR(13),CHAR(10))</f>
        <v xml:space="preserve">AnElement.Young_Modulus = ""_x000D_
</v>
      </c>
      <c r="AB19" t="str">
        <f>CONCATENATE("AnElement.Absolute_Boiling_Point = ",CHAR(34),TRIM(ElementData!Z19),CHAR(34),CHAR(13),CHAR(10))</f>
        <v xml:space="preserve">AnElement.Absolute_Boiling_Point = "717.87"_x000D_
</v>
      </c>
      <c r="AC19" t="str">
        <f>CONCATENATE("AnElement.Absolute_Melting_Point = ",CHAR(34),TRIM(ElementData!AA19),CHAR(34),CHAR(13),CHAR(10))</f>
        <v xml:space="preserve">AnElement.Absolute_Melting_Point = "388.36"_x000D_
</v>
      </c>
      <c r="AD19" t="str">
        <f>CONCATENATE("AnElement.Adiabatic_Index = ",CHAR(34),TRIM(ElementData!AB19),CHAR(34),CHAR(13),CHAR(10))</f>
        <v xml:space="preserve">AnElement.Adiabatic_Index = ""_x000D_
</v>
      </c>
      <c r="AE19" t="str">
        <f>CONCATENATE("AnElement.Boiling_Point = ",CHAR(34),TRIM(ElementData!AC19),CHAR(34),CHAR(13),CHAR(10))</f>
        <v xml:space="preserve">AnElement.Boiling_Point = "444.72"_x000D_
</v>
      </c>
      <c r="AF19" t="str">
        <f>CONCATENATE("AnElement.Critical_Pressure = ",CHAR(34),TRIM(ElementData!AD19),CHAR(34),CHAR(13),CHAR(10))</f>
        <v xml:space="preserve">AnElement.Critical_Pressure = "20.7"_x000D_
</v>
      </c>
      <c r="AG19" t="str">
        <f>CONCATENATE("AnElement.Critical_Temperature = ",CHAR(34),TRIM(ElementData!AE19),CHAR(34),CHAR(13),CHAR(10))</f>
        <v xml:space="preserve">AnElement.Critical_Temperature = "1314"_x000D_
</v>
      </c>
      <c r="AH19" t="str">
        <f>CONCATENATE("AnElement.Curie_Point = ",CHAR(34),TRIM(ElementData!AF19),CHAR(34),CHAR(13),CHAR(10))</f>
        <v xml:space="preserve">AnElement.Curie_Point = ""_x000D_
</v>
      </c>
      <c r="AI19" t="str">
        <f>CONCATENATE("AnElement.Fusion_Heat = ",CHAR(34),TRIM(ElementData!AG19),CHAR(34),CHAR(13),CHAR(10))</f>
        <v xml:space="preserve">AnElement.Fusion_Heat = "1.73"_x000D_
</v>
      </c>
      <c r="AJ19" t="str">
        <f>CONCATENATE("AnElement.Melting_Point = ",CHAR(34),TRIM(ElementData!AH19),CHAR(34),CHAR(13),CHAR(10))</f>
        <v xml:space="preserve">AnElement.Melting_Point = "115.21"_x000D_
</v>
      </c>
      <c r="AK19" t="str">
        <f>CONCATENATE("AnElement.Neel_Point = ",CHAR(34),TRIM(ElementData!AI19),CHAR(34),CHAR(13),CHAR(10))</f>
        <v xml:space="preserve">AnElement.Neel_Point = ""_x000D_
</v>
      </c>
      <c r="AL19" t="str">
        <f>CONCATENATE("AnElement.Phase = ",CHAR(34),TRIM(ElementData!AJ19),CHAR(34),CHAR(13),CHAR(10))</f>
        <v xml:space="preserve">AnElement.Phase = "Solid"_x000D_
</v>
      </c>
      <c r="AM19" t="str">
        <f>CONCATENATE("AnElement.Specific_Heat = ",CHAR(34),TRIM(ElementData!AL19),CHAR(34),CHAR(13),CHAR(10))</f>
        <v xml:space="preserve">AnElement.Specific_Heat = ""_x000D_
</v>
      </c>
      <c r="AN19" t="str">
        <f>CONCATENATE("AnElement.Superconducting_Point = ",CHAR(34),TRIM(ElementData!AL19),CHAR(34),CHAR(13),CHAR(10))</f>
        <v xml:space="preserve">AnElement.Superconducting_Point = ""_x000D_
</v>
      </c>
      <c r="AO19" t="str">
        <f>CONCATENATE("AnElement.Vaporization_Heat = ",CHAR(34),TRIM(ElementData!AM19),CHAR(34),CHAR(13),CHAR(10))</f>
        <v xml:space="preserve">AnElement.Vaporization_Heat = "9.8"_x000D_
</v>
      </c>
      <c r="AP19" t="str">
        <f>CONCATENATE("AnElement.Color = ",CHAR(34),TRIM(ElementData!AN19),CHAR(34),CHAR(13),CHAR(10))</f>
        <v xml:space="preserve">AnElement.Color = "Yellow"_x000D_
</v>
      </c>
      <c r="AQ19" t="str">
        <f>CONCATENATE("AnElement.Electrical_Conductivity = ",CHAR(34),TRIM(ElementData!AO19),CHAR(34),CHAR(13),CHAR(10))</f>
        <v xml:space="preserve">AnElement.Electrical_Conductivity = "0.000000000000001"_x000D_
</v>
      </c>
      <c r="AR19" t="str">
        <f>CONCATENATE("AnElement.Electrical_Type = ",CHAR(34),TRIM(ElementData!AP19),CHAR(34),CHAR(13),CHAR(10))</f>
        <v xml:space="preserve">AnElement.Electrical_Type = "Insulator"_x000D_
</v>
      </c>
      <c r="AS19" t="str">
        <f>CONCATENATE("AnElement.Magnetic_Type = ",CHAR(34),TRIM(ElementData!AQ19),CHAR(34),CHAR(13),CHAR(10))</f>
        <v xml:space="preserve">AnElement.Magnetic_Type = "Diamagnetic"_x000D_
</v>
      </c>
      <c r="AT19" t="str">
        <f>CONCATENATE("AnElement.Mass_Magnetic_Susceptibility = ",CHAR(34),TRIM(ElementData!AR19),CHAR(34),CHAR(13),CHAR(10))</f>
        <v xml:space="preserve">AnElement.Mass_Magnetic_Susceptibility = "-0.0000000062"_x000D_
</v>
      </c>
      <c r="AU19" t="str">
        <f>CONCATENATE("AnElement.Molar_Magnetic_Susceptibility = ",CHAR(34),TRIM(ElementData!AS19),CHAR(34),CHAR(13),CHAR(10))</f>
        <v xml:space="preserve">AnElement.Molar_Magnetic_Susceptibility = "-0.000000000199"_x000D_
</v>
      </c>
      <c r="AV19" t="str">
        <f>CONCATENATE("AnElement.Refractive_Index = ",CHAR(34),TRIM(ElementData!AT19),CHAR(34),CHAR(13),CHAR(10))</f>
        <v xml:space="preserve">AnElement.Refractive_Index = "1.001111"_x000D_
</v>
      </c>
      <c r="AW19" t="str">
        <f>CONCATENATE("AnElement.Resistivity = ",CHAR(34),TRIM(ElementData!AU19),CHAR(34),CHAR(13),CHAR(10))</f>
        <v xml:space="preserve">AnElement.Resistivity = "1000000000000000"_x000D_
</v>
      </c>
      <c r="AX19" t="str">
        <f>CONCATENATE("AnElement.Volume_Magnetic_Susceptibility = ",CHAR(34),TRIM(ElementData!AV19),CHAR(34),CHAR(13),CHAR(10))</f>
        <v xml:space="preserve">AnElement.Volume_Magnetic_Susceptibility = "-0.0000122"_x000D_
</v>
      </c>
      <c r="AY19" t="str">
        <f>CONCATENATE("AnElement.Allotropic_Multiplicities = ",CHAR(34),TRIM(ElementData!AW19),CHAR(34),CHAR(13),CHAR(10))</f>
        <v xml:space="preserve">AnElement.Allotropic_Multiplicities = "6, 7, 8, 9, 10, 12, 18"_x000D_
</v>
      </c>
      <c r="AZ19" t="str">
        <f>CONCATENATE("AnElement.Common_Compound_Names = ",CHAR(34),TRIM(ElementData!AX19),CHAR(34),CHAR(13),CHAR(10))</f>
        <v xml:space="preserve">AnElement.Common_Compound_Names = "Sulfur32, MixedSulfur, Sulfur34, HydrogenSulfide, DeuteriumSulfide, BerylliumSulfide, LithiumSulfide, SodiumThiomethoxide, Methanethiol, AmmoniumBisulfide, SodiumBisulfide, IsothiocyanicAcid, CarbonylSulfide, EthyleneSulfide, CarbonylSulfide13C1, DimethylSulfide, Ethanethiol, SulfurDioxide, Disulfur, Dimethylsulfide(1,1,1)D3, AmmoniumSulfide, DeuteratedDimethylsulfide, CalciumSulfide, BoraneDimethylSulfide, MethylIsothiocyanate, MethylThiocyanate, PotassiumPolysulfide, SodiumHydrosulfideHydrate, 2Propene1Thiol, TrimethyleneSulfide, PropyleneSulfide, CalciumPolysulfide, Thioacetamide, ThioaceticAcid, Thiourea, AmmoniumThiocyanate, CarbonDisulfide, EthylMethylSulfide, 2Propanethiol, 1Propanethiol, Thiourea13C1, CarbonDisulfide13C1, Thiourea15N2, DimethylSulfoxide, 2Mercaptoethanol, SodiumSulfide, Thiourea13C1,15N2, SulfurTrioxide, DimethylSulfoxide13C2, DeuteratedThiourea, DeuteratedAmmoniumThiocyanate, SodiumThiocyanate, SulfurousAcid, VanadiumSulfide, LithiumThiocyanateHydrate, SodiumEthanethiolate, Thiophene, DeuteratedDimethylSulfoxide, Thiazole, ManganeseIISulfide, MethylthioAcetonitrile, EthylThiocyanate, EthylIsothiocyanate, IronIISulfide, EthylVinylSulfide, Tetrahydrothiophene, AllylMethylSulfide, Thiazolidine, N,NDimethylthioformamide, 2Thienyllithium, MethylThioacetate, NMethylthiourea, 1MethylthioPropane, 2Butanethiol, DiethylSulfide, 2Methyl2Propanethiol, 2Methyl1Propanethiol, 1Butanethiol, CobaltousSulfide, Thiosemicarbazide, 2MethylthioEthylamine, AmmoniumThioglycolate, ThioglycolicAcid, 2MethylthioEthanol, 1Mercapto2Propanol, 3Mercapto1Propanol, SiliconDisulfide, DimethylSulfone, DimethylDisulfide, 1,2Ethanedithiol, Methanesulfonamide, CopperIISulfide, GumArabic, Formaldehydesulfoxylate, MethanesulfonicAcid, Sulfamide, Trisulfur, ChloromethylMethylSulfide, SulfamicAcid, PotassiumThiocyanate, ZincSulfide, SulfuricAcid, MethanesulfonylFluoride, 2Methylthiophene, 3Methylthiophene, PotassiumThiocyanate13C1, PotassiumThiocyanate15N1, CyclopropylIsothiocyanate, 4Methylthiazole, 5Methylthiazole, AllylIsothiocyanate, PotassiumThiocyanate13C1,15N1, FluorosulfonicAcid, DeuteratedSulfuricAcidDeuteriumOxide, 2,5HThiophenone, CyanoNMethylthioformamide, 2Aminothiazole, 2Cyanothioacetamide, 2Mercaptoimidazole, DeuteratedDimethylSulfone, DeuteratedDimethylDisulfide, AcetylIsothiocyanate, 2,4DimethoxybenzylIsocyanate, 5Amino1,2,4Thiadiazole, 1H1,2,4Triazole3Thiol, 2Amino1,3,4Thiadiazole, PropylIsothiocyanate, IsopropylIsothiocyanate, 2Methyl2Thiazoline, SulfurylFluoride, GammaThiobutyrolactone, 4,5Dihydro3,2HThiophenone, 2Aminothiazoline, 2Imidazolidinethione, PentamethyleneSulfide, AllylEthylSulfide, CyclopentylMercaptan, SulfurDichloride, SodiumMethanesulfinate, 2Oxazolidinethione, Thiomorpholine, SodiumBisulfite, 1Methylthio2Propanone, 1,4Thioxane, 3MethylthioPropionaldehyde, Tetrahydrothiophene1Oxide, EthylThioacetate, 3Mercapto2Butanone, NEthylthiourea, N,NDimethylthiourea, 2Methyl2Butanethiol, ButylMethylSulfide, EthylNPropylSulfide, SecButylMethylSulfide, 3Methyl1Butanethiol, 2Methyl1Butanethiol, TertButylMethylSulfide, 3Methyl2Butanethiol, 2Pentanethiol, 1Pentanethiol, GermaniumIISulfide, BerylliumSulfate, 4Methyl3Thiosemicarbazide, 2Methyl3Thiosemicarbazide, 2EthylthioEthylamine, 3MethylthioPropylamine, MethylThioglycolate, MethylVinylSulfone, MethylthioAceticAcid, ThiolacticAcid, 3MercaptopropionicAcid, Thiocarbohydrazide, 3Mercapto2Butanol, 3Methylthio1Propanol, 4Mercapto1Butanol, 2Mercapto3Butanol, Ethyl2HydroxyethylSulfide, 1,3Dithiolane, ChloromethylThiocyanate, SulfurTetrafluoride, EthyleneSulfite, FormamidinesulfinicAcid, 3Mercapto1,2Propanediol, 3Ethynylthiophene, YeastLyticEnzyme, BisMethylthioMethane, 1,3Propanedithiol, ChloroboraneMethylSulfideComplex, 2Thiophenecarbonitrile, 3Thiophenecarbonitrile, LithiumSulfate, EthylenesulfonylFluoride, DimethylSulfite, MethylMethanesulfonate, EthanesulfonicAcid, MethanesulfonylHydrazide, 4Thiazolecarbonitrile, Thiophenol, MethylChlorothiolformate, 2ChloroethylMethylSulfide, 3Chloro1Propanethiol, SeleniumMonosulfide, AminomethanesulfonicAcid, MethylsulfamicAcid, 4Mercaptopyridine, 2Mercaptopyridine, TitaniumIVSulfide, 3Thiophenecarboxaldehyde, 2Thiophenecarboxaldehyde, 2Mercaptopyrimidine, Sodium2Methyl2Propanethiolate, 2,3Dimethylthiophene, 2Ethylthiophene, 2,5Dimethylthiophene, HydroxylamineOSulfonicAcid, 2Thiazolecarboxaldehyde, 5Thiazolecarboxaldehyde, 4,5Dimethylthiazole, 2Thiophenemethylamine, MethallylIsothiocyanate, 2,4Dimethylthiazole, SodiumThioglycolate, AmmoniumSulfamate, 2Methoxythiophene, 3Thiophenemethanol, 3Methoxythiophene, 2Methyl3Furanthiol, 2Thiophenemethanol, 2Furanmethanethiol, 2Mercapto1Methylimidazole, 2Amino5Methylthiazole, 2,5Dimethyl1,3,4Thiadiazole, 2Amino4Methylthiazole, PotassiumThioacetate, DiallylSulfide, CyclohexeneSulfide, MethanesulfonylChloride, Thiophosgene, AmmoniumHydrogensulfate, 2Methoxy1,3Thiazole, 4Methyl4H1,2,4Triazole3Thiol, 2Amino5Methyl1,3,4Thiadiazole, NButylThiocyanate, IsobutylIsothiocyanate, TertButylIsothiocyanate, ButylIsothiocyanate, 2,2,2Trifluoroethanethiol, AmmoniumSulfite, 2Thiohydantoin, Pseudothiohydantoin, 3Amino1,2,4Triazole5Thiol, 5Mercapto1Methyltetrazole, 5Methylthio1HTetrazole, Tetrahydro4HThiopyran4One, 2Methyltetrahydrothiophen3One, NAllylthiourea, 3,4,5,6Tetrahydro2Pyrimidinethiol, 2Thiophenethiol, AllylPropylSulfide, Cyclohexanethiol, ChlorosulfonicAcid, LithiumThiophenolate, 2,4Thiazolidinedione, 2MethoxyethylIsothiocyanate, Rongalite, SodiumMethanesulfonate, DivinylSulfone, ButadieneSulfone, Acetylthiourea, GuanidineThiocyanate, 2Imino4Thiobiuret, ThiopivalicAcid, SEthylThiopropionate, EthylthioAcetone, PropylThioacetate, 3Methylthio2Butanone, SMethylThiobutanoate, Tetrahydrothiopyran4Ol, 3MethylthioButanal, 4Methylthio2Butanone, 2Methyl3Tetrahydrofuranthiol, Trimethylthiourea, NPropylthiourea, Isopropylthiourea, IsopropylNPropylSulfide, TertButylEthylSulfide, 1EthylthioButane, 1Hexanethiol, DipropylSulfide, IsopropylSulfide, SulfurylChlorideFluoride, 2Chlorothiophene, 3Chlorothiophene, ThionylChloride, MethylsulfonylAcetonitrile, NAcetylcysteamine, 2,4Dimethyl3Thiosemicarbazide, 4,4Dimethyl3Thiosemicarbazide, 4Ethyl3Thiosemicarbazide, 2Thiazoline2Thiol, StrontiumSulfide, Pyrite, SodiumBisulfate, EthylthioAceticAcid, 3MethylthioPropionicAcid, Methyl3Mercaptopropionate, EthylVinylSulfone, MethylmethylthioAcetate, Sulfolane, EthylThioglycolate, Dithiooxamide, 2HydroxyethylIsopropylSulfide, 2HydroxyethylNPropylSulfide, 3EthylthioPropanol, 4Methylthio1Butanol, 3Mercapto3Methylbutan1Ol, 1,3Dithiane, EthylDithioacetate, 1,4Dithiane, TrimethylMethylthioSilane, MagnesiumSulfate, LCysteine, Cyclopropanesulfonamide, DLCysteine, RPlus2Methyl2Propanesulfinamide, SMinus2Methyl2Propanesulfinamide, 2Methyl2Propanesulfinamide, 2ChloroethylThiocyanate, 2ChloroethylIsothiocyanate, 1,3Propanesultone, ButadieneSulfone(2,5)D4, 3Methylthiopropane1,2Diol, 2,2Thiodiethanol, EthylSulfone, S,SDimethylDithiocarbonate, 2,3Butanedithiol, MethylPropylDisulfide, 1,4Butanedithiol, 1,3Butanedithiol, DiethylDisulfide, CopperIThiocyanate, 3Methylthiophene2Carbonitrile, 2Thiopheneacetonitrile, 3Thiopheneacetonitrile, DimethylthiocarbamoylChloride, 1,3,2Dioxathiolane2,2Dioxide, 1PropanesulfonicAcid, EthylMethanesulfonate, 2MethylsulfonylEthanol, 4Methylthiazole2Carbonitrile, 2Aminothiophene3Carbonitrile, BenzylMercaptan, Thioanisole, 2Methylbenzenethiol, 3Methylbenzenethiol, 4Methylbenzenethiol, Dimercaprol, MethylsulfinylMethylthioMethane, SEthylChlorothioformate, 2ChloroethylEthylSulfide, DimethylThiophosphonate, Taurine, 2Aminothiophenol, 3Aminothiophenol, 4Methyl5Vinylthiazole, 4Aminothiophenol, 2Mercapto6Methylpyridine, SodiumSulfite, EthylSulfate, DimethylSulfate, Taurine15N1, 3Methyl2Thiophenecarboxaldehyde, 3Acetylthiophene, 4Mercaptophenol, 2Mercaptophenol, 3Mercaptophenol, 2Acetylthiophene, 5Methyl2Thiophenecarboxaldehyde, 2MethylthioPyrazine, SMethylMethanethiosulfonate, 2Propylthiophene, DimethylTrisulfide, MethoxycarbonylsulfenylChloride, NitrosylsulfuricAcid, 2Mercaptopyridin3Ol, 2Thiophenecarboxamide, 2MercaptopyridineNOxide, 2Acetylthiazole, 3Thiophenecarboxamide, 4Methylthiazole5Carboxaldehyde, 4Methyl2Thiazolecarboxaldehyde, 2Thiocytosine, 2Propylthiazole, CyclopentylIsothiocyanate, 2,4,5Trimethylthiazole, 2Thiopheneethylamine, 2Ethyl4Methylthiazole, 2ThienylboronicAcid, 3ThienylboronicAcid, LithiumSulfateMonohydrate, DimethylSulfate13C2, 3ThiophenecarboxylicAcid, 2ThiophenecarboxylicAcid, 2Thiouracil, 4Thiouracil, 2Aminothiazole5Carboxaldehyde, 2Fluorothiophenol, 3Fluorothiophenol, 4Fluorothiophenol, 2,5Dimethyl3Furanthiol, 3Thiopheneethanol, FurfurylMethylSulfide, 2Thiopheneethanol, 2Methyl3Methylthiofuran, EthanesulfonylChloride, TrimethylsulfoxoniumChloride, 4ThiazolecarboxylicAcid, 2Nitrothiophene, Goitrin, 3AcetylthioPropionitrile, 2Ethoxythiazole, 2Acetyl2Thiazoline, 2Ethylamino1,3,4Thiadiazole, 2Amino5Ethyl1,3,4Thiadiazole, SMethylNCyanoNMethylcarbamimidothioate, NPentylIsothiocyanate, NButylthioAcetonitrile, BoronTrifluorideMethylSulfideComplex, VinylsulfonicAcidSodiumSalt, PolyVinylsulfonicAcidSodiumSalt, DihydraziniumSulfate, HydrazineSulfateSalt, 3Amino5Methylthio1H1,2,4Triazole, 5Ethylthio1HTetrazole, MethyleneDithiocyanate, AllylThiopropionate, 2Thiophenemethanethiol, 2MethylthioThiophene, CyclohexylMethylSulfide, ChlorocarbonylsulfenylChloride, Methyl2Isothiocyanatoacetate, EthoxycarbonylIsothiocyanate, 3MethoxypropylIsothiocyanate, AcetoneThiosemicarbazone, 4Allyl3Thiosemicarbazide, 2Methylthio1,3Thiazole, TrimethylsilylIsothiocyanate, HydrazineSulfate15N2, ThiodiglycolicAnhydride, AmmoniumSulfate, SodiumThiophenolate, DeuteratedDimethylSulfate, 3Methylsulfolene, 5Methyl1,3,4Thiadiazole2Thiol, SNButylThioacetate, STertButylThioacetate, NButylthiourea, Tetramethylthiourea, N,NDiethylthiourea, ButylPropylSulfide, 1Heptanethiol, 2Chloro3Methylthiophene, DimethylaminoSulfurTrifluoride, EthylThiooxamate, Thiazolidine2CarboxylicAcid, 2AcetylthioAcetamide, L4ThiazolidinecarboxylicAcid, 1AcetylThiosemicarbazide, Rhodanine, 5Amino1,3,4Thiadiazole2Thiol, OximePropionaldehyde,2Methyl2Methylthio, 2Methylthio2Thiazoline, 2ButylaminoEthanethiol, FormaldehydeSodiumBisulfiteAdduct, MethylSulfateSodiumSalt, AmmoniumSulfate15N2, 3,4Epoxytetrahydrothiophene1,1Dioxide, AmmoniumSulfiteMonohydrate, Methyl3methylthioPropionate, EthylmethylthioAcetate, Ethyl3Mercaptopropionate, Ethyl2Mercaptopropionate, Thianaphthene, 3Mercapto1Hexanol, 6Mercapto1Hexanol, VinyleneTrithiocarbonate, 2Methyl1,3Dithiane, 2TrimethylsilylEthanethiol, EthylthioTrimethylsilane, SulfurylChloride, SulfurMonochloride, SMethylLCysteine, Benzothiazole, PhenylIsothiocyanate, 2,4Dithiobiuret, SMinusMethioninol, CalciumSulfate, PotassiumBisulfate, 4,4Dioxide1,4Oxathiane, 4,5Dimethyl1,3,2Dioxathiolane2Oxide, MethylMethylsulfinylAcetate, Methanesulfonylacetone, 1,4ButaneSultone, 3PyridylIsothiocyanate, 2,1,3Benzothiadiazole, 3Ethylthiopropane1,2Diol, MethylthioAcetaldehydeDimethylAcetal, PhenylVinylSulfide, RPlusMethioninol, EthyleneTrithiocarbonate, 1,3BisMethylthioPropane, 1,5Pentanedithiol, N,NDimethylethanesulphonamide, Thiobenzamide, 2IminothiolaneHydrochloride, SodiumBisulfateMonohydrate, 1,3PropanediolCyclicSulfate, 1Cyano3MethylisothioureaSodiumSalt, IsopropylEsterMethanesulfonicAcid, 1ButanesulfonicAcid, DiethylSulfite, ThiobenzoicAcid, 4Pyridinecarbothioamide, Thionicotinamide, 4MethylbenzylMercaptan, 2MethylbenzylMercaptan, BenzylMethylSulfide, 2Phenylethanethiol, 3,4Dimethylbenzenethiol, 2,4Dimethylbenzenethiol, 2,5Dimethylbenzenethiol, MethylPTolylSulfide, EthylPhenylSulfide, 2,6Dimethylbenzenethiol, 2Ethylbenzenethiol, 3,5Dimethylbenzenethiol, 2MercaptoethylEther, DimethylTrithiocarbonate, 1,3,5Trithiane, MagnesiumSulfateMonohydrate, PalladiumIISulfide, SPropylChlorothioformate, SIsopropylChlorothioformate, 2Amino2ThiazolineHydrochloride, PotassiumFluorosulfate, Methyltaurine, SulfurTrioxideTrimethylamineComplex, 3Amino1PropanesulfonicAcid, FurfurylIsothiocyanate, NThionylaniline, 3MethylthioAniline, 2MethylthioAniline, 4MethylthioAniline, SulfoaceticAcid, OEthylMethylphosphonothioate, 2,3Thiophenedicarboxaldehyde, 2,5Thiophenedicarboxaldehyde, DeuteratedAmmoniumSulfate, 2MethylthioPhenol, 4Methoxythiophenol, 3Methoxythiophenol, 2Methoxythiophenol, 2Acetyl3Methylthiophene, MethylPhenylSulfoxide, 2MercaptobenzylAlcohol, 5Ethyl2Thiophenecarboxaldehyde, 2Acetyl5Methylthiophene, 4MethylmercaptoPhenol, 2Acetyl4Methylthiophene, 4,5Dimethylthiophene2Carboxaldehyde, 1,2Thienyl1Propanone, Thiodipropionitrile, 4,6Dimethyl2Pyrimidinethiol, 2Methyl3MethylthioPyrazine, 4Methyl2MethylthioPyrimidine, Pyrazineethanethiol, 2NButylthiophene, 3Butylthiophene, CyclopropanesulfonylChloride, TertButylsulfinylChloride, Methamidophos, 2AminoethylHydrogenSulfate, 2,4Dimethylthiazole5Carboxaldehyde, 2Acetyl4Methylthiazole, 2Isobutylthiazole, N,NDimethylthiophene2Methylamine, 2Ethyl4,5Dimethyl1,3Thiazole, 2,1MethylpropylThiazole, 2Isopropyl4Methylthiazole, CyclohexylIsothiocyanate, ChlorosulfonylIsocyanate, 2EthylthioEthylamineHydrochloride, 2DimethylaminoEthanethiolHydrochloride, 5Methyl2ThiopheneboronicAcid, 4Methyl3ThiopheneboronicAcid, SodiumSulfate, SodiumMercaptopyruvate, 2ThiopheneaceticAcid, 3ThiopheneaceticAcid, 3Methyl2ThiophenecarboxylicAcid, 3,4Ethylenedioxythiophene, 4Methylthiophene2CarboxylicAcid, Methyl3Thiophenecarboxylate, 2FuranmethanethiolFormate, Methyl2Thiofuroate, 5Methyl2ThiophenecarboxylicAcid, 2Thiothymine, 5Acetamidothiazole, 3Aminothiophene2Carboxamide, 2ThiophenecarboxylicAcidHydrazide, 4Hydroxy2Mercapto6Methylpyrimidine, 4,6Diamino2,1HPyrimidinethione, 4Fluorothioanisole, 4FluorobenzylMercaptan, 2Fluorothioanisole, Poly1,4PhenyleneSulfide, Benzene1,3Dithiol, Benzene1,2Dithiol, 2PropanesulfonylChloride, 1PropanesulfonylChloride, SeleniumDisulfide, IsethionicAcidAmmoniumSalt, 4Methyl5ThiazolecarboxylicAcid, 6Aza2Thiothymine, 2TetrahydrofurfurylIsothiocyanate, 4Methyl5Thiazoleethanol, Thiophene2Thiocarboxamide, HexylIsothiocyanate, 4,5Dimethyl2Ethyl3Thiazoline, N,NDimethylsulfamoylChloride, 5Chloro2Thiophenecarbonitrile, DichloroboraneMethylSulfideComplex, SodiumAllylsulfonate, MethylhydrazineSulfate, ThiobarbituricAcid, SulfonylDiacetonitrile, 3,4Dimethoxythiophene, Dithiouracil, 4,5ImidazoledithiocarboxylicAcid, 2MethylthioCyclohexanone, CyclopentanethiolAcetate, 1Methyl3,2Methylprop2Enyl2Thiourea, 1Piperidinethiocarboxamide, AlphaMethylthiophene2Methanethiol, SMinus1,2Epithiooctane, CadmiumSulfide, 4Chlorothiophenol, 3Chlorobenzenethiol, 2Chlorothiophenol, 2Amino5Nitrothiazole, Methyl3Isothiocyanatopropionate, 3Ethyl2Thioxo4Oxazolidinone, EthylIsothiocyanatoacetate, SMinus4Isopropyl2Oxazolidinethione, SulfurHexafluoride, SodiumPropane2Sulfonate, SodiumPropanesulfonate, 2,4Difluorothiophenol, 3,4Difluorothiophenol, 2Amino4Carboxythiazoline, Purpald, 4MethylbenzenethiolSodiumSalt, 3Ethyl2,5Dihydrothiophene1,1Dioxide, DimethylNCyanodithioiminocarbonate, 4Methylthio4Methyl2Pentanone, AllylDisulfide, Poly1,2BisEthylthioAcetylene, TertOctylMercaptan, TertOctylthiol, DiTertButylSulfide, SecButylSulfide, 1Octanethiol, 2Ethylhexanethiol, DibutylSulfide, 2ThiophenecarbonylChloride, 5Chloro2Thiophenecarboxaldehyde, Prop1EnesulfonylIsocyanate, Minus2Oxo4ThiazolidinecarboxylicAcid, 1Propanesulphonylacetonitrile, 3Hydroxy4Methyl2,3HThiazolethione, 3Methylrhodanine, 2Amino5methylthio1,3,4Thiadiazole, 3MethylthioPropylIsothiocyanate, 4Chloromethyl2MethylthiazoleHydrochloride, IsethionicAcidSodiumSalt, 3AcetylthioPropionicAcid, NMethyl1Methylthio2Nitroethenamine, AmmoniumThiosulfate, 3Aminorhodanine, Methyl4MethylthioButyrate, Methyl2MethylthioButyrate, ButylThioglycolate, 6MercaptohexanoicAcid, Ethyl3methylthioPropionate, 2,4Dimethylsulfolane, 5MethylbenzoBThiophene, PhenylPropargylSulfide, 2Methylthianaphthene, 3Methylbenzothiophene, 2HydroxyethylNPentylSulfide, 3Methylthio1Hexanol, AllylPropylDisulfide, MethylthiophosphonicDichloride, Trifluoromethanesulfonamide, SodiumPyrithione, DMethionine, LMethionine, DPenicillamine, LPenicillamine, DLPenicillamine, DLMethionine, PhenylthioAcetonitrile, 2MethylthioBenzonitrile, 2Methylbenzothiazole, BenzylIsothiocyanate, PTolylIsothiocyanate, OTolylIsothiocyanate, 4MethylthioBenzonitrile, MTolylIsothiocyanate, BenzylThiocyanate, TetramethylammoniumThioacetate, TrifluoromethanesulfonicAcid, EthanesulfonicAcidSodiumSaltMonohydrate, 2ThiophenecarboxylicAcidSodiumSalt, 2,2ThiodiaceticAcid, MercaptosuccinicAcid, AluminumSulfide, PotassiumMethylSulfate, MethionineHydroxyAnalog, 2,2ThienylFuran, 3,2ThienylPyrazole, 2Aminobenzothiazole, 6Aminobenzothiazole, 2Mercaptobenzimidazole, LMethionine(Methyl)13C1, DLMethionine13C1, LMethionine13C1, 2,5Dithiobiurea, DipropylSulfone, 3,3Thiodipropanol, AllylPhenylSulfide, CyclopropylPhenylSulfide, 1,3,4Thiadiazole2,5Dithiol, 2Methyl2MethyldithioPropanal, DipropylDisulfide, IsopropylDisulfide, 1,6Hexanedithiol, ChloromethylTrifluoromethylSulfide, 5Amino3MethylIsothiazoleHydrochloride, TinIISulfide, ManganeseIISulfate, DeuteratedTrifluoromethanesulfonicAcid, 5Acetylthiophene2Carbonitrile, 2Hydroxybenzothiazole, Thieno3,2BPyridin7Ol, 1,2Benzisothiazol3,2HOne, 2Mercaptobenzoxazole, 4Amino2,1,3Benzothiadiazole, Thioacetanilide, TrichloromethylMercaptan, 2Amino4Imino2ThiazolineHydrochloride, DiethylthiocarbamoylChloride, Duretter, Oxazolo4,5BPyridine2Thiol, Thiopurinol, CalciumThiosulfateHexahydrate, SPhenylThioacetate, PhenylVinylSulfoxide, 4MethylthioBenzaldehyde, Trans4,2Thienyl3Buten2One, 2MethylthioBenzaldehyde, 4,2Thienyl3Buten2One, Cyclopropyl2ThienylKetone, 6,7Dihydro4BenzoBThiophenone, NPhenylthiourea, LMethionine(Methyl)D3, 1,4Dithiane2,5Diol, Trans4,5Dihydroxy1,2Dithiane, Benzenepropanethiol, BenzylEthylSulfide, IsopropylPhenylSulfide, PropylthioBenzene, 4Isopropylbenzenethiol, 2Isopropylbenzenethiol, 1,3BisMethylthio2Propanol, AllylMethylTrisulfide, 3ChloropropylThiolacetate, SSecButylChlorothioformate, SButylChlorothioformate, STertButylChlorothioformate, SIsobutylChlorothioformate, 2,3Dichlorothiophene, 2,5Dichlorothiophene, SulfurTrioxideN,NDimethylformamideComplex, 4FluorophenylIsothiocyanate, 2FluorophenylIsothiocyanate, 2Fluorobenzothiazole, 3FluorophenylIsothiocyanate, 3Pyridylthiourea, 2Pyridylthiourea, LMethionine(Methyl)13C1,D3, Exo2Norbornylisothiocyanate, CopperI1Butanethiolate, 3MercaptophenylboronicAcid, 4MercaptophenylboronicAcid, HydroxymethanesulfinicAcidMonosodiumSaltDihydrate, AminoacetonitrileMonosulfate, 2,2Sulfonyldiethanol, DiethylSulfate, SodiumTrithiocarbonate, E3,2ThienylAcrylicAcid, 3MercaptobenzoicAcid, 4MercaptobenzoicAcid, Trans3,3ThienylAcrylicAcid, ThiosalicylicAcid, 4MethoxyAlphaToluenethiol, 3Acetyl2,5Dimethylthiophene, 4MethylthioBenzylAlcohol, 2PhenylthioEthanol, 4Methoxythioanisole, MethoxymethylPhenylSulfide, SMinusMethylPTolylSulfoxide, RPlusMethylPTolylSulfoxide, MethylPTolylSulfoxide, 2Phenoxyethanethiol, 3Ethoxythiophenol, 2Methoxythioanisole, 3Methyl4methylthioPhenol, 2Amino4,5,6,7Tetrahydrobenzothiazole, L1,4Dithiothreitol, Dithioerythritol, ClelandsReagent, 1,4Dithiothreitol, 2HydroxyethylDisulfide, TrisMethylthioMethane, 2,2Thiodiethanethiol, MonoBromoboraneMethylSulfideComplex, CobaltIISulfate, 3,5Dichloro1,2,4Thiadiazole, 3,4Dichloro1,2,5Thiadiazole, 6MercaptonicotinicAcid, 2MercaptonicotinicAcid, 4Nitrothiophenol, 4Fluorothiobenzamide, 5Acetyl2,4Dimethylthiazole, SPlusPToluenesulfinamide, RMinusPToluenesulfinamide, CyclohexylmethylIsothiocyanate, 2Formyl3ThiopheneboronicAcid, 3Formyl2ThiopheneboronicAcid, 5Formyl2ThiopheneboronicAcid, LithiumTrifluoromethanesulfonate, 2ThiopheneglyoxylicAcid, S2Methyl3FurylEthanethioate, SFurfurylThioacetate, MethylBenzenesulfinate, 2ThiophenepropionicAcid, 3,4Propylenedioxythiophene, 4,5Dimethylthiophene2CarboxylicAcid, Ethyl2Thiophenecarboxylate, 2Acetamido4Methylthiazole, 5,6Dimethyl2Thiouracil, 5Acetyl2Amino4Methylthiazole, 4,6Diamino2Methylmercaptopyrimidine, FurfurylIsopropylSulfide, 2Amino4TertButylthiazole, N,NDiallylthiourea, MethylPhenylDisulfide, 4MethylsulfanylThiophenol, Toluene3,4Dithiol, Trimethyl2Thienylsilane, 1ButanesulfonylChloride, IsobutanesulfonylChloride, NiobiumIVSulfide, 5Nitro2Thiophenecarboxaldehyde, Benzenesulfonamide, DLAlphaAmino2ThiopheneaceticAcid, Methyl3Amino2Thiophenecarboxylate, Methyl2Aminothiophene3Carboxylate, 2,4Dimethylthiazole5CarboxylicAcid, Methylphenylsulfone13C1, CysteaminesulfonicAcid, 2Amino5TertButyl1,3,4Thiadiazole, HeptylIsothiocyanate, 2TrimethylsilylThiazole, DLCysteineHydrochloride, DCysteineHydrochlorideMonohydrate, SodiumThiosulfate, SEthylTrifluorothioacetate, PhosphorusTrisulfide, 2Methyl2Propene1SulfonicAcidSodiumSalt, BenzenesulfonicAcid, BenzenesulfonicAcid:1, Methyl3Hydroxythiophene2Carboxylate, 2Amino4ThiazoleaceticAcid, 2Methylthio4,6Pyrimidinedione, 4Methyl1,2,3Thiadiazole5CarboxylicAcidHydrazide, 4,5Diamino6Hydroxy2Mercaptopyrimidine, 5Fluoro2MercaptobenzylAlcohol, ProxanSodium, 1MethyldithiocarbonylImidazole, PotassiumSulfite, 2ChloroethylMethanesulfonate, ChloromethylPhenylSulfide, 2Chlorobenzenemethanethiol, 4Chlorothioanisole, 3Chlorothioanisole, 2Chlorothioanisole, 4Chlorobenzenemethanethiol, MustardGas, PolyAllylamineHydrochloride, 2PyridinesulfonicAcid, 3PyridinesulfonicAcid, SulfurTrioxidePyridineComplex, Tetrahydro2Methyl3Thioxo1,2,4Triazine5,6Dione, NTetrahydro2Oxothien3YlAcetamide, Ethyl2Isothiocyanatopropionate, DLNAcetylhomocysteineThiolactone, BenzoBThiophene3Carbonitrile, BenzoBthiophene2Carbonitrile, 2Allylthio2Thiazoline, CopperIISulfate, 2Amino4Chlorobenzenethiol, MolybdenumIVSulfide, CopperISulfide, BenzenesulfonylFluoride, Sodium1Butanesulfonate, Methyl3Oxotetrahydrothiophene2Carboxylate, 4CyanophenylIsothiocyanate, 3CyanophenylIsothiocyanate, 4,6Diamino2MercaptopyrimidineHydrate, 2MethylthioEthylMethacrylate, 1Naphthalenethiol, 2Naphthalenethiol, 3Phenylthiophene, 2Phenylthiophene, NAllylN2HydroxyethylThiourea, FurfurylMethylDisulfide, Methyl2Methyl3FurylDisulfide, 2Methyl4Propyl1,3Oxathiane, NHexylthiourea, 1,3Diisopropyl2Thiourea, PotassiumEthylXanthogenate, MethylNOctylSulfide, TertNonylMercaptan, 1Nonanethiol, DimethylChlorothiophosphate, 2ThiopheneacetylChloride, 2Acetyl5Chlorothiophene, 2Acetyl3Chlorothiophene, 4Methylthiophene2CarbonylChloride, 3Methylthiophene2CarbonylChloride, 4Chloro2Methylthiopyrimidine, ScandiumIIISulfatePentahydrate, 4Amino6Hydroxy2MercaptopyrimidineMonohydrate, DiethylaminoSulfurTrifluoride, SodiumDimethyldithiocarbamateHydrate, TertButanesulfonylacetonitrile, N,SDiacetylcysteamine, 2Quinolinethiol, 2,2ThienylPyridine, 3Ethylrhodanine, 2Amino5ethylthio1,3,4Thiadiazole, ZincSulfate, LithiumPToluenesulfinate, SodiumAcetoneBisulfite, PotassiumPolyVinylSulfate, PolyVinylSulfatePotassiumSalt, S3Acetylthio2MethylpropanoicAcid, Thianaphthene3Carboxaldehyde, BenzoBThiophene2Carboxaldehyde, Methomyl, 3,4Dimethylthiophene2,5Dicarbonitrile, 1Cyanothioformanilide, Butyl3Mercaptopropionate, Dazomet, ButylSulfoxide, 5Chlorothiophene2BoronicAcid, 3Chlorothiophene2CarboxylicAcid, 5Chlorothiophene2CarboxylicAcid, 2Mercapto4MethylpyrimidineHydrochloride, VanadylSulfate, EthylphosphonothioicDichloride, 2ChloroethanesulfonylChloride, 3Bromothiophene, 2Bromothiophene, 3Hydroxy1PropanesulfonicAcidSodiumSalt, Acetylcysteine, Tiopronin, BenzoylIsothiocyanate, 4RMinus2Thioxo4ThiazolidinecarboxylicAcid, DL2Amino4EthylthioButyricAcid, DEthionine, LEthionine, 3,5DimethylphenylIsothiocyanate, 4MethylbenzylIsothiocyanate, 2,4DimethylphenylIsothiocyanate, 1PhenylethylIsothiocyanate, 2,5Dimethylbenzothiazole, PhenethylIsothiocyanate, 2EthylphenylIsothiocyanate, 4EthylphenylIsothiocyanate, 2,6DimethylphenylIsothiocyanate, TrimethylsulphoniumTetrafluoroborate, 2Bromothiazole, 5Bromothiazole, MethylTrifluoromethanesulfonate, HydroxylamineSulfate, 2,2,4,4Tetrafluoro1,3Dithietane, Sodium1PropanesulfonateMonohydrate, Sodium2PropanesulfonateMonohydrate, BenzenesulfinicAcidSodiumSalt, Potassium2Hydroxyethanesulfonate, Thiochroman4One, Benzothiophene2Methanol, 2Amino4Methylbenzothiazole, 2Amino6Methylbenzothiazole, 2Mercapto5Methylbenzimidazole, 1Methyl1HBenzimidazole2Thiol, 2MethylthioBenzimidazole, 3Methylmercapto5Mercapto1,2,4Thiadiazole, 5Methylthio1,3,4Thiadiazole2Thiol, 1,5Dithiacyclooctan3Ol, AmmoniumPyrrolidine1Carbodithioate, DeuteratedDLDithiothreitol, PalladiumIIThiocyanate, 2Amino4,5DimethylthiazoleHydrochloride, ChloromethylChlorosulfate, DLMethionineSulfoxide, 2H1,4Benzothiazin3,4HOne, 4MethoxyphenylIsothiocyanate, 2MethoxyphenylIsothiocyanate, 2Methyl5Benzothiazolol, 4MethylthioPhenylIsocyanate, 3Methyl2,3HBenzothiazolone, 3MethoxyphenylIsothiocyanate, 2MethylthioPhenylIsocyanate, 3MethylthioPhenylIsocyanate, 3Methyl1,3Benzoxazole2Thione, 5Amino2Mercaptobenzimidazole, 5Amino3,2ThienylPyrazole, 2Hydrazinobenzothiazole, 1,1BisMethylthio2Nitroethylene, 2BromoethylIsothiocyanate, EthylMethylsulfonylacetate, 6Methylmercaptopurine, AzidomethylPhenylSulfide, DiNPropylSulfite, SPlus2MethylbutylMethanesulfonate, 4MethylthioAcetophenone, Ethionamide, 2MethylphenylThiourea, Benzylthiourea, 4Methylphenylthiourea, 2,2Bithiophene, 3,3Bithiophene, 2,3Bithiophene, 2,4,6TrimethylbenzylMercaptan, 4TertButylbenzenethiol, AmmoniumDiethyldithiocarbamate, SilverIThiocyanate, 2Chloro5ChloromethylThiophene, 2,5Dichloro3Methylthiophene, AmmoniumTrifluoromethanesulfonate, DeuteratedMethylTrifluoromethaneSulfonate, 5,2Furyl2,4Dihydro1,2,4Triazole3Thione, Thioguanine, 4Amino6Mercaptopyrazolo3,4DPyrimidine, 4FluorobenzylIsothiocyanate, 5Fluoro2Methylbenzothiazole, 4Methoxythiobenzamide, 4Acetamidothiophenol, 4Phenylthiosemicarbazide, 2Mercaptobenzothiazole, GalliumIIISulfate, 4MethylthioPhenylboronicAcid, 2MethylthioPhenylboronicAcid, 3MethylthioPhenylboronicAcid, ChromiumIIISulfateHydrate, LCysteicAcidMonohydrate, 6Hydroxy1,3Benzoxathiol2One, 2Amino6Fluorobenzothiazole, O,ODiethylMethylphosphonothioate, SHydroxymethylThiobenzoate, 4MethylthioBenzoicAcid, PhenylVinylSulfone, MethylThiosalicylate, 2MethylthioBenzoicAcid, 3MethylthioBenzoicAcid, 4MercaptophenylaceticAcid, PhenylthioAceticAcid, 3Hydroxyphenylthiourea, 2Hydroxyphenylthiourea, 3H1,2Benzodithiol3One, 2,2,4Cyclopentadien1Ylidene1,3Dithiolane, TrimethylsilylMethanesulfonate, 1RMinusThiocamphor, 3Hexylthiophene, 1Adamantanethiol, TrifluoromethanesulfonylChloride, CyclopentanesulfonylChloride, ManganeseIISulfateMonohydrate, ManganeseIISulfateHydrate, 2Amino5Trifluoromethyl1,3,4Thiadiazole, 4PyridylthioAceticAcid, 2MethylthioNicotinicAcid, 4Nitrothioanisole, 3NitrobenzylMercaptan, SPlusN,SDimethylSPhenylsulfoximine, 2Isobutyl4,5Dimethylthiazole, BariumSulfide, ThiophosphorylChloride, 2ChloroethanesulfonylIsocyanate, 2Chlorobenzothiazole, 3ChlorophenylIsothiocyanate, 2ChlorophenylIsothiocyanate, 4ChlorophenylIsothiocyanate, 2DiethylaminoethanethiolHydrochloride, IronIISulfateHydrate, 5Acetyl2ThiopheneboronicAcid, 2PyrimidylthioAceticAcid, 6MercaptopurineMonohydrate, 2Fluorophenylthiourea, 4FluorophenylThiourea, 3FluorophenylThiourea, Ethyl2Thiopheneacetate, Ethyl3Thiopheneacetate, 2,5Dimethoxythiophenol, EthylPhenylSulfone, 4MethylsulfonylToluene, 3,4Dimethoxythiophenol, 4,2ThienylButyricAcid, FurfurylThiopropionate, 6Propyl2Thiouracil, DithiosalicylicAcid, 2AcetylthioNorbornane, 2PiperidinoethylIsothiocyanate, 1,4Benzenedimethanethiol, 1,2Benzenedimethanethiol, 1,3Benzenedimethanethiol, 2,3,10Mercaptopinane, 2Amino5ChlorothiazoleHydrochloride, 2,4DifluorophenylIsothiocyanate, 2,5DifluorophenylIsothiocyanate, 3,5DifluorophenylIsothiocyanate, LCysteinesulfinicAcidMonohydrate, 2Acetyl5Nitrothiophene, TetramethylammoniumHydrogenSulfate, AlphaToluenesulfonamide, 4MethylsulfonylBenzenamine, Methanesulfonanilide, PToluenesulfonamide, OToluenesulfonamide, 3,2ThienylLAlanine, 3,2ThienylDLAlanine, Methyl3Amino4Methylthiophene2Carboxylate, SodiumDiethyldithiocarbamate, OctylIsothiocyanate, 4,5Dimethyl2Isobutyl3Thiazoline, TertOctylIsothiocyanate, Polybarit, LCysteineMethylEsterHydrochloride, 4Chlorothiobenzamide, 2Chlorothiobenzamide, 2,5ThiophenediboronicAcid, SodiumTrifluoromethanesulfonate, 3,4ThiophenedicarboxylicAcid, 2,5ThiophenedicarboxylicAcid, OMethylisoureaBisulfate, 4Amino6Hydroxy2Mercapto5Nitrosopyrimidine, CalciumSulfateDihydrate, 5Fluoro2MercaptobenzoicAcid, 2MethylbenzenesulfonicAcid, TosicAcid, MethylBenzenesulfonate, 4MethylsulfonylPhenol, MetaToluenesulphonicAcid, PhenylMethanesulfonate, Sulfanilamide, 2Aminobenzenesulfonamide, Ethyl4Methyl1,2,3Thiadiazole5Carboxylate, Methyl2Amino4Thiazoleacetate, BenzenesulfonylHydrazide, PToluenesulfonamide15N1, 2,4MorpholinoEthylIsothiocyanate, 1,4ButaneDiisothiocyanate, 3,3DithiobisPropionitrile, CyclohexylmethanethiolAcetate, 3DiethylaminoPropylIsothiocyanate, SMinus1,2Epithiodecane, SPhenylChlorothioformate, OPhenylChlorothionoformate, 4ChlorobenzylMethylSulfide, 2ChloroethylPhenylSulfide, 4MethylthioBenzylChloride, CobaltIISulfateHydrate, PilotysAcid, SulfanilicAcid, 3AminobenzenesulfonicAcid, Aniline2SulfonicAcid, BenzoBThiophene3Acetonitrile, 1,2DimethylaminoEthyl1HTetrazole5Thiol, 1,2,3Dihydro4Methyl2Thioxothiazol5YlEthan1One, 3Allylrhodanine, SodiumDithionite, 4HydroxybenzenesulfonicAcid, SAcetylmercaptosuccinicAnhydride, PToluenesulfonylFluoride, 4FluorophenylMethylSulfone, AlphaToluenesulfonylFluoride, 2FluorophenylMethylSulfone, 1PentanesulfonicAcidSodiumSalt, MethanesulfonicAnhydride, 2Benzothiazoleacetonitrile, 4,5Diamino2,6Dimercaptopyrimidine, CalciumThiocyanateTetrahydrate, PotassiumSulfate, STertButylAcetothioacetate, DipentylSulfide, 1EthylthioOctane, IsoamylSulfide, 1Decanethiol, CobaltIIThiocyanate, MorpholinosulfurTrifluoride, SulfanilylFluoride, 2Fluorobenzenesulfonamide, 3Fluorobenzenesulfonamide, 4Fluorobenzenesulfonamide, 1DimethylsulfamoylImidazole, 4Benzylisothiazole, 4Thiophen3YlAniline, 4Thiophen2YlAniline, OIsopropylxanthicAcidPotassiumSalt, RPlusCysteineHydrochlorideHydrate, 4Amino6Chloro2MethylthioPyrimidine, BenzenesulfonicAcidMonohydrate, 4IsocyanatoPhenylisothiocyanate, 4AzidophenylIsothiocyanate, 4Thiophen3YlPhenol, 2Acetylbenzothiophene, NBocThiourea, 2Amino4Phenylthiazole, 8MercaptooctanoicAcid, BenzenesulfonylChloride, 2Acetamido5Chlorothiazole, 5Chlorothiophene2CarboxylicAcidHydrazide, 4Chloro1,3Benzenedithiol, ChlorosulfonylacetylChloride, 3ChloropropanesulfonylChloride, 2Bromo3Methylthiophene, 3Bromo4Methylthiophene, 2Bromo5Methylthiophene, 4Bromo"_x000D_
</v>
      </c>
      <c r="BA19" t="str">
        <f>CONCATENATE("AnElement.Electron_Affinity = ",CHAR(34),TRIM(ElementData!AY19),CHAR(34),CHAR(13),CHAR(10))</f>
        <v xml:space="preserve">AnElement.Electron_Affinity = "200"_x000D_
</v>
      </c>
      <c r="BB19" t="str">
        <f>CONCATENATE("AnElement.Electronegativity = ",CHAR(34),TRIM(ElementData!AZ19),CHAR(34),CHAR(13),CHAR(10))</f>
        <v xml:space="preserve">AnElement.Electronegativity = "2.58"_x000D_
</v>
      </c>
      <c r="BC19" t="str">
        <f>CONCATENATE("AnElement.Gas_Atomic_Multiplicities = ",CHAR(34),TRIM(ElementData!BA19),CHAR(34),CHAR(13),CHAR(10))</f>
        <v xml:space="preserve">AnElement.Gas_Atomic_Multiplicities = ""_x000D_
</v>
      </c>
      <c r="BD19" t="str">
        <f>CONCATENATE("AnElement.Valence = ",CHAR(34),TRIM(ElementData!BB19),CHAR(34),CHAR(13),CHAR(10))</f>
        <v xml:space="preserve">AnElement.Valence = "6"_x000D_
</v>
      </c>
      <c r="BE19" t="str">
        <f>CONCATENATE("AnElement.Crystal_Structure = ",CHAR(34),TRIM(ElementData!BC19),CHAR(34),CHAR(13),CHAR(10))</f>
        <v xml:space="preserve">AnElement.Crystal_Structure = "FaceCenteredOrthorhombic"_x000D_
</v>
      </c>
      <c r="BF19" t="str">
        <f>CONCATENATE("AnElement.Lattice_Angles = ",CHAR(34),TRIM(ElementData!BD19),CHAR(34),CHAR(13),CHAR(10))</f>
        <v xml:space="preserve">AnElement.Lattice_Angles = "{Pi/2, Pi/2, Pi/2}"_x000D_
</v>
      </c>
      <c r="BG19" t="str">
        <f>CONCATENATE("AnElement.Lattice_Constants = ",CHAR(34),TRIM(ElementData!BE19),CHAR(34),CHAR(13),CHAR(10))</f>
        <v xml:space="preserve">AnElement.Lattice_Constants = "{1043.7`5., 1284.5`5., 2436.9`5.}"_x000D_
</v>
      </c>
      <c r="BH19" t="str">
        <f>CONCATENATE("AnElement.Space_Group_Number = ",CHAR(34),TRIM(ElementData!BF19),CHAR(34),CHAR(13),CHAR(10))</f>
        <v xml:space="preserve">AnElement.Space_Group_Number = "70"_x000D_
</v>
      </c>
      <c r="BI19" t="str">
        <f>CONCATENATE("AnElement.Space_Group_Name = ",CHAR(34),TRIM(ElementData!BG19),CHAR(34),CHAR(13),CHAR(10))</f>
        <v xml:space="preserve">AnElement.Space_Group_Name = "Fddd"_x000D_
</v>
      </c>
      <c r="BJ19" t="str">
        <f>CONCATENATE("AnElement.Atomic_Radius = ",CHAR(34),TRIM(ElementData!BH19),CHAR(34),CHAR(13),CHAR(10))</f>
        <v xml:space="preserve">AnElement.Atomic_Radius = "88"_x000D_
</v>
      </c>
      <c r="BK19" t="str">
        <f>CONCATENATE("AnElement.Covalent_Radius = ",CHAR(34),TRIM(ElementData!BI19),CHAR(34),CHAR(13),CHAR(10))</f>
        <v xml:space="preserve">AnElement.Covalent_Radius = "105"_x000D_
</v>
      </c>
      <c r="BL19" t="str">
        <f>CONCATENATE("AnElement.Electron_Configuration= ",CHAR(34),TRIM(ElementData!BJ19),CHAR(34),CHAR(13),CHAR(10))</f>
        <v xml:space="preserve">AnElement.Electron_Configuration= "{{2}, {2, 6}, {2, 4}}"_x000D_
</v>
      </c>
      <c r="BM19" t="str">
        <f>CONCATENATE("AnElement.Electron_Configuration_String = ",CHAR(34),TRIM(ElementData!BK19),CHAR(34),CHAR(13),CHAR(10))</f>
        <v xml:space="preserve">AnElement.Electron_Configuration_String = "Row[{"[Ne]", 3, Superscript["s", 2], 3, Superscript["p", 4]}]"_x000D_
</v>
      </c>
      <c r="BN19" t="str">
        <f>CONCATENATE("AnElement.Electron_Shell_Configuration = ",CHAR(34),TRIM(ElementData!BL19),CHAR(34),CHAR(13),CHAR(10))</f>
        <v xml:space="preserve">AnElement.Electron_Shell_Configuration = "{2, 8, 6}"_x000D_
</v>
      </c>
      <c r="BO19" t="str">
        <f>CONCATENATE("AnElement.Ionization_Energies = ",CHAR(34),TRIM(ElementData!BM19),CHAR(34),CHAR(13),CHAR(10))</f>
        <v xml:space="preserve">AnElement.Ionization_Energies = "{999.6`4., 2252.`4., 3357.`4., 4556.`4., 7004.3`5., 8495.8`5., 27107.`5., 31719.`5., 36621.`5., 43177.`5.}"_x000D_
</v>
      </c>
      <c r="BP19" t="str">
        <f>CONCATENATE("AnElement.Quantum_Numbers = ",CHAR(34),TRIM(ElementData!BN19),CHAR(34),CHAR(13),CHAR(10))</f>
        <v xml:space="preserve">AnElement.Quantum_Numbers = "Row[{Superscript["", 3], Subscript["P", InputForm[2]]}]"_x000D_
</v>
      </c>
      <c r="BQ19" t="str">
        <f>CONCATENATE("AnElement.Van_Der_Waals_Radius = ",CHAR(34),TRIM(ElementData!BO19),CHAR(34),CHAR(13),CHAR(10))</f>
        <v xml:space="preserve">AnElement.Van_Der_Waals_Radius = "180"_x000D_
</v>
      </c>
      <c r="BR19" t="str">
        <f>CONCATENATE("AnElement.Decay_Mode = ",CHAR(34),TRIM(ElementData!BP19),CHAR(34),CHAR(13),CHAR(10))</f>
        <v xml:space="preserve">AnElement.Decay_Mode = ""_x000D_
</v>
      </c>
      <c r="BS19" t="str">
        <f>CONCATENATE("AnElement.HalfLife = ",CHAR(34),TRIM(ElementData!BQ19),CHAR(34),CHAR(13),CHAR(10))</f>
        <v xml:space="preserve">AnElement.HalfLife = "Infinity"_x000D_
</v>
      </c>
      <c r="BT19" t="str">
        <f>CONCATENATE("AnElement.Isotope_Abundances = ",CHAR(34),TRIM(ElementData!BR19),CHAR(34),CHAR(13),CHAR(10))</f>
        <v xml:space="preserve">AnElement.Isotope_Abundances = "{{32, 0.9493`4.}, {33, 0.0076`2.}, {34, 0.0429`3.}, {36, 0.0002`1.}}"_x000D_
</v>
      </c>
      <c r="BU19" t="str">
        <f>CONCATENATE("AnElement.Known_Isotopes = ",CHAR(34),TRIM(ElementData!BS19),CHAR(34),CHAR(13),CHAR(10))</f>
        <v xml:space="preserve">AnElement.Known_Isotopes = "{26, 27, 28, 29, 30, 31, 32, 33, 34, 35, 36, 37, 38, 39, 40, 41, 42, 43, 44, 45, 46, 47, 48, 49}"_x000D_
</v>
      </c>
      <c r="BV19" t="str">
        <f>CONCATENATE("AnElement.Lifetime = ",CHAR(34),TRIM(ElementData!BT19),CHAR(34),CHAR(13),CHAR(10))</f>
        <v xml:space="preserve">AnElement.Lifetime = "Infinity"_x000D_
</v>
      </c>
      <c r="BW19" t="str">
        <f>CONCATENATE("AnElement.Neutron_Cross_Section = ",CHAR(34),TRIM(ElementData!BU19),CHAR(34),CHAR(13),CHAR(10))</f>
        <v xml:space="preserve">AnElement.Neutron_Cross_Section = "0.52"_x000D_
</v>
      </c>
      <c r="BX19" t="str">
        <f>CONCATENATE("AnElement.Neutron_Mass_Absorption = ",CHAR(34),TRIM(ElementData!BV19),CHAR(34),CHAR(13),CHAR(10))</f>
        <v xml:space="preserve">AnElement.Neutron_Mass_Absorption = "0.00055"_x000D_
</v>
      </c>
      <c r="BY19" t="str">
        <f>CONCATENATE("AnElement.Radioactive = ",CHAR(34),TRIM(ElementData!BW19),CHAR(34),CHAR(13),CHAR(10))</f>
        <v xml:space="preserve">AnElement.Radioactive = "FALSE"_x000D_
</v>
      </c>
      <c r="BZ19" t="str">
        <f>CONCATENATE("AnElement.Stable_Isotopes = ",CHAR(34),TRIM(ElementData!BX19),CHAR(34),CHAR(13),CHAR(10))</f>
        <v xml:space="preserve">AnElement.Stable_Isotopes = "{32, 33, 34, 36}"_x000D_
</v>
      </c>
      <c r="CA19" t="str">
        <f>CONCATENATE("AnElement.Crust_Abundance = ",CHAR(34),TRIM(ElementData!BY19),CHAR(34),CHAR(13),CHAR(10))</f>
        <v xml:space="preserve">AnElement.Crust_Abundance = "0.00042"_x000D_
</v>
      </c>
      <c r="CB19" t="str">
        <f>CONCATENATE("AnElement.Human_Abundance = ",CHAR(34),TRIM(ElementData!BZ19),CHAR(34),CHAR(13),CHAR(10))</f>
        <v xml:space="preserve">AnElement.Human_Abundance = "0.002"_x000D_
</v>
      </c>
      <c r="CC19" t="str">
        <f>CONCATENATE("AnElement.Meteorite_Abundance = ",CHAR(34),TRIM(ElementData!CA19),CHAR(34),CHAR(13),CHAR(10))</f>
        <v xml:space="preserve">AnElement.Meteorite_Abundance = "0.04"_x000D_
</v>
      </c>
      <c r="CD19" t="str">
        <f>CONCATENATE("AnElement.Ocean_Abundance = ",CHAR(34),TRIM(ElementData!CB19),CHAR(34),CHAR(13),CHAR(10))</f>
        <v xml:space="preserve">AnElement.Ocean_Abundance = "0.00093"_x000D_
</v>
      </c>
      <c r="CE19" t="str">
        <f>CONCATENATE("AnElement.Solar_Abundance = ",CHAR(34),TRIM(ElementData!CC19),CHAR(34),CHAR(13),CHAR(10))</f>
        <v xml:space="preserve">AnElement.Solar_Abundance = "0.0004"_x000D_
</v>
      </c>
      <c r="CF19" t="str">
        <f>CONCATENATE("AnElement.Universe_Abundance = ",CHAR(34),TRIM(ElementData!CD19),CHAR(34),CHAR(13),CHAR(10))</f>
        <v xml:space="preserve">AnElement.Universe_Abundance = "0.0005"_x000D_
</v>
      </c>
      <c r="CG19" t="str">
        <f>CONCATENATE("AnElement.Radius_Empirical = ",CHAR(34),TRIM(ElementData!CE19),CHAR(34),CHAR(13),CHAR(10))</f>
        <v xml:space="preserve">AnElement.Radius_Empirical = "100"_x000D_
</v>
      </c>
      <c r="CH19" t="str">
        <f>CONCATENATE("AnElement.Radius_Calculated = ",CHAR(34),TRIM(ElementData!CF19),CHAR(34),CHAR(13),CHAR(10))</f>
        <v xml:space="preserve">AnElement.Radius_Calculated = "88"_x000D_
</v>
      </c>
      <c r="CI19" t="str">
        <f>CONCATENATE("AnElement.Radius_Van_Der_Waals = ",CHAR(34),TRIM(ElementData!CG19),CHAR(34),CHAR(13),CHAR(10))</f>
        <v xml:space="preserve">AnElement.Radius_Van_Der_Waals = "180"_x000D_
</v>
      </c>
      <c r="CJ19" t="str">
        <f>CONCATENATE("AnElement.Radius_Covalent_Single_Bond = ",CHAR(34),TRIM(ElementData!CH19),CHAR(34),CHAR(13),CHAR(10))</f>
        <v xml:space="preserve">AnElement.Radius_Covalent_Single_Bond = "102"_x000D_
</v>
      </c>
      <c r="CK19" t="str">
        <f>CONCATENATE("AnElement.Radius_Covalent_Triple_Bond = ",CHAR(34),TRIM(ElementData!CI19),CHAR(34),CHAR(13),CHAR(10))</f>
        <v xml:space="preserve">AnElement.Radius_Covalent_Triple_Bond = "95"_x000D_
</v>
      </c>
      <c r="CL19" t="str">
        <f>CONCATENATE("AnElement.Radius_Metallic = ",CHAR(34),TRIM(ElementData!CJ19),CHAR(34),CHAR(13),CHAR(10))</f>
        <v xml:space="preserve">AnElement.Radius_Metallic = ""_x000D_
</v>
      </c>
      <c r="CM19" t="str">
        <f t="shared" si="1"/>
        <v xml:space="preserve">List.add(AnElement)_x000D_
</v>
      </c>
    </row>
    <row r="20" spans="1:91" x14ac:dyDescent="0.25">
      <c r="A20" t="str">
        <f>CONCATENATE("Case ",ElementData!A20 - 1,CHAR(13),CHAR(10))</f>
        <v xml:space="preserve">Case 16_x000D_
</v>
      </c>
      <c r="B20" t="str">
        <f t="shared" si="0"/>
        <v xml:space="preserve">AnElement  =  new Element_x000D_
</v>
      </c>
      <c r="C20" t="str">
        <f>CONCATENATE("AnElement.Atomic_Number = ",ElementData!A20,CHAR(13),CHAR(10))</f>
        <v xml:space="preserve">AnElement.Atomic_Number = 17_x000D_
</v>
      </c>
      <c r="D20" t="str">
        <f>CONCATENATE("AnElement.Name = ",CHAR(34),TRIM(ElementData!B20),CHAR(34),CHAR(13),CHAR(10))</f>
        <v xml:space="preserve">AnElement.Name = "Chlorine"_x000D_
</v>
      </c>
      <c r="E20" t="str">
        <f>CONCATENATE("AnElement.Symbol = ",CHAR(34),TRIM(ElementData!C20),CHAR(34),CHAR(13),CHAR(10))</f>
        <v xml:space="preserve">AnElement.Symbol = "Cl"_x000D_
</v>
      </c>
      <c r="F20" t="str">
        <f>CONCATENATE("AnElement.Allotrope_Names = ",CHAR(34),TRIM(ElementData!D20),CHAR(34),CHAR(13),CHAR(10))</f>
        <v xml:space="preserve">AnElement.Allotrope_Names = "Dichlorine"_x000D_
</v>
      </c>
      <c r="G20" t="str">
        <f>CONCATENATE("AnElement.Alternate_Names = ",CHAR(34),TRIM(ElementData!E20),CHAR(34),CHAR(13),CHAR(10))</f>
        <v xml:space="preserve">AnElement.Alternate_Names = ""_x000D_
</v>
      </c>
      <c r="H20" t="str">
        <f>CONCATENATE("AnElement.CAS_Number = ",CHAR(34),TRIM(ElementData!F20),CHAR(34),CHAR(13),CHAR(10))</f>
        <v xml:space="preserve">AnElement.CAS_Number = "CAS7782-50-5"_x000D_
</v>
      </c>
      <c r="I20" t="str">
        <f>CONCATENATE("AnElement.Icon_Color = ",CHAR(34),TRIM(ElementData!G20),CHAR(34),CHAR(13),CHAR(10))</f>
        <v xml:space="preserve">AnElement.Icon_Color = "0.412698, 0.932689, 0.166398"_x000D_
</v>
      </c>
      <c r="J20" t="str">
        <f>CONCATENATE("AnElement.Block = ",CHAR(34),TRIM(ElementData!H20),CHAR(34),CHAR(13),CHAR(10))</f>
        <v xml:space="preserve">AnElement.Block = "p"_x000D_
</v>
      </c>
      <c r="K20" t="str">
        <f>CONCATENATE("AnElement.Group = ",CHAR(34),TRIM(ElementData!I20),CHAR(34),CHAR(13),CHAR(10))</f>
        <v xml:space="preserve">AnElement.Group = "17"_x000D_
</v>
      </c>
      <c r="L20" t="str">
        <f>CONCATENATE("AnElement.Period = ",CHAR(34),TRIM(ElementData!J20),CHAR(34),CHAR(13),CHAR(10))</f>
        <v xml:space="preserve">AnElement.Period = "3"_x000D_
</v>
      </c>
      <c r="M20" t="str">
        <f>CONCATENATE("AnElement.Series = ",CHAR(34),TRIM(ElementData!K20),CHAR(34),CHAR(13),CHAR(10))</f>
        <v xml:space="preserve">AnElement.Series = "Halogen"_x000D_
</v>
      </c>
      <c r="N20" t="str">
        <f>CONCATENATE("AnElement.Atomic_Weight = ",CHAR(34),TRIM(ElementData!L20),CHAR(34),CHAR(13),CHAR(10))</f>
        <v xml:space="preserve">AnElement.Atomic_Weight = "35.453"_x000D_
</v>
      </c>
      <c r="O20" t="str">
        <f>CONCATENATE("AnElement.Brinell_Hardness = ",CHAR(34),TRIM(ElementData!M20),CHAR(34),CHAR(13),CHAR(10))</f>
        <v xml:space="preserve">AnElement.Brinell_Hardness = ""_x000D_
</v>
      </c>
      <c r="P20" t="str">
        <f>CONCATENATE("AnElement.Bulk_Modulus = ",CHAR(34),TRIM(ElementData!N20),CHAR(34),CHAR(13),CHAR(10))</f>
        <v xml:space="preserve">AnElement.Bulk_Modulus = "1.1"_x000D_
</v>
      </c>
      <c r="Q20" t="str">
        <f>CONCATENATE("AnElement.Density = ",CHAR(34),TRIM(ElementData!O20),CHAR(34),CHAR(13),CHAR(10))</f>
        <v xml:space="preserve">AnElement.Density = "3.214"_x000D_
</v>
      </c>
      <c r="R20" t="str">
        <f>CONCATENATE("AnElement.Liquid_Density = ",CHAR(34),TRIM(ElementData!P20),CHAR(34),CHAR(13),CHAR(10))</f>
        <v xml:space="preserve">AnElement.Liquid_Density = ""_x000D_
</v>
      </c>
      <c r="S20" t="str">
        <f>CONCATENATE("AnElement.Mohs_Hardness = ",CHAR(34),TRIM(ElementData!Q20),CHAR(34),CHAR(13),CHAR(10))</f>
        <v xml:space="preserve">AnElement.Mohs_Hardness = ""_x000D_
</v>
      </c>
      <c r="T20" t="str">
        <f>CONCATENATE("AnElement.Molar_Volume = ",CHAR(34),TRIM(ElementData!R20),CHAR(34),CHAR(13),CHAR(10))</f>
        <v xml:space="preserve">AnElement.Molar_Volume = "0.0110308027380212"_x000D_
</v>
      </c>
      <c r="U20" t="str">
        <f>CONCATENATE("AnElement.Poission_Ratio = ",CHAR(34),TRIM(ElementData!S20),CHAR(34),CHAR(13),CHAR(10))</f>
        <v xml:space="preserve">AnElement.Poission_Ratio = ""_x000D_
</v>
      </c>
      <c r="V20" t="str">
        <f>CONCATENATE("AnElement.Shear_Modulus = ",CHAR(34),TRIM(ElementData!T20),CHAR(34),CHAR(13),CHAR(10))</f>
        <v xml:space="preserve">AnElement.Shear_Modulus = ""_x000D_
</v>
      </c>
      <c r="W20" t="str">
        <f>CONCATENATE("AnElement.Sound_Speed = ",CHAR(34),TRIM(ElementData!U20),CHAR(34),CHAR(13),CHAR(10))</f>
        <v xml:space="preserve">AnElement.Sound_Speed = "206"_x000D_
</v>
      </c>
      <c r="X20" t="str">
        <f>CONCATENATE("AnElement.Thermal_Conductivity = ",CHAR(34),TRIM(ElementData!V20),CHAR(34),CHAR(13),CHAR(10))</f>
        <v xml:space="preserve">AnElement.Thermal_Conductivity = "0.0089"_x000D_
</v>
      </c>
      <c r="Y20" t="str">
        <f>CONCATENATE("AnElement.Thermal_Expansion = ",CHAR(34),TRIM(ElementData!W20),CHAR(34),CHAR(13),CHAR(10))</f>
        <v xml:space="preserve">AnElement.Thermal_Expansion = ""_x000D_
</v>
      </c>
      <c r="Z20" t="str">
        <f>CONCATENATE("AnElement.Vickers_Hardness = ",CHAR(34),TRIM(ElementData!X20),CHAR(34),CHAR(13),CHAR(10))</f>
        <v xml:space="preserve">AnElement.Vickers_Hardness = ""_x000D_
</v>
      </c>
      <c r="AA20" t="str">
        <f>CONCATENATE("AnElement.Young_Modulus = ",CHAR(34),TRIM(ElementData!Y20),CHAR(34),CHAR(13),CHAR(10))</f>
        <v xml:space="preserve">AnElement.Young_Modulus = ""_x000D_
</v>
      </c>
      <c r="AB20" t="str">
        <f>CONCATENATE("AnElement.Absolute_Boiling_Point = ",CHAR(34),TRIM(ElementData!Z20),CHAR(34),CHAR(13),CHAR(10))</f>
        <v xml:space="preserve">AnElement.Absolute_Boiling_Point = "239.11"_x000D_
</v>
      </c>
      <c r="AC20" t="str">
        <f>CONCATENATE("AnElement.Absolute_Melting_Point = ",CHAR(34),TRIM(ElementData!AA20),CHAR(34),CHAR(13),CHAR(10))</f>
        <v xml:space="preserve">AnElement.Absolute_Melting_Point = "171.6"_x000D_
</v>
      </c>
      <c r="AD20" t="str">
        <f>CONCATENATE("AnElement.Adiabatic_Index = ",CHAR(34),TRIM(ElementData!AB20),CHAR(34),CHAR(13),CHAR(10))</f>
        <v xml:space="preserve">AnElement.Adiabatic_Index = "1.4"_x000D_
</v>
      </c>
      <c r="AE20" t="str">
        <f>CONCATENATE("AnElement.Boiling_Point = ",CHAR(34),TRIM(ElementData!AC20),CHAR(34),CHAR(13),CHAR(10))</f>
        <v xml:space="preserve">AnElement.Boiling_Point = "-34.04"_x000D_
</v>
      </c>
      <c r="AF20" t="str">
        <f>CONCATENATE("AnElement.Critical_Pressure = ",CHAR(34),TRIM(ElementData!AD20),CHAR(34),CHAR(13),CHAR(10))</f>
        <v xml:space="preserve">AnElement.Critical_Pressure = "7.991"_x000D_
</v>
      </c>
      <c r="AG20" t="str">
        <f>CONCATENATE("AnElement.Critical_Temperature = ",CHAR(34),TRIM(ElementData!AE20),CHAR(34),CHAR(13),CHAR(10))</f>
        <v xml:space="preserve">AnElement.Critical_Temperature = "416.9"_x000D_
</v>
      </c>
      <c r="AH20" t="str">
        <f>CONCATENATE("AnElement.Curie_Point = ",CHAR(34),TRIM(ElementData!AF20),CHAR(34),CHAR(13),CHAR(10))</f>
        <v xml:space="preserve">AnElement.Curie_Point = ""_x000D_
</v>
      </c>
      <c r="AI20" t="str">
        <f>CONCATENATE("AnElement.Fusion_Heat = ",CHAR(34),TRIM(ElementData!AG20),CHAR(34),CHAR(13),CHAR(10))</f>
        <v xml:space="preserve">AnElement.Fusion_Heat = "3.2"_x000D_
</v>
      </c>
      <c r="AJ20" t="str">
        <f>CONCATENATE("AnElement.Melting_Point = ",CHAR(34),TRIM(ElementData!AH20),CHAR(34),CHAR(13),CHAR(10))</f>
        <v xml:space="preserve">AnElement.Melting_Point = "-101.5"_x000D_
</v>
      </c>
      <c r="AK20" t="str">
        <f>CONCATENATE("AnElement.Neel_Point = ",CHAR(34),TRIM(ElementData!AI20),CHAR(34),CHAR(13),CHAR(10))</f>
        <v xml:space="preserve">AnElement.Neel_Point = ""_x000D_
</v>
      </c>
      <c r="AL20" t="str">
        <f>CONCATENATE("AnElement.Phase = ",CHAR(34),TRIM(ElementData!AJ20),CHAR(34),CHAR(13),CHAR(10))</f>
        <v xml:space="preserve">AnElement.Phase = "Gas"_x000D_
</v>
      </c>
      <c r="AM20" t="str">
        <f>CONCATENATE("AnElement.Specific_Heat = ",CHAR(34),TRIM(ElementData!AL20),CHAR(34),CHAR(13),CHAR(10))</f>
        <v xml:space="preserve">AnElement.Specific_Heat = ""_x000D_
</v>
      </c>
      <c r="AN20" t="str">
        <f>CONCATENATE("AnElement.Superconducting_Point = ",CHAR(34),TRIM(ElementData!AL20),CHAR(34),CHAR(13),CHAR(10))</f>
        <v xml:space="preserve">AnElement.Superconducting_Point = ""_x000D_
</v>
      </c>
      <c r="AO20" t="str">
        <f>CONCATENATE("AnElement.Vaporization_Heat = ",CHAR(34),TRIM(ElementData!AM20),CHAR(34),CHAR(13),CHAR(10))</f>
        <v xml:space="preserve">AnElement.Vaporization_Heat = "10.2"_x000D_
</v>
      </c>
      <c r="AP20" t="str">
        <f>CONCATENATE("AnElement.Color = ",CHAR(34),TRIM(ElementData!AN20),CHAR(34),CHAR(13),CHAR(10))</f>
        <v xml:space="preserve">AnElement.Color = "Yellow"_x000D_
</v>
      </c>
      <c r="AQ20" t="str">
        <f>CONCATENATE("AnElement.Electrical_Conductivity = ",CHAR(34),TRIM(ElementData!AO20),CHAR(34),CHAR(13),CHAR(10))</f>
        <v xml:space="preserve">AnElement.Electrical_Conductivity = "0.01"_x000D_
</v>
      </c>
      <c r="AR20" t="str">
        <f>CONCATENATE("AnElement.Electrical_Type = ",CHAR(34),TRIM(ElementData!AP20),CHAR(34),CHAR(13),CHAR(10))</f>
        <v xml:space="preserve">AnElement.Electrical_Type = "Insulator"_x000D_
</v>
      </c>
      <c r="AS20" t="str">
        <f>CONCATENATE("AnElement.Magnetic_Type = ",CHAR(34),TRIM(ElementData!AQ20),CHAR(34),CHAR(13),CHAR(10))</f>
        <v xml:space="preserve">AnElement.Magnetic_Type = "Diamagnetic"_x000D_
</v>
      </c>
      <c r="AT20" t="str">
        <f>CONCATENATE("AnElement.Mass_Magnetic_Susceptibility = ",CHAR(34),TRIM(ElementData!AR20),CHAR(34),CHAR(13),CHAR(10))</f>
        <v xml:space="preserve">AnElement.Mass_Magnetic_Susceptibility = "-0.0000000072"_x000D_
</v>
      </c>
      <c r="AU20" t="str">
        <f>CONCATENATE("AnElement.Molar_Magnetic_Susceptibility = ",CHAR(34),TRIM(ElementData!AS20),CHAR(34),CHAR(13),CHAR(10))</f>
        <v xml:space="preserve">AnElement.Molar_Magnetic_Susceptibility = "-0.000000000511"_x000D_
</v>
      </c>
      <c r="AV20" t="str">
        <f>CONCATENATE("AnElement.Refractive_Index = ",CHAR(34),TRIM(ElementData!AT20),CHAR(34),CHAR(13),CHAR(10))</f>
        <v xml:space="preserve">AnElement.Refractive_Index = "1.000773"_x000D_
</v>
      </c>
      <c r="AW20" t="str">
        <f>CONCATENATE("AnElement.Resistivity = ",CHAR(34),TRIM(ElementData!AU20),CHAR(34),CHAR(13),CHAR(10))</f>
        <v xml:space="preserve">AnElement.Resistivity = "100"_x000D_
</v>
      </c>
      <c r="AX20" t="str">
        <f>CONCATENATE("AnElement.Volume_Magnetic_Susceptibility = ",CHAR(34),TRIM(ElementData!AV20),CHAR(34),CHAR(13),CHAR(10))</f>
        <v xml:space="preserve">AnElement.Volume_Magnetic_Susceptibility = "-0.0000000231"_x000D_
</v>
      </c>
      <c r="AY20" t="str">
        <f>CONCATENATE("AnElement.Allotropic_Multiplicities = ",CHAR(34),TRIM(ElementData!AW20),CHAR(34),CHAR(13),CHAR(10))</f>
        <v xml:space="preserve">AnElement.Allotropic_Multiplicities = "2"_x000D_
</v>
      </c>
      <c r="AZ20" t="str">
        <f>CONCATENATE("AnElement.Common_Compound_Names = ",CHAR(34),TRIM(ElementData!AX20),CHAR(34),CHAR(13),CHAR(10))</f>
        <v xml:space="preserve">AnElement.Common_Compound_Names = "DeuteriumChloride, HydrogenChloride, LithiumChloride, Chloromethane, Chloramine, Chloromethane13C1, HypochlorousAcid, AmmoniumChloride, DeuteratedChloromethane, AmmoniumChloride15N1, DeuteratedAmmoniumChloride, DeuteratedAmmoniumChloride15N1, SodiumChloride35, LithiumHypochlorite, SodiumChloride, LithiumChlorideHydrate, CyanogenChloride, PolyVinylChloride, PolyVinylChlorideCarboxylated, VinylChloride, Chloroethane, NitrosylChloride, DeuteratedVinylChloride, ChloroethaneD2, MethylamineHydrochloride, HydrazineMonohydrochloride, MethylamineHydrochloride13C1, MethylamineHydrochloride15N1, HydroxylamineHydrochloride, HydroxylamineHydrochloride15N1, MethylamineDeuteriochloride(Amine)D2, MethylAmineHydrochloride(Methyl)D3, MolecularChlorine, MethylamineHydrochloride(Methyl)13C,D3, DeuteratedHydroxylamineDeuteriochlorideD3, DeuteratedMethylamineDeuteriochloride, SodiumHypochlorite, PropargylChloride, PotassiumChloride, MethylmagnesiumChloride, Chloroacetonitrile, 1Chloro1Propene, AllylChloride, 2Chloropropene, ChlorineAzide, Chloroacetaldehyde, AcetylChloride, 2Chloropropane, 1Chloropropane, AcetylChloride(2)13C1, AcetylChloride13C1, BerylliumChloride, AcetylChloride13C2, 1Chloro1Fluoroethylene, 1Chloro2Fluoroethylene, ChloromethylMethylEther, 2Chloroethanol, FormamidineHydrochloride, DeuteratedAcetylChloride, DimethylamineHydrochloride, EthylamineHydrochloride, DimethylamineHydrochloride15N1, EthylamineHydrochloride15N1, MethoxylamineHydrochloride, NMethylhydroxylamineHydrochloride, DimethylamineHydrochloride13C2, 2Chloroethanol(1,2)D4, DimethylamineHydrochlorideD3, EthynylmagnesiumChloride, Dichloromethane, Deuterated2Chloropropane, Dichloromethane13C1, DichloromethaneD1, Chlorodifluoromethane, EthylamineHydrochlorideD5, VinylmagnesiumChloride, ChlorineMonoxide, DeuteratedDichloromethane, 2Chloroacrylonitrile, DimethylamineHydrochloride(Dimethyl)D6, Chloroprene, Polychloroprene, EthylmagnesiumChloride, 2Chloropropionitrile, 3Chloropropionitrile, AcryloylChloride, 1Chloro2Butene, 4Chloro1Butene, 2Chloro1Butene, 3Chloro2Methyl1Propene, 1Chloro2Methylpropene, ChloromethylCyclopropane, 2Chloro2Butene, CrotylChloride,PredominantlyTrans, CyclobutylChloride, 3Chloro1Butene, PropargylamineHydrochloride, ChlorineTrifluoride,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2Chloroacetamide, Epichlorohydrin(2)D1, PolyAllylamineHydrochloride:1, AzetidineHydrochloride, N,NDimethylmethyleneiminiumChloride, Chlorodimethylsilane, ChloroaceticAcid, MethylChloroformate, 2Chloropropanol, R2Chloropropan1Ol, ChloromethylEthylEther, 2ChloroethylMethylEther, 1Chloro2Propanol, SPlus2Chloro1Propanol, 3Chloro1Propanol, AcetamidineHydrochloride, Dichloroacetylene, MagnesiumChloride, ChloroaceticAcid13C1, ChloroaceticAcid(2)13C1, GuanidineHydrochloride, EthylMethylAmmoniumChloride, PropylamineHydrochloride, TrimethylamineHydrochloride, FluoroacetylChloride, GuanidineHydrochloride13C1, PropylamineHydrochloride15N1, ChloromethylMethylSulfide, 1,1Dichloroethylene, Cis1,2Dichloroethylene, Trans1,2Dichloroethylene, 1,2Dichloroethylene, EthanolamineHydrochloride, N,NDimethylhydroxylamineHydrochloride, OEthylhydroxylamineHydrochloride, N,ODimethylhydroxylamineHydrochloride, DeuteratedEpichlorohydrin, Phosgene, 1,2Dichloroethane, 1,1Dichloroethane, Dichlorosilane, CopperIChloride, AquaRegia, 2FluoroethylamineHydrochloride, PerchloricAcid, 1Chloro1,1Difluoroethane, AllylmagnesiumChloride, DeuteratedPerchloricAcidDeuteriumOxide, Deuterated2Chloro2Methylpropane, PerchlorylFluoride, 2Chloro1HImidazole, 5Chloro1Pentyne, 1Chloro1Cyclopentene, 3Chloro3Methyl1Butyne, IsopropylmagnesiumChloride, PropylmagnesiumChloride, Dichlorofluoromethane, SulfurDichloride, Deuterated1,2Dichloroethane, 3Chloro2Methylpropionitrile, 4Chlorobutyronitrile, Chlorotrifluoromethane, 2ButenoylChloride, CrotonoylChloride, MethacryloylChloride, CyclopropanecarbonylChloride, ImidazoleHydrochloride, Chlorocyclopentane, 1Chloro3Methyl2Butene, HydrazineDihydrochloride, NChlorocarbonylIsocyanate, 2ChloroethylIsocyanate, LithiumPerchlorate, SodiumChlorate, Chloromalonaldehyde, Cis3ChloroacrylicAcid, VinylChloroformate, 2ChloroacrylicAcid, 2Chloromethyl2Methyloxirane, ButyrylChloride, 2ChloroethylVinylEther, IsobutyrylChloride, 3Chloro2Butanone, MethylaminoacetonitrileHydrochloride, PlusMinus1Chloro2Methylbutane, 3Chloropentane, IsoamylChloride, 1Chloropentane, 1Chloro2,2Dimethylpropane, 2Chloro2Methylbutane, 1Chloro2Methylbutane, 2Chloropentane, HydrazineDihydrochloride15N2, 3Chloropropionamide, 2Chloropropionamide, DimethylcarbamylChloride, ChloromethylThiocyanate, CyclobutylamineHydrochloride, 3ButenylamineHydrochloride, 2MethylallylamineHydrochloride, CyclopropanemethylamineHydrochloride, ChloroboraneMethylSulfideComplex, ChloropropionicAcid, MethylChloroacetate, 2ChloropropionicAcid, 3ChloropropionicAcid, EthylChloroformate, SMinus2ChloropropanoicAcid, RPlus2ChloropropionicAcid, MethoxyacetylChloride, TertButylHypochlorite, 1Chloro2Methyl2Propanol, 4Chloro1Butanol, 2ChloroethylEthylEther, Chlorotrimethylsilane, ChloromethylDimethylSilane, MethylAcetimidateHydrochloride, EthylFormimidateHydrochloride, 3HydroxyazetidineHydrochloride, MethylguanidineHydrochloride, DiethylamineHydrochloride, NIsopropylhydroxylamineHydrochloride, TetramethylammoniumChloride, Dichloroacetonitrile, 2Chloro1,3Propanediol, Racemic3Chloro1,2Propanediol, R3Chloro1,2Propanediol, SPlus3Chloro1,2Propanediol, GlycinamideHydrochloride, AminoguanidineHydrochloride, MethylChlorothiolformate, DiethylamineHydrochloride15N1, 2ChloroethylMethylSulfide, 3Chloro1Propanethiol, 1,1Dichloropropene, 1,2Dichloropropene, 3,3Dichloro1Propene, Cis1,2Dichloropropene, Trans1,3Dichloropropene, E1Propene,1,2Dichloro, Cis1,3Dichloropropene, 1,3DichloropropeneCisTrans, 2,3Dichloro1Propene, CalciumChloride, SemicarbazideHydrochloride, OMethylisoureaHydrochloride13C1, DimethylphosphinicChloride, 1Chloro3Fluoro2Propanol, Chlorobenzene, MethylaluminumDichloride, Dichloroacetaldehyde, ChloroacetylChloride, 2,2Dichloropropane, 1,1Dichloropropane, 1,2Dichloropropane, 1,3Dichloropropane, 2Chloropyridine, 3Chloropyridine, PhosgeneOxime, ChloroacetylChloride13C1, 2Chloropyrazine, 2Chloropyrimidine, MethanesulfonylChloride, 2MethylallylmagnesiumChloride, 2ButenylmagnesiumChloride, 1Methyl2PropenylmagnesiumChloride, BisChloromethylEther, 2,2Dichloroethanol, DichloromethylMethylEther, Thiophosgene, Dichloromethylsilane, BromineChloride, PyridineHydrochloride, MethylzincChloride, 2ChloroethylamineHydrochloride, Chlorotrifluoroethylene, PolyChlorotrifluoroethylene, SodiumChloroacetate, ChlorosulfonicAcid, 5Chloro1Methylimidazole, 6Chloro1Hexyne, ButylmagnesiumChloride, SecButylmagnesiumChloride, TertButylmagnesiumChloride, IsobutylmagnesiumChloride, Dichloromethylphosphine, LithiumChloridepotassiumChlorideEutectic, 1,1Dichloro1Fluoroethane, BoronTrichloride, AmmoniumPerchlorate, 5Chlorovaleronitrile, DeuteratedChlorobenzene, 1Chloro2,2,2Trifluoroethane, Chlorobenzene13C6, SulfurylChlorideFluoride, PropargylChloroformate, 3,3DimethylacryloylChloride, 4PentenoylChloride, 2EthylacryloylChloride, 2Chlorocyclopentanone, CyclobutanecarbonylChloride, 2Chlorothiophene, 3Chlorothiophene, 6Chloro1Hexene, Chlorocyclohexane, TitaniumIIChloride, AmmoniumZincChloride, ThionylChloride, Chloroform, ChloroacetylIsocyanate, 3ChloropropylIsocyanate, RPlus4Chloro3Hydroxybutyronitrile, 1,2,3,6TetrahydropyridineHydrochloride, DiethylamineHydrochlorideD10, Trans2ChloromethylvinylboronicAcid, Chloroform13C1, DeuteratedChloroform, VinylChloroacetate, Methyl2Chloroacrylate, AllylChloroformate, IsopropenylChloroformate, DiethylaluminumChloride, ValeroylChloride, IsovalerylChloride, TetrahydrofurfurylChloride, 4Chlorotetrahydropyran, 2MethylbutyrylChloride, TrimethylacetylChloride, 1Chloro3Pentanone, 5Chloro2Pentanone, 1Chloro3,3Dimethylbutane, 1Chlorohexane, 3Chloro3Methylpentane, 3ChloromethylPentane, ChloroDimethylVinylsilane, 1Chloro1Methylsilacyclobutane, Dichlorodifluoromethane, RubidiumChloride, N2ChloroethylAcetamide, 2ChloroethylThiocyanate, 2ChloroethylIsothiocyanate, PiperidineHydrochloride, VanadiumIIChloride, Alpha,betaDichloroacrylonitrile, SodiumPerchlorate, MethylChlorooxoacetate, 4Chloro1,3Dioxolan2One, PotassiumChlorate, Methyl2Chloropropionate, EthylChloroacetate, MinusMethylS2Chloropropionate, PropylChloroformate, RPlusMethylR2Chloropropionate, 2Chloromethyl1,3Dioxolane, IsopropylChloroformate, 4ChlorobutyricAcid, 1,2ChloroethoxyPropane, 5Chloro1Pentanol, 3Chloro2,2Dimethyl1Propanol, 1AminopyrrolidineHydrochloride, ChloromethylTrimethylsilane, Chlorodimethylethylsilane, ChromiumIIChloride, 1,4Dichloro2Butyne, 1Chloro1Nitropropane, 2Chloro2Nitropropane, 2ChloroethylCarbamate, 2ChloroNHydroxymethylAcetamide, EthylAcetimidateHydrochloride, IsopropylFormimidateHydrochloride, RMinus3PyrrolidinolHydrochloride, DimethylthiocarbamoylChloride, Chlorodiethylphosphine, 3Chloro1Methoxy2Propanol, 2,2ChloroethoxyEthanol, 2MethoxyethoxymethylChloride, ChloroacetaldehydeDimethylAcetal, LAlaninamideHydrochloride, SEthylChlorothioformate, TertButylhydrazineHydrochloride, 2ChloroethylEthylSulfide, Dimethylmethoxychlorosilane, 1,3Dichloro2Butene, 1,4Dichloro2Butene, Dichlorobutene, 1,2Dichloro2Butene, 3,4Dichloro1Butene, Cis1,4Dichloro2Butene, Trans1,4Dichloro2Butene, 3Chloro2Chloromethyl1Propene, GlycineMethylEsterHydrochloride, 1,3DiaminoguanidineMonohydrochloride, RMinus3FluoropyrrolidineHydrochloride, SPlus3FluoropyrrolidineHydrochloride, NTertButylhydroxylamineHydrochloride, OTButylhydroxylamineHydrochloride, ManganeseIIChloride, 2Chloro1,3,2Dioxaphospholane, 2FluoroethylChloroformate, MethoxycarbonylsulfenylChloride, TetramethylphosphoniumChloride, Chlorotoluene, 7Chloronorbornadiene, 2Chlorotoluene, 4Chlorotoluene, 3Chlorotoluene, BenzylChloride, IronIIChloride, OxalylChloride, EthylaluminumDichloride, 3ChloropropionylChloride, 2ChloropropionylChloride, 1,3Dichloroacetone, 1,1Dichloro2Propanone, 2,2Dichlorobutane, DL2,3Dichlorobutane, 1,1Dichlorobutane, 1,2Dichlorobutane, 1,4Dichlorobutane, 1,3Dichlorobutane, 2,3Dichlorobutane, OAllylhydroxylamineHydrochlorideHydrate, SerinolHydrochloride, 2Chloroaniline, 2Chloro4Methylpyridine, 2Chloro6Methylpyridine, 4Chloroaniline, 2Chloro5Methylpyridine, 2Chloro3Methylpyridine, 3Chloro4Methylpyridine, 3Chloroaniline, BenzylChloride13C1, 2,2Dichloroacetamide, ChloromethyleneDimethyliminiumChloride, Chlorophenol, 2Chlorophenol, 4Chlorophenol, 3Chlorophenol, 5Amino2Chloropyridine, 4Amino2Chloropyridine, 3Chloro6Methylpyridazine, 2Amino4Chloropyridine, 2Amino5Chloropyridine, 3Amino2Chloropyridine, EthanesulfonylChloride, TrimethylsulfoxoniumChloride, CyclopentylmagnesiumChloride, ChloromethylChloroformate, 2,3Dichloro1Propanol, Dichlorohydrin, 1,3Dichloro2Propanol, ChloroacetamidineHydrochloride, CalciumChlorideHydrate, Dichlorodimethylsilane, Bromochloromethane, 2Chloro2,2Difluoroacetamide, 3,3DifluoroazetidineHydrochloride, 2Chloro3Hydroxypyridine, 5Chloro2Hydroxypyridine, 6Chloro2Hydroxypyridine, 5Chloro3Hydroxypyridine, 4ChloropyridineNOxide, 2Amino5Chloropyrimidine, 2Amino4Chloropyrimidine, 4Amino2Chloropyrimidine, AnilineHydrochloride, NickelIIChloride, CobaltIIChloride, DichloroaceticAcid(2)13C1, 3ChloropropylamineHydrochloride, ChlorinePentafluoride, ChlorodifluoroaceticAcid, 2FuroylChloride, 5Chloro2Furaldehyde, 6Chloropyran2HOne, 1Chloro3Fluorobenzene, 1Chloro2Fluorobenzene, 1Chloro4Fluorobenzene, 5Chloro1,3Dimethylpyrazole, Exo2Chloronorbornane, 1,1DimethylpropylmagnesiumChloride, PentylmagnesiumChloride, 2,2DimethylpropylmagnesiumChloride, Dichloroethylphosphine, DeuteratedDichloroaceticAcid, ChlorocarbonylsulfenylChloride, Trichloroethylene, DeuteratedBromochloromethane, Isoxazole5CarbonylChloride, 2Chloro3Fluoropyridine, 2Chloro5Fluoropyridine, 5Chloro2Fluoropyridine, BenzylChloride(2,3,4,5,6)D5, TrifluoroacetylChloride, 2Chloro5Fluoropyrimidine, 2Butyn1YlChloroformate, 3Butyn1YlChloroformate, 2HydroxypyrimidineHydrochloride, 2Chlorophenol(3,4,5,6)D4, CyclopentanecarbonylChloride, 2Chlorocyclohexanone, 2Chloro3Methylthiophene, CycloheptylChloride, MethylphosphonicDichloride, MethylDichlorophosphite, 1,2Dichloro1,2Difluoroethylene, EthylenediamineDihydrochloride, N,NDimethylhydrazineDihydrochloride, PolyaluminumChloride, AluminumChloride, 1,1,1Trichloroethane, 1,1,2Trichloroethane, NChlorosuccinimide, 1PyrrolidinecarbonylChloride, 1Methyl1,2,3,6TetrahydropyridineHydrochloride, 1ChloroN,N,2Trimethyl1Propenylamine, DeuteratedBenzylChloride, Trichlorosilane, CopperIIChloride, CyclobutylChloroformate, 2MethylallylChloroformate, 2ChloroethylAcrylate, 3Chloro2,4Pentanedione, 3ButenylChloroformate, AllylChloroacetate, 4ImidazolemethanolHydrochloride, 2,2DimethylbutyrylChloride, HexanoylChloride, 2MethylvalerylChloride, 2EthylbutyrylChloride, 2ChloromethylTetrahydro2HPyran, 1Chloropinacolone, 6Chloro2Hexanone, 2Chlorocyclohexanol, 3,3DimethylbutyrylChloride, 2IminopiperidineHydrochloride, 1Chloroheptane, AllylChloroDimethylsilane, ChloromethylDimethylvinylsilane, ChlorinePerchlorate, 1,2Dichloro1,1Difluoroethane, Dichloromalononitrile, SulfurylChloride, SulfurMonochloride, Deuterated1,4Dichlorobutane, 2,2,2TrifluoroethylamineHydrochloride, 5Chloromethyl2Oxazolidinone, DiethylcarbamoylChloride, CyclohexylamineHydrochloride, ZincChloride, MonoChloroboraneDioxaneComplex, 2Chloro1,1,1,2Tetrafluoroethane, Methyl3Chloro3Oxopropionate, AcetoxyacetylChloride, EthylChlorooxoacetate, ChloromethylButyrate, Methyl2Chlorobutyrate, 3ChloropropylAcetate, IsobutylChloroformate, ButylChloroformate, Ethyl2Chloropropionate, IsopropylChloroacetate, Ethyl3Chloropropionate, 3Chloro2,2DimethylpropionicAcid, 5ChlorovalericAcid, Methyl4Chlorobutyrate, 1Chloro4Ethynylbenzene, 1Chloro2Ethynylbenzene, 3Chloro1Ethynylbenzene, 6Chlorohexanol, DimethylaminomethyleneDimethylammoniumChloride, ChloromethylDimethylethylsilane, NPropyldimethylchlorosilane, ChloroDimethylIsopropylsilane, PhenylmagnesiumChloride, 4,5Dichloroimidazole, PhosphorusTrichloride, Trichlorofluoromethane, 2ChloroNMethoxyNMethylacetamide, SAlphaAminoGammaButyrolactoneHydrochloride, RPlusAlphaAminoGammaButyrolactoneHydrochloride, 4Chlorobenzonitrile, 4ChlorophenylIsocyanide, 2Chlorobenzonitrile, 3Chlorobenzonitrile, MalonamamidineHydrochloride, 3HydroxypiperidineHydrochloride, 4HydroxypiperidineHydrochloride, PolyDimethylamineCoEpichlorohydrin, RPlus3HydroxypiperidineHydrochloride, Trans2AminocyclopentanolHydrochloride, 2IminothiolaneHydrochloride, TriethylamineHydrochloride, DiisopropylamineHydrochloride, ChloroDiethylaminoDimethylsilane, PotassiumPerchlorate, 2MethoxyethylChloroformate, Methyl2Chloro3Hydroxypropionate, 6Chloro3Pyridinecarbonitrile, 2Chloro3Pyridinecarbonitrile, 2Chloro4Pyridinecarbonitrile, 6Chloropyridine2Carbonitrile, 4Chloro2Pyridinecarbonitrile, 2Chlorostyrene, Poly4Chlorostyrene, 3Chlorostyrene, 4Chlorostyrene, R2AminobutanamideHydrochloride, SPlus2AminobutanamideHydrochloride, SPropylChlorothioformate, SIsopropylChlorothioformate, 2Amino2ThiazolineHydrochloride, ChloromethylDimethylMethoxysilane, Butyldichloroborane, LAlanineMethylEsterHydrochloride, DAlanineMethylEsterHydrochloride, GlycineEthylEsterHydrochloride, 4EthynylpyridineHydrochloride, 4FluoropiperidineHydrochloride, 3FluoropiperidineHydrochloride, Lipotril, SodiumPerchlorateMonohydrate, EthylChlorofluoroacetate, 4Chlorobenzaldehyde, 2Chlorobenzaldehyde, BenzoylChloride, 3Chlorobenzaldehyde, DL2,3DiaminopropionicAcidMonohydrochloride, LSerinamideHydrochloride, CyclopropanesulfonylChloride, 1ChloroethylBenzene, 2Chloro1,4Dimethylbenzene, 4Chloro1,2Dimethylbenzene, 2Chloro1,3Dimethylbenzene, 3Chloro1,2Dimethylbenzene, 1Chloro4Ethylbenzene, 2ChloroethylBenzene, 2MethylbenzylChloride, 3MethylbenzylChloride, 4MethylbenzylChloride, 2,2OxydiethylamineDihydrochloride, TertButylsulfinylChloride, MalonylChloride, 2ChloroButanoylChloride, 4ChlorobutyrylChloride, 1,2Dichloropentane, 1,4Dichloropentane, 2,2Dichloropentane, 2,3Dichloropentane, 2,4Dichloropentane, 1,5Dichloropentane, Dichloromethylvinylsilane, 1,1Dichlorosilacyclobutane, ChlorosulfonylIsocyanate, 6Chloropyridine3Carboxaldehyde, 2Chloro3Pyridinecarboxaldehyde, 3Chloro4Pyridinecarboxaldehyde, BenzoylChloride13C1, 4Chlorobenzaldehyde13C1, DiethanolamineHydrochloride, 2Chloro5Methylaniline, 3Chloro2Methylaniline, 2Chloro4Methylaniline, 3Chlorobenzylamine, 4ChloroNMethylaniline, 2Chloro4Aminotoluene, 4Chloro3Methylaniline, 2ChloroNMethylaniline, NMethyl3Chloroaniline, 4Chloro2Methylaniline, 2Chlorobenzylamine, 4Chlorobenzylamine, 2Chloro6Methylaniline, 5Chloro2Methylaniline, 2EthylthioEthylamineHydrochloride, 2DimethylaminoEthanethiolHydrochloride, Cis4Chloro2ButenylamineHydrochloride, 2Chloro1,3,2Dioxaphospholane2Oxide, 1Chloro2,3,3Trifluorocyclobutene, 2Chloro1,4Benzoquinone, 2ChlorobenzylAlcohol, 3Chloroanisole, 4Chloroanisole, 2Chloro5Methylphenol, 2Chloroanisole, 2Chloro4Methylphenol, 5Chloro2Methylphenol, 3ChlorobenzylAlcohol, 4ChlorobenzylAlcohol, 2Chloro6Methylphenol, 4Chloro2Methylphenol, 4Chloro3Methylphenol, 1,3DiaminoacetoneDihydrochlorideMonohydrate, 5Chloro1,3Phenylenediamine, 4ChloroOPhenylenediamine, 4Chloro1,3Diaminobenzene, 2Chloro5Ethylpyrimidine, 5Aminomethyl2Chloropyridine, 3Chloro2,5Dimethylpyrazine, 2PropanesulfonylChloride, 1PropanesulfonylChloride, 3Chlorobicyclo(3.2.1)oct2Ene, Chlorophenylsilane, CyclohexylmagnesiumChloride, 2,3DichloropropanoicAcid, MethylDichloroacetate, 2,2DichloropropionicAcid, 2ChloroethylChloroformate, 1ChloroethylChloroformate, 1,2DichloroethylEthylEther, 2ChloroethylEther, ChloroChloromethylDimethylsilane, DichloroEthylMethylsilane, SilverChloride, 1Bromo1Chloroethane, 1Bromo2Chloroethane, 2Chloro6Methoxypyridine, 4Amino2Chlorophenol, 2Chloro5Hydroxymethylpyridine, 2Amino5Chlorophenol, 3Amino4Chlorophenol, 2Chloro4Methoxypyridine, 5Chloro2Methoxypyridine, 2Amino4Chlorophenol, 2Amino4Chloro6Methylpyrimidine, N,NDimethylsulfamoylChloride, 5Chloro2Thiophenecarbonitrile, BenzylamineHydrochloride, PToluidineHydrochloride, DichloroboraneMethylSulfideComplex, ManganeseIIChlorideHydrate, 1,1Dichloro1Nitroethane, 2ChloroN,NDimethylethylamineHydrochloride, Trichloroacetonitrile, Ethephon, DimethylChlorophosphate, MethylChlorodifluoroacetate, 1Chloro1,2,2Trifluorocyclobutane, PolyEthyleneAltChlorotrifluoroethylene, 4Chlorocatechol, Chlorohydroquinone, 5Methylfuran2CarbonylChloride, 3Methylfuran2CarbonylChloride, 2Methylfuran3CarbonylChloride, 4Chlororesorcinol, 3Chloro6Methoxypyridazine, 2Chloro4Methoxypyrimidine, 2Chloro5Methoxypyrimidine, 3Chloro6Hydrazinopyridazine, 2,6Diamino4Chloropyrimidine, 2Chloro5Fluorotoluene, 3Chloro2Fluorotoluene, 2Chloro6Fluorotoluene, 2Chloro4Fluorotoluene, 4Chloro2Fluorotoluene, 5Chloro2Fluorotoluene, 2FluorobenzylChloride, 3FluorobenzylChloride, 4FluorobenzylChloride, 4Chlorobenzaldehyde(2,3,5,6)D4, 4Chloro3MethylPhenol(2,6)D2, Ethchlorvynol, 3Chloro2Norbornanone, PhenylhydrazineHydrochloride, 5Chloro1Ethyl2Methylimidazole, 4Chlorothiophenol, 3Chlorobenzenethiol, 2Chlorothiophenol, 1Chloro2Octyne, HexylmagnesiumChloride, Dichloroisopropylphosphine, IsopropylmagnesiumChlorideLithiumChlorideComplex, 1,2,3Trichloro1Propene, 5Chloro2,3Pyridinediol, 2Amino6Chloro4Pyrimidinol, 2Chloro4,6Diamino1,3,5Triazine, 2Chloro6Fluoroaniline, 3Chloro4Fluoroaniline, 4Chloro2Fluoroaniline, 2Chloro4Fluoroaniline, 3Chloro2Fluoroaniline, 5Chloro2Fluoroaniline, 2Chloro4Fluorotoluene(Alpha)13C1, 4AminophenolHydrochloride, 4Chloromethyl3,5Dimethylisoxazole, DeuteratedBenzoylChloride, 7Chloroheptanonitrile, DimethylphosphoramidousDichloride, 5Chlorouracil, 2Chloro5Fluorophenol, 2Chloro4Fluorophenol, 3Chloro4Fluorophenol, 4Chloro3Fluorophenol, 4Chloro2Fluorophenol, 2Chloro6Fluorophenol, 2Hydroxy4MethylpyrimidineHydrochloride, 1HPyrazole1CarboxamidineHydrochloride, 2ThiophenecarbonylChloride, 5Chloro2Thiophenecarboxaldehyde, CyclohexanecarbonylChloride, 1Ethyl3MethylimidazoliumChloride, EthylDichlorophosphite, EthylphosphonicDichloride, TrimethylsilylMethylmagnesiumChloride, Dichlorobenzene, 1,3Dichlorobenzene, 1,2Dichlorobenzene, 1,4Dichlorobenzene, CalciumChlorideDihydrate, RPlus1,2DiaminopropaneDihydrochloride, SMinus1,2DiaminopropaneDihydrochloride, 1,3DiaminopropaneDihydrochloride, Trichloroacetaldehyde, DichloroacetylChloride, 1,2,3Trichloropropane, 2,6DihydroxypyridineHydrochloride, 1PiperidinecarbonylChloride, NickelIIChlorideHydrate, 4Chloromethyl2MethylthiazoleHydrochloride, 2AminonorbornaneHydrochloride, QuinuclidineHydrochloride, CobaltIIChlorideHydrate, 2,5Dichloropyridine, 2,4Dichloropyridine, 2,3Dichloropyridine, 2,6Dichloropyridine, 3,5Dichloropyridine, E5Chloro1PenteneboronicAcid, 1Chloro2,4Difluorobenzene, 1Chloro2,5Difluorobenzene, 4Chloro1,2Difluorobenzene, 1Chloro3,5Difluorobenzene, 2Oxo1ImidazolidinecarbonylChloride, 2ChloroethylMethacrylate, PolyVinylchlorideCoVinylacetate, 4Methyl5ImidazolemethanolHydrochloride, HeptanoylChloride, 2Chlorooctane, 3ChloromethylHeptane, 1Chlorooctane, CholineChloride(NTrimethyl)D9, AllylChloromethylDimethylsilane, MethylDichlorophosphate, 2,6Dichloropyrazine, 2,4Dichloropyrimidine, 4,6Dichloropyrimidine, 2,3Dichloropyrazine, 3,6Dichloropyridazine, MethylthiophosphonicDichloride, 2,2,2Trichloroethanol, Methyltrichlorosilane, 4MorpholinecarbonylChloride, 2ChloroN,NDiethylacetamide, PolyVinylideneChlorideCoAcrylonitrile, 4ChloropyridineHydrochloride, IndiumIChloride, ChloromethylTrifluoromethylSulfide, EthylMalonylChloride, Methyl2Chloroacetoacetate, Methyl4Chloroacetoacetate, SMinus2AcetoxypropionylChloride, Methyl4Chloro4Oxobutyrate, Isopropyl2Chloropropionate, PentylChloroformate, Methyl5Chlorovalerate, ChloromethylPivalate, TertButylChloroacetate, RPlus4Chloromethyl2,2Dimethyl1,3Dioxolane, SMinus4Chloromethyl2,2Dimethyl1,3Dioxolane, NeopentylChloroformate, 4Chloromethyl2,2Dimethyl1,3Dioxolane, Ethyl4Chlorobutyrate, 4ChlorobutylAcetate, 5Amino3MethylIsothiazoleHydrochloride, CyclohexylhydrazineHydrochloride, 3ChloropropylTrimethylsilane, TertButyldimethylsilylChloride, Chlorotriethylsilane, Chlorodiisopropylsilane, ButylChloroDimethylsilane, BenzylmagnesiumChloride, OTolylmagnesiumChloride, MTolylmagnesiumChloride, SodiumDichloroacetate, Deuterated1,4Dichlorobenzene, Deuterated1,2Dichlorobenzene, BetaineD11, ScandiumIIIChloride, AluminumChlorideHydrate, TrichloromethylMercaptan, MethylChloroacetylcarbamate, Ethyl2Chloro2HydroxyiminoAcetate, 1AminohydantoinHydrochloride, 2Chloro6Methylbenzonitrile, 3Chloro4Methylbenzonitrile, 2ChlorobenzylCyanide, 4Chloroindole, 6Chloroindole, 7Chloroindole, 2Chloro6MethylphenylIsocyanide, 4Chloro2Methylbenzonitrile, 3ChlorophenylAcetonitrile, 4ChlorophenylAcetonitrile, 5Chloroindole, 2Amino4Imino2ThiazolineHydrochloride, NCyclohexylhydroxylamineHydrochloride, Trans2AminocyclohexanolHydrochloride, Trans4AminocyclohexanolHydrochloride, DiethylthiocarbamoylChloride, TriethylmethylammoniumChloride, SodiumChlorodifluoroacetate, ChlorosuccinicAcid, 2EthoxyethylChloroformate, 2Amino5Chlorobenzonitrile, 4Amino2Chlorobenzonitrile, 3Chloroindazole, 2Chloro6Methyl3Pyridinecarbonitrile, 2Amino4Chlorobenzonitrile, 2Chlorobenzimidazole, 4Amino3Chlorobenzonitrile, 5Chlorobenzimidazole, 2Amino6Chlorobenzonitrile, 3Amino4Chlorobenzonitrile, Chlorodiisopropylphosphine, ChloroacetaldehydeDiethylAcetal, CinnamylChloride, VinylbenzylChloride, 4VinylbenzylChloride, 4ChloroAlphaMethylstyrene, LValinamideHydrochloride, 3ChloropropylThiolacetate, SSecButylChlorothioformate, SButylChlorothioformate, STertButylChlorothioformate, SIsobutylChlorothioformate, 2Chloroethoxytrimethylsilane, ChloromethylEthoxydimethylsilane, 2,2Dichloro1,1,1Trifluoroethane, FumarylChloride, 2,3Dichlorothiophene, 2,5Dichlorothiophene, Trans1,2Dichlorocyclohexane, Chlorotrimethylgermane, PhosphorusVOxychloride, 4ChlorophenylIsocyanate, 3ChlorophenylIsocyanate, 2ChlorophenylIsocyanate, 2Chlorobenzoxazole, 2Chloro4Hydroxybenzonitrile, 5Chlorobenzoxazole, 5Chlorobenzotriazole, DLAlanineEthylEsterHydrochloride, 4PiperidoneMonohydrateHydrochloride, 5AminovalericAcidHydrochloride, SarcosineEthylEsterHydrochloride, 4MethylaminoButyricAcidHydrochloride, BetaAlanineEthylEsterHydrochloride, LAlanineEthylEsterHydrochloride, 2Amino2MethylbutanoicAcidHydrochloride, GirardsDReagent, CarbonTetrachloride, TitaniumIIIChloride, BChlorocatecholborane, Bromochloroacetonitrile, Chloropentafluoroethane, 5Chlorobenzofurazan, 6Chloropurine, 4Amino2Chloropyrimidine5Carbonitrile, 2Chloro1,1,1Trimethoxyethane, PToluoylChloride, OToluoylChloride, MToluoylChloride, 2'Chloroacetophenone, 3Chloroacetophenone, 2,4ChlorophenylOxirane, 3Chloro4Methylbenzaldehyde, RPlus3ChlorostyreneOxide, 2Chloro6Methylbenzaldehyde, PhenylacetylChloride, 2Chloroacetophenone, 4Chloroacetophenone, EthylHydrazinoacetateHydrochloride, 4PyridylacetonitrileHydrochloride, 1CyanomethylPyridiniumChloride, ChloromethylEthylbenzene, 2,4DimethylbenzylChloride, 2,5DimethylbenzylChloride, 3,4DimethylbenzylChloride, 1Chloro3Phenylpropane, ChloromethylMethylDimethoxysilane, CarbonTetrachloride13C1, ChromylChloride, SuccinylChloride, IsobutylaluminumDichloride, 3,5Dichloro1,2,4Thiadiazole, 3,4Dichloro1,2,5Thiadiazole, 2,2Dichloropentanal, 5ChlorovaleroylChloride, 3Chloro2,2DimethylpropionylChloride, 3,3BisChloromethylOxetane, 1,1Dichloro3,3Dimethylbutane, 1,6Dichlorohexane, DichloroethylvinylSilane, AllylDichloroMethylsilane, 2Bromo3Chloropropene, 4Chloro2Fluorobenzonitrile, 2Chloro6Fluorobenzonitrile, 2Chloro4Fluorobenzonitrile, 3Chloro4Fluorobenzonitrile, 5Chloro2Fluorobenzonitrile, 3Chloro2Fluorobenzonitrile, 3Chloro5Fluorobenzonitrile, DLSerineMethylEsterHydrochloride, LSerineMethylEsterHydrochloride, DSerineMethylEsterHydrochloride, 2Chlorobenzamide, 2ChlorobenzaldehydeOxime, N2ChlorophenylFormamide, N4ChlorophenylFormamide, 4Chlorobenzamide, 3ChloroN,NDimethylaniline, 2ChloroN,NDimethylaniline, 2ChloroNMethylbenzylamine, 2,2ChlorophenylEthylamine, 2,3ChlorophenylEthylamine, 2Chloro4,6Dimethylaniline, 1,4ChlorophenylEthylamine, 3ChloroNMethylbenzylamine, 2,4ChlorophenylEthylamine, ChloroMethylPhenylsilane, 3ChlorophenylboronicAcid, 4ChlorophenylboronicAcid, 2ChlorophenylboronicAcid, DiethylChlorophosphite, 2ChlorobenzoicAcid, 4ChlorobenzoicAcid, PhenylChloroformate, 5Chloro1,3Benzodioxole, 2Chloro4Hydroxybenzaldehyde, 5Chlorosalicylaldehyde, 3Chloro4Hydroxybenzaldehyde, 2Chloro3Hydroxybenzaldehyde, 3Chloro2Hydroxybenzaldehyde, 3ChlorobenzoicAcid, 2Chloronicotinamide, 6Chloronicotinamide, 2Chloro1Phenylethanol, 2ChloroethoxyBenzene, 1,4ChlorophenylEthanol, 4ChlorophenethylAlcohol, 3ChlorophenethylAlcohol, 2ChlorophenethylAlcohol, 3MethoxybenzylChloride, 4MethoxybenzylChloride, 4Chloro3Ethylphenol, RMinus2Chloro1Phenylethanol, 2MethoxybenzylChloride, 3Chlorophenetole, 3Chloro2Methylanisole, 4ChloromethylBenzylAlcohol, 4Chloro2Methylanisole, 4Chloro2MethylbenzylAlcohol, 2Chloro4,5Dimethylphenol, 4Chloro3,5Dimethylphenol, BenzamidineHydrochloride, 2,5Diamino4Chlorotoluene, 1ButanesulfonylChloride, IsobutanesulfonylChloride, 1,2DichloroethylAcetate, Methyl2,3Dichloropropionate, EthylDichloroacetate, 3ChloropropylChloroformate, DichloromethylNPropylsilane, DichloromethylTrimethylsilane, BisChloromethylDimethylsilane, Dichlorodiethylsilane, VanadiumIIIChloride, 2Chloro5PyridineboronicAcid, 2Chloropyridine4BoronicAcid, 2Bromo1Chloropropane, 1Bromo3Chloropropane, 2ChloronicotinicAcid, 6ChloronicotinicAcid, 1Chloro2Nitrobenzene, 1Chloro3Nitrobenzene, 2Chloropyridine4CarboxylicAcid, 3ChloroisonicotinicAcid, 4ChloronicotinicAcid, 6Chloropyridine2CarboxylicAcid, 3Chloropyridine2CarboxylicAcid, 1Chloro4Nitrobenzene, 3,3DifluoropiperidineHydrochloride, 4,4DifluoropiperidineHydrochloride, TrisHydrochloride, 6ChloroMetaAnisidine, ParaChloroOrthoAnisidine, 5Chloro2Methoxyaniline, 3ChloroOAnisidine, 3Chloro4Methoxyaniline, 2Amino5ChlorobenzylAlcohol, 5Amino2ChlorobenzylAlcohol, 4Amino5Chloro2,6Dimethylpyrimidine, DLCysteineHydrochloride, DCysteineHydrochlorideMonohydrate, Deuterated1Ethyl3MethylimidazoliumChloride, N,NDichlorourethane, 2ChloroethylTrimethylammoniumChloride, 2ChloroN,NDimethylpropylamineHydrochloride, 3Dimethylamino1PropylChlorideHydrochloride, ChromiumIIIChloride, StrontiumChloride, EthylChlorodifluoroacetate, 2Chloro4Nitropyridine, 4Chloro3Nitropyridine, 2Chloro3Nitropyridine, 2Chloro5Nitropyridine, CalciumPerchlorateTetrahydrate, 4FluorobenzoylChloride, 2FluorobenzoylChloride, 2Chloro6Fluorobenzaldehyde, 3FluorobenzoylChloride, 3Chloro4Fluorobenzaldehyde, 2Chloro4Fluorobenzaldehyde, 3Chloro2Fluorobenzaldehyde, 4Chloro3Fluorobenzaldehyde, 3Chloro5Methoxyphenol, 4Chloro2Methoxyphenol, 2Chloro4Methoxyphenol, 2,5Dimethylfuran3CarbonylChloride, 2ChloroethylMethanesulfonate, 4Chloroacetophenone(2,3,5,6)D4, OTolylhydrazineHydrochloride, MTolylhydrazineHydrochloride, PTolylhydrazineHydrochloride, BenzylhydrazineDihydrochloride, ChloromethylPhenylSulfide, 2Chlorobenzenemethanethiol, 4Chlorothioanisole, 3Chlorothioanisole, 2Chlorothioanisole, 4Chlorobenzenemethanethiol, Dichlorophenylborane, AllylphosphonicDichloride, TertButyldichlorophosphine, 1,4Dichloro2,3Butanediol, 3AminopyrrolidineDihydrochloride, MustardGas, 2,3,4Trichlorobut1Ene, Trichlorobutene, PolyVinylideneChlorideCovinylChloride, 4FluorobenzoylChloride(Carbonyl)13C1, 2Amino4Chloro6Methoxypyrimidine, 3Chloro4Fluorobenzylamine, 2Chloro4Fluorobenzylamine, NBenzylhydroxylamineHydrochloride, DiallylcarbamylChloride, OBenzylhydroxylamineHydrochloride, 2Amino4Chlorobenzenethiol, 3ChloroLAlanineHydrochloride, TrichloromethylIsocyanate, LithiumPerchlorateTrihydrate, 6ChloromethylUracil, 5ChloromethylUracil, DimethylChlorothiophosphate, 2,6Diamino4Chloropyrimidine1Oxide, 2Chloro5Fluoroanisole, 4Chloro3Fluoroanisole, 2Chloro6FluorobenzylAlcohol, 4Chloro2Fluoroanisole, 2Chloro4Fluoroanisole, 2Chloro4FluorobenzylAlcohol, 3Chloro5Fluoroanisole, 3Chloro4Fluorophenylhydrazine, 2Hydroxy4,6DimethylpyrimidineHydrochloride, 2ThiopheneacetylChloride, 2Acetyl5Chlorothiophene, 2Acetyl3Chlorothiophene, 4Methylthiophene2CarbonylChloride, 3Methylthiophene2CarbonylChloride, 4Chloro2Methylthiopyrimidine, CyclopentanepropionylChloride, CyclohexylacetylChloride, 3ChloropropylCyclohexane, Methyldichloroarsine, PropylphosphonicDichloride, Dichloromethylbenzene, 4"_x000D_
</v>
      </c>
      <c r="BA20" t="str">
        <f>CONCATENATE("AnElement.Electron_Affinity = ",CHAR(34),TRIM(ElementData!AY20),CHAR(34),CHAR(13),CHAR(10))</f>
        <v xml:space="preserve">AnElement.Electron_Affinity = "349"_x000D_
</v>
      </c>
      <c r="BB20" t="str">
        <f>CONCATENATE("AnElement.Electronegativity = ",CHAR(34),TRIM(ElementData!AZ20),CHAR(34),CHAR(13),CHAR(10))</f>
        <v xml:space="preserve">AnElement.Electronegativity = "3.16"_x000D_
</v>
      </c>
      <c r="BC20" t="str">
        <f>CONCATENATE("AnElement.Gas_Atomic_Multiplicities = ",CHAR(34),TRIM(ElementData!BA20),CHAR(34),CHAR(13),CHAR(10))</f>
        <v xml:space="preserve">AnElement.Gas_Atomic_Multiplicities = "2"_x000D_
</v>
      </c>
      <c r="BD20" t="str">
        <f>CONCATENATE("AnElement.Valence = ",CHAR(34),TRIM(ElementData!BB20),CHAR(34),CHAR(13),CHAR(10))</f>
        <v xml:space="preserve">AnElement.Valence = "5"_x000D_
</v>
      </c>
      <c r="BE20" t="str">
        <f>CONCATENATE("AnElement.Crystal_Structure = ",CHAR(34),TRIM(ElementData!BC20),CHAR(34),CHAR(13),CHAR(10))</f>
        <v xml:space="preserve">AnElement.Crystal_Structure = "BaseCenteredOrthorhombic"_x000D_
</v>
      </c>
      <c r="BF20" t="str">
        <f>CONCATENATE("AnElement.Lattice_Angles = ",CHAR(34),TRIM(ElementData!BD20),CHAR(34),CHAR(13),CHAR(10))</f>
        <v xml:space="preserve">AnElement.Lattice_Angles = "{Pi/2, Pi/2, Pi/2}"_x000D_
</v>
      </c>
      <c r="BG20" t="str">
        <f>CONCATENATE("AnElement.Lattice_Constants = ",CHAR(34),TRIM(ElementData!BE20),CHAR(34),CHAR(13),CHAR(10))</f>
        <v xml:space="preserve">AnElement.Lattice_Constants = "{622.35`5., 445.61`5., 817.85`5.}"_x000D_
</v>
      </c>
      <c r="BH20" t="str">
        <f>CONCATENATE("AnElement.Space_Group_Number = ",CHAR(34),TRIM(ElementData!BF20),CHAR(34),CHAR(13),CHAR(10))</f>
        <v xml:space="preserve">AnElement.Space_Group_Number = "64"_x000D_
</v>
      </c>
      <c r="BI20" t="str">
        <f>CONCATENATE("AnElement.Space_Group_Name = ",CHAR(34),TRIM(ElementData!BG20),CHAR(34),CHAR(13),CHAR(10))</f>
        <v xml:space="preserve">AnElement.Space_Group_Name = "Cmca"_x000D_
</v>
      </c>
      <c r="BJ20" t="str">
        <f>CONCATENATE("AnElement.Atomic_Radius = ",CHAR(34),TRIM(ElementData!BH20),CHAR(34),CHAR(13),CHAR(10))</f>
        <v xml:space="preserve">AnElement.Atomic_Radius = "79"_x000D_
</v>
      </c>
      <c r="BK20" t="str">
        <f>CONCATENATE("AnElement.Covalent_Radius = ",CHAR(34),TRIM(ElementData!BI20),CHAR(34),CHAR(13),CHAR(10))</f>
        <v xml:space="preserve">AnElement.Covalent_Radius = "102"_x000D_
</v>
      </c>
      <c r="BL20" t="str">
        <f>CONCATENATE("AnElement.Electron_Configuration= ",CHAR(34),TRIM(ElementData!BJ20),CHAR(34),CHAR(13),CHAR(10))</f>
        <v xml:space="preserve">AnElement.Electron_Configuration= "{{2}, {2, 6}, {2, 5}}"_x000D_
</v>
      </c>
      <c r="BM20" t="str">
        <f>CONCATENATE("AnElement.Electron_Configuration_String = ",CHAR(34),TRIM(ElementData!BK20),CHAR(34),CHAR(13),CHAR(10))</f>
        <v xml:space="preserve">AnElement.Electron_Configuration_String = "Row[{"[Ne]", 3, Superscript["s", 2], 3, Superscript["p", 5]}]"_x000D_
</v>
      </c>
      <c r="BN20" t="str">
        <f>CONCATENATE("AnElement.Electron_Shell_Configuration = ",CHAR(34),TRIM(ElementData!BL20),CHAR(34),CHAR(13),CHAR(10))</f>
        <v xml:space="preserve">AnElement.Electron_Shell_Configuration = "{2, 8, 7}"_x000D_
</v>
      </c>
      <c r="BO20" t="str">
        <f>CONCATENATE("AnElement.Ionization_Energies = ",CHAR(34),TRIM(ElementData!BM20),CHAR(34),CHAR(13),CHAR(10))</f>
        <v xml:space="preserve">AnElement.Ionization_Energies = "{1251.2`5., 2298.`4., 3822.`4., 5158.6`5., 6542.`4., 9362.`4., 11018.`5., 33604.`5., 38600.`3., 43961.`5.}"_x000D_
</v>
      </c>
      <c r="BP20" t="str">
        <f>CONCATENATE("AnElement.Quantum_Numbers = ",CHAR(34),TRIM(ElementData!BN20),CHAR(34),CHAR(13),CHAR(10))</f>
        <v xml:space="preserve">AnElement.Quantum_Numbers = "Row[{Superscript["", 2], Subscript["P", InputForm[3/2]]}]"_x000D_
</v>
      </c>
      <c r="BQ20" t="str">
        <f>CONCATENATE("AnElement.Van_Der_Waals_Radius = ",CHAR(34),TRIM(ElementData!BO20),CHAR(34),CHAR(13),CHAR(10))</f>
        <v xml:space="preserve">AnElement.Van_Der_Waals_Radius = "175"_x000D_
</v>
      </c>
      <c r="BR20" t="str">
        <f>CONCATENATE("AnElement.Decay_Mode = ",CHAR(34),TRIM(ElementData!BP20),CHAR(34),CHAR(13),CHAR(10))</f>
        <v xml:space="preserve">AnElement.Decay_Mode = ""_x000D_
</v>
      </c>
      <c r="BS20" t="str">
        <f>CONCATENATE("AnElement.HalfLife = ",CHAR(34),TRIM(ElementData!BQ20),CHAR(34),CHAR(13),CHAR(10))</f>
        <v xml:space="preserve">AnElement.HalfLife = "Infinity"_x000D_
</v>
      </c>
      <c r="BT20" t="str">
        <f>CONCATENATE("AnElement.Isotope_Abundances = ",CHAR(34),TRIM(ElementData!BR20),CHAR(34),CHAR(13),CHAR(10))</f>
        <v xml:space="preserve">AnElement.Isotope_Abundances = "{{35, 0.7578`4.}, {37, 0.2422`4.}}"_x000D_
</v>
      </c>
      <c r="BU20" t="str">
        <f>CONCATENATE("AnElement.Known_Isotopes = ",CHAR(34),TRIM(ElementData!BS20),CHAR(34),CHAR(13),CHAR(10))</f>
        <v xml:space="preserve">AnElement.Known_Isotopes = "{28, 29, 30, 31, 32, 33, 34, 35, 36, 37, 38, 39, 40, 41, 42, 43, 44, 45, 46, 47, 48, 49, 50, 51}"_x000D_
</v>
      </c>
      <c r="BV20" t="str">
        <f>CONCATENATE("AnElement.Lifetime = ",CHAR(34),TRIM(ElementData!BT20),CHAR(34),CHAR(13),CHAR(10))</f>
        <v xml:space="preserve">AnElement.Lifetime = "Infinity"_x000D_
</v>
      </c>
      <c r="BW20" t="str">
        <f>CONCATENATE("AnElement.Neutron_Cross_Section = ",CHAR(34),TRIM(ElementData!BU20),CHAR(34),CHAR(13),CHAR(10))</f>
        <v xml:space="preserve">AnElement.Neutron_Cross_Section = "35.3"_x000D_
</v>
      </c>
      <c r="BX20" t="str">
        <f>CONCATENATE("AnElement.Neutron_Mass_Absorption = ",CHAR(34),TRIM(ElementData!BV20),CHAR(34),CHAR(13),CHAR(10))</f>
        <v xml:space="preserve">AnElement.Neutron_Mass_Absorption = "0.033"_x000D_
</v>
      </c>
      <c r="BY20" t="str">
        <f>CONCATENATE("AnElement.Radioactive = ",CHAR(34),TRIM(ElementData!BW20),CHAR(34),CHAR(13),CHAR(10))</f>
        <v xml:space="preserve">AnElement.Radioactive = "FALSE"_x000D_
</v>
      </c>
      <c r="BZ20" t="str">
        <f>CONCATENATE("AnElement.Stable_Isotopes = ",CHAR(34),TRIM(ElementData!BX20),CHAR(34),CHAR(13),CHAR(10))</f>
        <v xml:space="preserve">AnElement.Stable_Isotopes = "{35, 37}"_x000D_
</v>
      </c>
      <c r="CA20" t="str">
        <f>CONCATENATE("AnElement.Crust_Abundance = ",CHAR(34),TRIM(ElementData!BY20),CHAR(34),CHAR(13),CHAR(10))</f>
        <v xml:space="preserve">AnElement.Crust_Abundance = "0.00017"_x000D_
</v>
      </c>
      <c r="CB20" t="str">
        <f>CONCATENATE("AnElement.Human_Abundance = ",CHAR(34),TRIM(ElementData!BZ20),CHAR(34),CHAR(13),CHAR(10))</f>
        <v xml:space="preserve">AnElement.Human_Abundance = "0.0012"_x000D_
</v>
      </c>
      <c r="CC20" t="str">
        <f>CONCATENATE("AnElement.Meteorite_Abundance = ",CHAR(34),TRIM(ElementData!CA20),CHAR(34),CHAR(13),CHAR(10))</f>
        <v xml:space="preserve">AnElement.Meteorite_Abundance = "0.00037"_x000D_
</v>
      </c>
      <c r="CD20" t="str">
        <f>CONCATENATE("AnElement.Ocean_Abundance = ",CHAR(34),TRIM(ElementData!CB20),CHAR(34),CHAR(13),CHAR(10))</f>
        <v xml:space="preserve">AnElement.Ocean_Abundance = "0.02"_x000D_
</v>
      </c>
      <c r="CE20" t="str">
        <f>CONCATENATE("AnElement.Solar_Abundance = ",CHAR(34),TRIM(ElementData!CC20),CHAR(34),CHAR(13),CHAR(10))</f>
        <v xml:space="preserve">AnElement.Solar_Abundance = "0.000008"_x000D_
</v>
      </c>
      <c r="CF20" t="str">
        <f>CONCATENATE("AnElement.Universe_Abundance = ",CHAR(34),TRIM(ElementData!CD20),CHAR(34),CHAR(13),CHAR(10))</f>
        <v xml:space="preserve">AnElement.Universe_Abundance = "0.000001"_x000D_
</v>
      </c>
      <c r="CG20" t="str">
        <f>CONCATENATE("AnElement.Radius_Empirical = ",CHAR(34),TRIM(ElementData!CE20),CHAR(34),CHAR(13),CHAR(10))</f>
        <v xml:space="preserve">AnElement.Radius_Empirical = "100"_x000D_
</v>
      </c>
      <c r="CH20" t="str">
        <f>CONCATENATE("AnElement.Radius_Calculated = ",CHAR(34),TRIM(ElementData!CF20),CHAR(34),CHAR(13),CHAR(10))</f>
        <v xml:space="preserve">AnElement.Radius_Calculated = "79"_x000D_
</v>
      </c>
      <c r="CI20" t="str">
        <f>CONCATENATE("AnElement.Radius_Van_Der_Waals = ",CHAR(34),TRIM(ElementData!CG20),CHAR(34),CHAR(13),CHAR(10))</f>
        <v xml:space="preserve">AnElement.Radius_Van_Der_Waals = "175"_x000D_
</v>
      </c>
      <c r="CJ20" t="str">
        <f>CONCATENATE("AnElement.Radius_Covalent_Single_Bond = ",CHAR(34),TRIM(ElementData!CH20),CHAR(34),CHAR(13),CHAR(10))</f>
        <v xml:space="preserve">AnElement.Radius_Covalent_Single_Bond = "99"_x000D_
</v>
      </c>
      <c r="CK20" t="str">
        <f>CONCATENATE("AnElement.Radius_Covalent_Triple_Bond = ",CHAR(34),TRIM(ElementData!CI20),CHAR(34),CHAR(13),CHAR(10))</f>
        <v xml:space="preserve">AnElement.Radius_Covalent_Triple_Bond = "93"_x000D_
</v>
      </c>
      <c r="CL20" t="str">
        <f>CONCATENATE("AnElement.Radius_Metallic = ",CHAR(34),TRIM(ElementData!CJ20),CHAR(34),CHAR(13),CHAR(10))</f>
        <v xml:space="preserve">AnElement.Radius_Metallic = ""_x000D_
</v>
      </c>
      <c r="CM20" t="str">
        <f t="shared" si="1"/>
        <v xml:space="preserve">List.add(AnElement)_x000D_
</v>
      </c>
    </row>
    <row r="21" spans="1:91" x14ac:dyDescent="0.25">
      <c r="A21" t="str">
        <f>CONCATENATE("Case ",ElementData!A21 - 1,CHAR(13),CHAR(10))</f>
        <v xml:space="preserve">Case 17_x000D_
</v>
      </c>
      <c r="B21" t="str">
        <f t="shared" si="0"/>
        <v xml:space="preserve">AnElement  =  new Element_x000D_
</v>
      </c>
      <c r="C21" t="str">
        <f>CONCATENATE("AnElement.Atomic_Number = ",ElementData!A21,CHAR(13),CHAR(10))</f>
        <v xml:space="preserve">AnElement.Atomic_Number = 18_x000D_
</v>
      </c>
      <c r="D21" t="str">
        <f>CONCATENATE("AnElement.Name = ",CHAR(34),TRIM(ElementData!B21),CHAR(34),CHAR(13),CHAR(10))</f>
        <v xml:space="preserve">AnElement.Name = "Argon"_x000D_
</v>
      </c>
      <c r="E21" t="str">
        <f>CONCATENATE("AnElement.Symbol = ",CHAR(34),TRIM(ElementData!C21),CHAR(34),CHAR(13),CHAR(10))</f>
        <v xml:space="preserve">AnElement.Symbol = "Ar"_x000D_
</v>
      </c>
      <c r="F21" t="str">
        <f>CONCATENATE("AnElement.Allotrope_Names = ",CHAR(34),TRIM(ElementData!D21),CHAR(34),CHAR(13),CHAR(10))</f>
        <v xml:space="preserve">AnElement.Allotrope_Names = ""_x000D_
</v>
      </c>
      <c r="G21" t="str">
        <f>CONCATENATE("AnElement.Alternate_Names = ",CHAR(34),TRIM(ElementData!E21),CHAR(34),CHAR(13),CHAR(10))</f>
        <v xml:space="preserve">AnElement.Alternate_Names = ""_x000D_
</v>
      </c>
      <c r="H21" t="str">
        <f>CONCATENATE("AnElement.CAS_Number = ",CHAR(34),TRIM(ElementData!F21),CHAR(34),CHAR(13),CHAR(10))</f>
        <v xml:space="preserve">AnElement.CAS_Number = "CAS7440-37-1"_x000D_
</v>
      </c>
      <c r="I21" t="str">
        <f>CONCATENATE("AnElement.Icon_Color = ",CHAR(34),TRIM(ElementData!G21),CHAR(34),CHAR(13),CHAR(10))</f>
        <v xml:space="preserve">AnElement.Icon_Color = "0.546138, 0.844244, 0.892092"_x000D_
</v>
      </c>
      <c r="J21" t="str">
        <f>CONCATENATE("AnElement.Block = ",CHAR(34),TRIM(ElementData!H21),CHAR(34),CHAR(13),CHAR(10))</f>
        <v xml:space="preserve">AnElement.Block = "p"_x000D_
</v>
      </c>
      <c r="K21" t="str">
        <f>CONCATENATE("AnElement.Group = ",CHAR(34),TRIM(ElementData!I21),CHAR(34),CHAR(13),CHAR(10))</f>
        <v xml:space="preserve">AnElement.Group = "18"_x000D_
</v>
      </c>
      <c r="L21" t="str">
        <f>CONCATENATE("AnElement.Period = ",CHAR(34),TRIM(ElementData!J21),CHAR(34),CHAR(13),CHAR(10))</f>
        <v xml:space="preserve">AnElement.Period = "3"_x000D_
</v>
      </c>
      <c r="M21" t="str">
        <f>CONCATENATE("AnElement.Series = ",CHAR(34),TRIM(ElementData!K21),CHAR(34),CHAR(13),CHAR(10))</f>
        <v xml:space="preserve">AnElement.Series = "NobleGas"_x000D_
</v>
      </c>
      <c r="N21" t="str">
        <f>CONCATENATE("AnElement.Atomic_Weight = ",CHAR(34),TRIM(ElementData!L21),CHAR(34),CHAR(13),CHAR(10))</f>
        <v xml:space="preserve">AnElement.Atomic_Weight = "39.948"_x000D_
</v>
      </c>
      <c r="O21" t="str">
        <f>CONCATENATE("AnElement.Brinell_Hardness = ",CHAR(34),TRIM(ElementData!M21),CHAR(34),CHAR(13),CHAR(10))</f>
        <v xml:space="preserve">AnElement.Brinell_Hardness = ""_x000D_
</v>
      </c>
      <c r="P21" t="str">
        <f>CONCATENATE("AnElement.Bulk_Modulus = ",CHAR(34),TRIM(ElementData!N21),CHAR(34),CHAR(13),CHAR(10))</f>
        <v xml:space="preserve">AnElement.Bulk_Modulus = ""_x000D_
</v>
      </c>
      <c r="Q21" t="str">
        <f>CONCATENATE("AnElement.Density = ",CHAR(34),TRIM(ElementData!O21),CHAR(34),CHAR(13),CHAR(10))</f>
        <v xml:space="preserve">AnElement.Density = "1.784"_x000D_
</v>
      </c>
      <c r="R21" t="str">
        <f>CONCATENATE("AnElement.Liquid_Density = ",CHAR(34),TRIM(ElementData!P21),CHAR(34),CHAR(13),CHAR(10))</f>
        <v xml:space="preserve">AnElement.Liquid_Density = ""_x000D_
</v>
      </c>
      <c r="S21" t="str">
        <f>CONCATENATE("AnElement.Mohs_Hardness = ",CHAR(34),TRIM(ElementData!Q21),CHAR(34),CHAR(13),CHAR(10))</f>
        <v xml:space="preserve">AnElement.Mohs_Hardness = ""_x000D_
</v>
      </c>
      <c r="T21" t="str">
        <f>CONCATENATE("AnElement.Molar_Volume = ",CHAR(34),TRIM(ElementData!R21),CHAR(34),CHAR(13),CHAR(10))</f>
        <v xml:space="preserve">AnElement.Molar_Volume = "0.0223923766816144"_x000D_
</v>
      </c>
      <c r="U21" t="str">
        <f>CONCATENATE("AnElement.Poission_Ratio = ",CHAR(34),TRIM(ElementData!S21),CHAR(34),CHAR(13),CHAR(10))</f>
        <v xml:space="preserve">AnElement.Poission_Ratio = ""_x000D_
</v>
      </c>
      <c r="V21" t="str">
        <f>CONCATENATE("AnElement.Shear_Modulus = ",CHAR(34),TRIM(ElementData!T21),CHAR(34),CHAR(13),CHAR(10))</f>
        <v xml:space="preserve">AnElement.Shear_Modulus = ""_x000D_
</v>
      </c>
      <c r="W21" t="str">
        <f>CONCATENATE("AnElement.Sound_Speed = ",CHAR(34),TRIM(ElementData!U21),CHAR(34),CHAR(13),CHAR(10))</f>
        <v xml:space="preserve">AnElement.Sound_Speed = "319"_x000D_
</v>
      </c>
      <c r="X21" t="str">
        <f>CONCATENATE("AnElement.Thermal_Conductivity = ",CHAR(34),TRIM(ElementData!V21),CHAR(34),CHAR(13),CHAR(10))</f>
        <v xml:space="preserve">AnElement.Thermal_Conductivity = "0.01772"_x000D_
</v>
      </c>
      <c r="Y21" t="str">
        <f>CONCATENATE("AnElement.Thermal_Expansion = ",CHAR(34),TRIM(ElementData!W21),CHAR(34),CHAR(13),CHAR(10))</f>
        <v xml:space="preserve">AnElement.Thermal_Expansion = ""_x000D_
</v>
      </c>
      <c r="Z21" t="str">
        <f>CONCATENATE("AnElement.Vickers_Hardness = ",CHAR(34),TRIM(ElementData!X21),CHAR(34),CHAR(13),CHAR(10))</f>
        <v xml:space="preserve">AnElement.Vickers_Hardness = ""_x000D_
</v>
      </c>
      <c r="AA21" t="str">
        <f>CONCATENATE("AnElement.Young_Modulus = ",CHAR(34),TRIM(ElementData!Y21),CHAR(34),CHAR(13),CHAR(10))</f>
        <v xml:space="preserve">AnElement.Young_Modulus = ""_x000D_
</v>
      </c>
      <c r="AB21" t="str">
        <f>CONCATENATE("AnElement.Absolute_Boiling_Point = ",CHAR(34),TRIM(ElementData!Z21),CHAR(34),CHAR(13),CHAR(10))</f>
        <v xml:space="preserve">AnElement.Absolute_Boiling_Point = "87.3"_x000D_
</v>
      </c>
      <c r="AC21" t="str">
        <f>CONCATENATE("AnElement.Absolute_Melting_Point = ",CHAR(34),TRIM(ElementData!AA21),CHAR(34),CHAR(13),CHAR(10))</f>
        <v xml:space="preserve">AnElement.Absolute_Melting_Point = "83.8"_x000D_
</v>
      </c>
      <c r="AD21" t="str">
        <f>CONCATENATE("AnElement.Adiabatic_Index = ",CHAR(34),TRIM(ElementData!AB21),CHAR(34),CHAR(13),CHAR(10))</f>
        <v xml:space="preserve">AnElement.Adiabatic_Index = "1.666666667"_x000D_
</v>
      </c>
      <c r="AE21" t="str">
        <f>CONCATENATE("AnElement.Boiling_Point = ",CHAR(34),TRIM(ElementData!AC21),CHAR(34),CHAR(13),CHAR(10))</f>
        <v xml:space="preserve">AnElement.Boiling_Point = "-185.8"_x000D_
</v>
      </c>
      <c r="AF21" t="str">
        <f>CONCATENATE("AnElement.Critical_Pressure = ",CHAR(34),TRIM(ElementData!AD21),CHAR(34),CHAR(13),CHAR(10))</f>
        <v xml:space="preserve">AnElement.Critical_Pressure = "4.898"_x000D_
</v>
      </c>
      <c r="AG21" t="str">
        <f>CONCATENATE("AnElement.Critical_Temperature = ",CHAR(34),TRIM(ElementData!AE21),CHAR(34),CHAR(13),CHAR(10))</f>
        <v xml:space="preserve">AnElement.Critical_Temperature = "150.87"_x000D_
</v>
      </c>
      <c r="AH21" t="str">
        <f>CONCATENATE("AnElement.Curie_Point = ",CHAR(34),TRIM(ElementData!AF21),CHAR(34),CHAR(13),CHAR(10))</f>
        <v xml:space="preserve">AnElement.Curie_Point = ""_x000D_
</v>
      </c>
      <c r="AI21" t="str">
        <f>CONCATENATE("AnElement.Fusion_Heat = ",CHAR(34),TRIM(ElementData!AG21),CHAR(34),CHAR(13),CHAR(10))</f>
        <v xml:space="preserve">AnElement.Fusion_Heat = "1.18"_x000D_
</v>
      </c>
      <c r="AJ21" t="str">
        <f>CONCATENATE("AnElement.Melting_Point = ",CHAR(34),TRIM(ElementData!AH21),CHAR(34),CHAR(13),CHAR(10))</f>
        <v xml:space="preserve">AnElement.Melting_Point = "-189.3"_x000D_
</v>
      </c>
      <c r="AK21" t="str">
        <f>CONCATENATE("AnElement.Neel_Point = ",CHAR(34),TRIM(ElementData!AI21),CHAR(34),CHAR(13),CHAR(10))</f>
        <v xml:space="preserve">AnElement.Neel_Point = ""_x000D_
</v>
      </c>
      <c r="AL21" t="str">
        <f>CONCATENATE("AnElement.Phase = ",CHAR(34),TRIM(ElementData!AJ21),CHAR(34),CHAR(13),CHAR(10))</f>
        <v xml:space="preserve">AnElement.Phase = "Gas"_x000D_
</v>
      </c>
      <c r="AM21" t="str">
        <f>CONCATENATE("AnElement.Specific_Heat = ",CHAR(34),TRIM(ElementData!AL21),CHAR(34),CHAR(13),CHAR(10))</f>
        <v xml:space="preserve">AnElement.Specific_Heat = ""_x000D_
</v>
      </c>
      <c r="AN21" t="str">
        <f>CONCATENATE("AnElement.Superconducting_Point = ",CHAR(34),TRIM(ElementData!AL21),CHAR(34),CHAR(13),CHAR(10))</f>
        <v xml:space="preserve">AnElement.Superconducting_Point = ""_x000D_
</v>
      </c>
      <c r="AO21" t="str">
        <f>CONCATENATE("AnElement.Vaporization_Heat = ",CHAR(34),TRIM(ElementData!AM21),CHAR(34),CHAR(13),CHAR(10))</f>
        <v xml:space="preserve">AnElement.Vaporization_Heat = "6.5"_x000D_
</v>
      </c>
      <c r="AP21" t="str">
        <f>CONCATENATE("AnElement.Color = ",CHAR(34),TRIM(ElementData!AN21),CHAR(34),CHAR(13),CHAR(10))</f>
        <v xml:space="preserve">AnElement.Color = "Colorless"_x000D_
</v>
      </c>
      <c r="AQ21" t="str">
        <f>CONCATENATE("AnElement.Electrical_Conductivity = ",CHAR(34),TRIM(ElementData!AO21),CHAR(34),CHAR(13),CHAR(10))</f>
        <v xml:space="preserve">AnElement.Electrical_Conductivity = ""_x000D_
</v>
      </c>
      <c r="AR21" t="str">
        <f>CONCATENATE("AnElement.Electrical_Type = ",CHAR(34),TRIM(ElementData!AP21),CHAR(34),CHAR(13),CHAR(10))</f>
        <v xml:space="preserve">AnElement.Electrical_Type = ""_x000D_
</v>
      </c>
      <c r="AS21" t="str">
        <f>CONCATENATE("AnElement.Magnetic_Type = ",CHAR(34),TRIM(ElementData!AQ21),CHAR(34),CHAR(13),CHAR(10))</f>
        <v xml:space="preserve">AnElement.Magnetic_Type = "Diamagnetic"_x000D_
</v>
      </c>
      <c r="AT21" t="str">
        <f>CONCATENATE("AnElement.Mass_Magnetic_Susceptibility = ",CHAR(34),TRIM(ElementData!AR21),CHAR(34),CHAR(13),CHAR(10))</f>
        <v xml:space="preserve">AnElement.Mass_Magnetic_Susceptibility = "-0.000000006"_x000D_
</v>
      </c>
      <c r="AU21" t="str">
        <f>CONCATENATE("AnElement.Molar_Magnetic_Susceptibility = ",CHAR(34),TRIM(ElementData!AS21),CHAR(34),CHAR(13),CHAR(10))</f>
        <v xml:space="preserve">AnElement.Molar_Magnetic_Susceptibility = "-0.00000000024"_x000D_
</v>
      </c>
      <c r="AV21" t="str">
        <f>CONCATENATE("AnElement.Refractive_Index = ",CHAR(34),TRIM(ElementData!AT21),CHAR(34),CHAR(13),CHAR(10))</f>
        <v xml:space="preserve">AnElement.Refractive_Index = "1.000281"_x000D_
</v>
      </c>
      <c r="AW21" t="str">
        <f>CONCATENATE("AnElement.Resistivity = ",CHAR(34),TRIM(ElementData!AU21),CHAR(34),CHAR(13),CHAR(10))</f>
        <v xml:space="preserve">AnElement.Resistivity = ""_x000D_
</v>
      </c>
      <c r="AX21" t="str">
        <f>CONCATENATE("AnElement.Volume_Magnetic_Susceptibility = ",CHAR(34),TRIM(ElementData!AV21),CHAR(34),CHAR(13),CHAR(10))</f>
        <v xml:space="preserve">AnElement.Volume_Magnetic_Susceptibility = "-0.0000000107"_x000D_
</v>
      </c>
      <c r="AY21" t="str">
        <f>CONCATENATE("AnElement.Allotropic_Multiplicities = ",CHAR(34),TRIM(ElementData!AW21),CHAR(34),CHAR(13),CHAR(10))</f>
        <v xml:space="preserve">AnElement.Allotropic_Multiplicities = ""_x000D_
</v>
      </c>
      <c r="AZ21" t="str">
        <f>CONCATENATE("AnElement.Common_Compound_Names = ",CHAR(34),TRIM(ElementData!AX21),CHAR(34),CHAR(13),CHAR(10))</f>
        <v xml:space="preserve">AnElement.Common_Compound_Names = "LiquidArgon"_x000D_
</v>
      </c>
      <c r="BA21" t="str">
        <f>CONCATENATE("AnElement.Electron_Affinity = ",CHAR(34),TRIM(ElementData!AY21),CHAR(34),CHAR(13),CHAR(10))</f>
        <v xml:space="preserve">AnElement.Electron_Affinity = "0"_x000D_
</v>
      </c>
      <c r="BB21" t="str">
        <f>CONCATENATE("AnElement.Electronegativity = ",CHAR(34),TRIM(ElementData!AZ21),CHAR(34),CHAR(13),CHAR(10))</f>
        <v xml:space="preserve">AnElement.Electronegativity = ""_x000D_
</v>
      </c>
      <c r="BC21" t="str">
        <f>CONCATENATE("AnElement.Gas_Atomic_Multiplicities = ",CHAR(34),TRIM(ElementData!BA21),CHAR(34),CHAR(13),CHAR(10))</f>
        <v xml:space="preserve">AnElement.Gas_Atomic_Multiplicities = "1"_x000D_
</v>
      </c>
      <c r="BD21" t="str">
        <f>CONCATENATE("AnElement.Valence = ",CHAR(34),TRIM(ElementData!BB21),CHAR(34),CHAR(13),CHAR(10))</f>
        <v xml:space="preserve">AnElement.Valence = "0"_x000D_
</v>
      </c>
      <c r="BE21" t="str">
        <f>CONCATENATE("AnElement.Crystal_Structure = ",CHAR(34),TRIM(ElementData!BC21),CHAR(34),CHAR(13),CHAR(10))</f>
        <v xml:space="preserve">AnElement.Crystal_Structure = "FaceCenteredCubic"_x000D_
</v>
      </c>
      <c r="BF21" t="str">
        <f>CONCATENATE("AnElement.Lattice_Angles = ",CHAR(34),TRIM(ElementData!BD21),CHAR(34),CHAR(13),CHAR(10))</f>
        <v xml:space="preserve">AnElement.Lattice_Angles = "{Pi/2, Pi/2, Pi/2}"_x000D_
</v>
      </c>
      <c r="BG21" t="str">
        <f>CONCATENATE("AnElement.Lattice_Constants = ",CHAR(34),TRIM(ElementData!BE21),CHAR(34),CHAR(13),CHAR(10))</f>
        <v xml:space="preserve">AnElement.Lattice_Constants = "{525.6`4., 525.6`4., 525.6`4.}"_x000D_
</v>
      </c>
      <c r="BH21" t="str">
        <f>CONCATENATE("AnElement.Space_Group_Number = ",CHAR(34),TRIM(ElementData!BF21),CHAR(34),CHAR(13),CHAR(10))</f>
        <v xml:space="preserve">AnElement.Space_Group_Number = "225"_x000D_
</v>
      </c>
      <c r="BI21" t="str">
        <f>CONCATENATE("AnElement.Space_Group_Name = ",CHAR(34),TRIM(ElementData!BG21),CHAR(34),CHAR(13),CHAR(10))</f>
        <v xml:space="preserve">AnElement.Space_Group_Name = "Row[{"Fm", OverBar[3], "m"}]"_x000D_
</v>
      </c>
      <c r="BJ21" t="str">
        <f>CONCATENATE("AnElement.Atomic_Radius = ",CHAR(34),TRIM(ElementData!BH21),CHAR(34),CHAR(13),CHAR(10))</f>
        <v xml:space="preserve">AnElement.Atomic_Radius = "71"_x000D_
</v>
      </c>
      <c r="BK21" t="str">
        <f>CONCATENATE("AnElement.Covalent_Radius = ",CHAR(34),TRIM(ElementData!BI21),CHAR(34),CHAR(13),CHAR(10))</f>
        <v xml:space="preserve">AnElement.Covalent_Radius = "106"_x000D_
</v>
      </c>
      <c r="BL21" t="str">
        <f>CONCATENATE("AnElement.Electron_Configuration= ",CHAR(34),TRIM(ElementData!BJ21),CHAR(34),CHAR(13),CHAR(10))</f>
        <v xml:space="preserve">AnElement.Electron_Configuration= "{{2}, {2, 6}, {2, 6}}"_x000D_
</v>
      </c>
      <c r="BM21" t="str">
        <f>CONCATENATE("AnElement.Electron_Configuration_String = ",CHAR(34),TRIM(ElementData!BK21),CHAR(34),CHAR(13),CHAR(10))</f>
        <v xml:space="preserve">AnElement.Electron_Configuration_String = "Row[{"[Ne]", 3, Superscript["s", 2], 3, Superscript["p", 6]}]"_x000D_
</v>
      </c>
      <c r="BN21" t="str">
        <f>CONCATENATE("AnElement.Electron_Shell_Configuration = ",CHAR(34),TRIM(ElementData!BL21),CHAR(34),CHAR(13),CHAR(10))</f>
        <v xml:space="preserve">AnElement.Electron_Shell_Configuration = "{2, 8, 8}"_x000D_
</v>
      </c>
      <c r="BO21" t="str">
        <f>CONCATENATE("AnElement.Ionization_Energies = ",CHAR(34),TRIM(ElementData!BM21),CHAR(34),CHAR(13),CHAR(10))</f>
        <v xml:space="preserve">AnElement.Ionization_Energies = "{1520.6`5., 2665.8`5., 3931.`4., 5771.`4., 7238.`4., 8781.`4., 11995.`5., 13842.`5., 40760.`5., 46186.`5.}"_x000D_
</v>
      </c>
      <c r="BP21" t="str">
        <f>CONCATENATE("AnElement.Quantum_Numbers = ",CHAR(34),TRIM(ElementData!BN21),CHAR(34),CHAR(13),CHAR(10))</f>
        <v xml:space="preserve">AnElement.Quantum_Numbers = "Row[{Superscript["", 1], Subscript["S", InputForm[0]]}]"_x000D_
</v>
      </c>
      <c r="BQ21" t="str">
        <f>CONCATENATE("AnElement.Van_Der_Waals_Radius = ",CHAR(34),TRIM(ElementData!BO21),CHAR(34),CHAR(13),CHAR(10))</f>
        <v xml:space="preserve">AnElement.Van_Der_Waals_Radius = "188"_x000D_
</v>
      </c>
      <c r="BR21" t="str">
        <f>CONCATENATE("AnElement.Decay_Mode = ",CHAR(34),TRIM(ElementData!BP21),CHAR(34),CHAR(13),CHAR(10))</f>
        <v xml:space="preserve">AnElement.Decay_Mode = ""_x000D_
</v>
      </c>
      <c r="BS21" t="str">
        <f>CONCATENATE("AnElement.HalfLife = ",CHAR(34),TRIM(ElementData!BQ21),CHAR(34),CHAR(13),CHAR(10))</f>
        <v xml:space="preserve">AnElement.HalfLife = "Infinity"_x000D_
</v>
      </c>
      <c r="BT21" t="str">
        <f>CONCATENATE("AnElement.Isotope_Abundances = ",CHAR(34),TRIM(ElementData!BR21),CHAR(34),CHAR(13),CHAR(10))</f>
        <v xml:space="preserve">AnElement.Isotope_Abundances = "{{36, 0.003365`4.}, {38, 0.000632`3.}, {40, 0.996003`6.}}"_x000D_
</v>
      </c>
      <c r="BU21" t="str">
        <f>CONCATENATE("AnElement.Known_Isotopes = ",CHAR(34),TRIM(ElementData!BS21),CHAR(34),CHAR(13),CHAR(10))</f>
        <v xml:space="preserve">AnElement.Known_Isotopes = "{30, 31, 32, 33, 34, 35, 36, 37, 38, 39, 40, 41, 42, 43, 44, 45, 46, 47, 48, 49, 50, 51, 52, 53}"_x000D_
</v>
      </c>
      <c r="BV21" t="str">
        <f>CONCATENATE("AnElement.Lifetime = ",CHAR(34),TRIM(ElementData!BT21),CHAR(34),CHAR(13),CHAR(10))</f>
        <v xml:space="preserve">AnElement.Lifetime = "Infinity"_x000D_
</v>
      </c>
      <c r="BW21" t="str">
        <f>CONCATENATE("AnElement.Neutron_Cross_Section = ",CHAR(34),TRIM(ElementData!BU21),CHAR(34),CHAR(13),CHAR(10))</f>
        <v xml:space="preserve">AnElement.Neutron_Cross_Section = "0.65"_x000D_
</v>
      </c>
      <c r="BX21" t="str">
        <f>CONCATENATE("AnElement.Neutron_Mass_Absorption = ",CHAR(34),TRIM(ElementData!BV21),CHAR(34),CHAR(13),CHAR(10))</f>
        <v xml:space="preserve">AnElement.Neutron_Mass_Absorption = "0.0006"_x000D_
</v>
      </c>
      <c r="BY21" t="str">
        <f>CONCATENATE("AnElement.Radioactive = ",CHAR(34),TRIM(ElementData!BW21),CHAR(34),CHAR(13),CHAR(10))</f>
        <v xml:space="preserve">AnElement.Radioactive = "FALSE"_x000D_
</v>
      </c>
      <c r="BZ21" t="str">
        <f>CONCATENATE("AnElement.Stable_Isotopes = ",CHAR(34),TRIM(ElementData!BX21),CHAR(34),CHAR(13),CHAR(10))</f>
        <v xml:space="preserve">AnElement.Stable_Isotopes = "{36, 38, 40}"_x000D_
</v>
      </c>
      <c r="CA21" t="str">
        <f>CONCATENATE("AnElement.Crust_Abundance = ",CHAR(34),TRIM(ElementData!BY21),CHAR(34),CHAR(13),CHAR(10))</f>
        <v xml:space="preserve">AnElement.Crust_Abundance = "0.0000015"_x000D_
</v>
      </c>
      <c r="CB21" t="str">
        <f>CONCATENATE("AnElement.Human_Abundance = ",CHAR(34),TRIM(ElementData!BZ21),CHAR(34),CHAR(13),CHAR(10))</f>
        <v xml:space="preserve">AnElement.Human_Abundance = ""_x000D_
</v>
      </c>
      <c r="CC21" t="str">
        <f>CONCATENATE("AnElement.Meteorite_Abundance = ",CHAR(34),TRIM(ElementData!CA21),CHAR(34),CHAR(13),CHAR(10))</f>
        <v xml:space="preserve">AnElement.Meteorite_Abundance = ""_x000D_
</v>
      </c>
      <c r="CD21" t="str">
        <f>CONCATENATE("AnElement.Ocean_Abundance = ",CHAR(34),TRIM(ElementData!CB21),CHAR(34),CHAR(13),CHAR(10))</f>
        <v xml:space="preserve">AnElement.Ocean_Abundance = "0.00000045"_x000D_
</v>
      </c>
      <c r="CE21" t="str">
        <f>CONCATENATE("AnElement.Solar_Abundance = ",CHAR(34),TRIM(ElementData!CC21),CHAR(34),CHAR(13),CHAR(10))</f>
        <v xml:space="preserve">AnElement.Solar_Abundance = "0.00007"_x000D_
</v>
      </c>
      <c r="CF21" t="str">
        <f>CONCATENATE("AnElement.Universe_Abundance = ",CHAR(34),TRIM(ElementData!CD21),CHAR(34),CHAR(13),CHAR(10))</f>
        <v xml:space="preserve">AnElement.Universe_Abundance = "0.0002"_x000D_
</v>
      </c>
      <c r="CG21" t="str">
        <f>CONCATENATE("AnElement.Radius_Empirical = ",CHAR(34),TRIM(ElementData!CE21),CHAR(34),CHAR(13),CHAR(10))</f>
        <v xml:space="preserve">AnElement.Radius_Empirical = "71"_x000D_
</v>
      </c>
      <c r="CH21" t="str">
        <f>CONCATENATE("AnElement.Radius_Calculated = ",CHAR(34),TRIM(ElementData!CF21),CHAR(34),CHAR(13),CHAR(10))</f>
        <v xml:space="preserve">AnElement.Radius_Calculated = "71"_x000D_
</v>
      </c>
      <c r="CI21" t="str">
        <f>CONCATENATE("AnElement.Radius_Van_Der_Waals = ",CHAR(34),TRIM(ElementData!CG21),CHAR(34),CHAR(13),CHAR(10))</f>
        <v xml:space="preserve">AnElement.Radius_Van_Der_Waals = "188"_x000D_
</v>
      </c>
      <c r="CJ21" t="str">
        <f>CONCATENATE("AnElement.Radius_Covalent_Single_Bond = ",CHAR(34),TRIM(ElementData!CH21),CHAR(34),CHAR(13),CHAR(10))</f>
        <v xml:space="preserve">AnElement.Radius_Covalent_Single_Bond = "97"_x000D_
</v>
      </c>
      <c r="CK21" t="str">
        <f>CONCATENATE("AnElement.Radius_Covalent_Triple_Bond = ",CHAR(34),TRIM(ElementData!CI21),CHAR(34),CHAR(13),CHAR(10))</f>
        <v xml:space="preserve">AnElement.Radius_Covalent_Triple_Bond = "96"_x000D_
</v>
      </c>
      <c r="CL21" t="str">
        <f>CONCATENATE("AnElement.Radius_Metallic = ",CHAR(34),TRIM(ElementData!CJ21),CHAR(34),CHAR(13),CHAR(10))</f>
        <v xml:space="preserve">AnElement.Radius_Metallic = ""_x000D_
</v>
      </c>
      <c r="CM21" t="str">
        <f t="shared" si="1"/>
        <v xml:space="preserve">List.add(AnElement)_x000D_
</v>
      </c>
    </row>
    <row r="22" spans="1:91" x14ac:dyDescent="0.25">
      <c r="A22" t="str">
        <f>CONCATENATE("Case ",ElementData!A22 - 1,CHAR(13),CHAR(10))</f>
        <v xml:space="preserve">Case 18_x000D_
</v>
      </c>
      <c r="B22" t="str">
        <f t="shared" si="0"/>
        <v xml:space="preserve">AnElement  =  new Element_x000D_
</v>
      </c>
      <c r="C22" t="str">
        <f>CONCATENATE("AnElement.Atomic_Number = ",ElementData!A22,CHAR(13),CHAR(10))</f>
        <v xml:space="preserve">AnElement.Atomic_Number = 19_x000D_
</v>
      </c>
      <c r="D22" t="str">
        <f>CONCATENATE("AnElement.Name = ",CHAR(34),TRIM(ElementData!B22),CHAR(34),CHAR(13),CHAR(10))</f>
        <v xml:space="preserve">AnElement.Name = "Potassium"_x000D_
</v>
      </c>
      <c r="E22" t="str">
        <f>CONCATENATE("AnElement.Symbol = ",CHAR(34),TRIM(ElementData!C22),CHAR(34),CHAR(13),CHAR(10))</f>
        <v xml:space="preserve">AnElement.Symbol = "K"_x000D_
</v>
      </c>
      <c r="F22" t="str">
        <f>CONCATENATE("AnElement.Allotrope_Names = ",CHAR(34),TRIM(ElementData!D22),CHAR(34),CHAR(13),CHAR(10))</f>
        <v xml:space="preserve">AnElement.Allotrope_Names = ""_x000D_
</v>
      </c>
      <c r="G22" t="str">
        <f>CONCATENATE("AnElement.Alternate_Names = ",CHAR(34),TRIM(ElementData!E22),CHAR(34),CHAR(13),CHAR(10))</f>
        <v xml:space="preserve">AnElement.Alternate_Names = "kalium"_x000D_
</v>
      </c>
      <c r="H22" t="str">
        <f>CONCATENATE("AnElement.CAS_Number = ",CHAR(34),TRIM(ElementData!F22),CHAR(34),CHAR(13),CHAR(10))</f>
        <v xml:space="preserve">AnElement.CAS_Number = "CAS7440-09-7"_x000D_
</v>
      </c>
      <c r="I22" t="str">
        <f>CONCATENATE("AnElement.Icon_Color = ",CHAR(34),TRIM(ElementData!G22),CHAR(34),CHAR(13),CHAR(10))</f>
        <v xml:space="preserve">AnElement.Icon_Color = "0.534026, 0.420729, 0.705621"_x000D_
</v>
      </c>
      <c r="J22" t="str">
        <f>CONCATENATE("AnElement.Block = ",CHAR(34),TRIM(ElementData!H22),CHAR(34),CHAR(13),CHAR(10))</f>
        <v xml:space="preserve">AnElement.Block = "s"_x000D_
</v>
      </c>
      <c r="K22" t="str">
        <f>CONCATENATE("AnElement.Group = ",CHAR(34),TRIM(ElementData!I22),CHAR(34),CHAR(13),CHAR(10))</f>
        <v xml:space="preserve">AnElement.Group = "1"_x000D_
</v>
      </c>
      <c r="L22" t="str">
        <f>CONCATENATE("AnElement.Period = ",CHAR(34),TRIM(ElementData!J22),CHAR(34),CHAR(13),CHAR(10))</f>
        <v xml:space="preserve">AnElement.Period = "4"_x000D_
</v>
      </c>
      <c r="M22" t="str">
        <f>CONCATENATE("AnElement.Series = ",CHAR(34),TRIM(ElementData!K22),CHAR(34),CHAR(13),CHAR(10))</f>
        <v xml:space="preserve">AnElement.Series = "AlkaliMetal"_x000D_
</v>
      </c>
      <c r="N22" t="str">
        <f>CONCATENATE("AnElement.Atomic_Weight = ",CHAR(34),TRIM(ElementData!L22),CHAR(34),CHAR(13),CHAR(10))</f>
        <v xml:space="preserve">AnElement.Atomic_Weight = "39.0983"_x000D_
</v>
      </c>
      <c r="O22" t="str">
        <f>CONCATENATE("AnElement.Brinell_Hardness = ",CHAR(34),TRIM(ElementData!M22),CHAR(34),CHAR(13),CHAR(10))</f>
        <v xml:space="preserve">AnElement.Brinell_Hardness = "0.363"_x000D_
</v>
      </c>
      <c r="P22" t="str">
        <f>CONCATENATE("AnElement.Bulk_Modulus = ",CHAR(34),TRIM(ElementData!N22),CHAR(34),CHAR(13),CHAR(10))</f>
        <v xml:space="preserve">AnElement.Bulk_Modulus = "3.1"_x000D_
</v>
      </c>
      <c r="Q22" t="str">
        <f>CONCATENATE("AnElement.Density = ",CHAR(34),TRIM(ElementData!O22),CHAR(34),CHAR(13),CHAR(10))</f>
        <v xml:space="preserve">AnElement.Density = "856"_x000D_
</v>
      </c>
      <c r="R22" t="str">
        <f>CONCATENATE("AnElement.Liquid_Density = ",CHAR(34),TRIM(ElementData!P22),CHAR(34),CHAR(13),CHAR(10))</f>
        <v xml:space="preserve">AnElement.Liquid_Density = "828"_x000D_
</v>
      </c>
      <c r="S22" t="str">
        <f>CONCATENATE("AnElement.Mohs_Hardness = ",CHAR(34),TRIM(ElementData!Q22),CHAR(34),CHAR(13),CHAR(10))</f>
        <v xml:space="preserve">AnElement.Mohs_Hardness = "0.4"_x000D_
</v>
      </c>
      <c r="T22" t="str">
        <f>CONCATENATE("AnElement.Molar_Volume = ",CHAR(34),TRIM(ElementData!R22),CHAR(34),CHAR(13),CHAR(10))</f>
        <v xml:space="preserve">AnElement.Molar_Volume = "4.56755841121495E-05"_x000D_
</v>
      </c>
      <c r="U22" t="str">
        <f>CONCATENATE("AnElement.Poission_Ratio = ",CHAR(34),TRIM(ElementData!S22),CHAR(34),CHAR(13),CHAR(10))</f>
        <v xml:space="preserve">AnElement.Poission_Ratio = ""_x000D_
</v>
      </c>
      <c r="V22" t="str">
        <f>CONCATENATE("AnElement.Shear_Modulus = ",CHAR(34),TRIM(ElementData!T22),CHAR(34),CHAR(13),CHAR(10))</f>
        <v xml:space="preserve">AnElement.Shear_Modulus = "1.3"_x000D_
</v>
      </c>
      <c r="W22" t="str">
        <f>CONCATENATE("AnElement.Sound_Speed = ",CHAR(34),TRIM(ElementData!U22),CHAR(34),CHAR(13),CHAR(10))</f>
        <v xml:space="preserve">AnElement.Sound_Speed = "2000"_x000D_
</v>
      </c>
      <c r="X22" t="str">
        <f>CONCATENATE("AnElement.Thermal_Conductivity = ",CHAR(34),TRIM(ElementData!V22),CHAR(34),CHAR(13),CHAR(10))</f>
        <v xml:space="preserve">AnElement.Thermal_Conductivity = "100"_x000D_
</v>
      </c>
      <c r="Y22" t="str">
        <f>CONCATENATE("AnElement.Thermal_Expansion = ",CHAR(34),TRIM(ElementData!W22),CHAR(34),CHAR(13),CHAR(10))</f>
        <v xml:space="preserve">AnElement.Thermal_Expansion = ""_x000D_
</v>
      </c>
      <c r="Z22" t="str">
        <f>CONCATENATE("AnElement.Vickers_Hardness = ",CHAR(34),TRIM(ElementData!X22),CHAR(34),CHAR(13),CHAR(10))</f>
        <v xml:space="preserve">AnElement.Vickers_Hardness = ""_x000D_
</v>
      </c>
      <c r="AA22" t="str">
        <f>CONCATENATE("AnElement.Young_Modulus = ",CHAR(34),TRIM(ElementData!Y22),CHAR(34),CHAR(13),CHAR(10))</f>
        <v xml:space="preserve">AnElement.Young_Modulus = ""_x000D_
</v>
      </c>
      <c r="AB22" t="str">
        <f>CONCATENATE("AnElement.Absolute_Boiling_Point = ",CHAR(34),TRIM(ElementData!Z22),CHAR(34),CHAR(13),CHAR(10))</f>
        <v xml:space="preserve">AnElement.Absolute_Boiling_Point = "1032"_x000D_
</v>
      </c>
      <c r="AC22" t="str">
        <f>CONCATENATE("AnElement.Absolute_Melting_Point = ",CHAR(34),TRIM(ElementData!AA22),CHAR(34),CHAR(13),CHAR(10))</f>
        <v xml:space="preserve">AnElement.Absolute_Melting_Point = "336.53"_x000D_
</v>
      </c>
      <c r="AD22" t="str">
        <f>CONCATENATE("AnElement.Adiabatic_Index = ",CHAR(34),TRIM(ElementData!AB22),CHAR(34),CHAR(13),CHAR(10))</f>
        <v xml:space="preserve">AnElement.Adiabatic_Index = ""_x000D_
</v>
      </c>
      <c r="AE22" t="str">
        <f>CONCATENATE("AnElement.Boiling_Point = ",CHAR(34),TRIM(ElementData!AC22),CHAR(34),CHAR(13),CHAR(10))</f>
        <v xml:space="preserve">AnElement.Boiling_Point = "759"_x000D_
</v>
      </c>
      <c r="AF22" t="str">
        <f>CONCATENATE("AnElement.Critical_Pressure = ",CHAR(34),TRIM(ElementData!AD22),CHAR(34),CHAR(13),CHAR(10))</f>
        <v xml:space="preserve">AnElement.Critical_Pressure = "16"_x000D_
</v>
      </c>
      <c r="AG22" t="str">
        <f>CONCATENATE("AnElement.Critical_Temperature = ",CHAR(34),TRIM(ElementData!AE22),CHAR(34),CHAR(13),CHAR(10))</f>
        <v xml:space="preserve">AnElement.Critical_Temperature = "2223"_x000D_
</v>
      </c>
      <c r="AH22" t="str">
        <f>CONCATENATE("AnElement.Curie_Point = ",CHAR(34),TRIM(ElementData!AF22),CHAR(34),CHAR(13),CHAR(10))</f>
        <v xml:space="preserve">AnElement.Curie_Point = ""_x000D_
</v>
      </c>
      <c r="AI22" t="str">
        <f>CONCATENATE("AnElement.Fusion_Heat = ",CHAR(34),TRIM(ElementData!AG22),CHAR(34),CHAR(13),CHAR(10))</f>
        <v xml:space="preserve">AnElement.Fusion_Heat = "2.33"_x000D_
</v>
      </c>
      <c r="AJ22" t="str">
        <f>CONCATENATE("AnElement.Melting_Point = ",CHAR(34),TRIM(ElementData!AH22),CHAR(34),CHAR(13),CHAR(10))</f>
        <v xml:space="preserve">AnElement.Melting_Point = "63.38"_x000D_
</v>
      </c>
      <c r="AK22" t="str">
        <f>CONCATENATE("AnElement.Neel_Point = ",CHAR(34),TRIM(ElementData!AI22),CHAR(34),CHAR(13),CHAR(10))</f>
        <v xml:space="preserve">AnElement.Neel_Point = ""_x000D_
</v>
      </c>
      <c r="AL22" t="str">
        <f>CONCATENATE("AnElement.Phase = ",CHAR(34),TRIM(ElementData!AJ22),CHAR(34),CHAR(13),CHAR(10))</f>
        <v xml:space="preserve">AnElement.Phase = "Solid"_x000D_
</v>
      </c>
      <c r="AM22" t="str">
        <f>CONCATENATE("AnElement.Specific_Heat = ",CHAR(34),TRIM(ElementData!AL22),CHAR(34),CHAR(13),CHAR(10))</f>
        <v xml:space="preserve">AnElement.Specific_Heat = ""_x000D_
</v>
      </c>
      <c r="AN22" t="str">
        <f>CONCATENATE("AnElement.Superconducting_Point = ",CHAR(34),TRIM(ElementData!AL22),CHAR(34),CHAR(13),CHAR(10))</f>
        <v xml:space="preserve">AnElement.Superconducting_Point = ""_x000D_
</v>
      </c>
      <c r="AO22" t="str">
        <f>CONCATENATE("AnElement.Vaporization_Heat = ",CHAR(34),TRIM(ElementData!AM22),CHAR(34),CHAR(13),CHAR(10))</f>
        <v xml:space="preserve">AnElement.Vaporization_Heat = "76.9"_x000D_
</v>
      </c>
      <c r="AP22" t="str">
        <f>CONCATENATE("AnElement.Color = ",CHAR(34),TRIM(ElementData!AN22),CHAR(34),CHAR(13),CHAR(10))</f>
        <v xml:space="preserve">AnElement.Color = "Silver"_x000D_
</v>
      </c>
      <c r="AQ22" t="str">
        <f>CONCATENATE("AnElement.Electrical_Conductivity = ",CHAR(34),TRIM(ElementData!AO22),CHAR(34),CHAR(13),CHAR(10))</f>
        <v xml:space="preserve">AnElement.Electrical_Conductivity = "14000000"_x000D_
</v>
      </c>
      <c r="AR22" t="str">
        <f>CONCATENATE("AnElement.Electrical_Type = ",CHAR(34),TRIM(ElementData!AP22),CHAR(34),CHAR(13),CHAR(10))</f>
        <v xml:space="preserve">AnElement.Electrical_Type = "Conductor"_x000D_
</v>
      </c>
      <c r="AS22" t="str">
        <f>CONCATENATE("AnElement.Magnetic_Type = ",CHAR(34),TRIM(ElementData!AQ22),CHAR(34),CHAR(13),CHAR(10))</f>
        <v xml:space="preserve">AnElement.Magnetic_Type = "Paramagnetic"_x000D_
</v>
      </c>
      <c r="AT22" t="str">
        <f>CONCATENATE("AnElement.Mass_Magnetic_Susceptibility = ",CHAR(34),TRIM(ElementData!AR22),CHAR(34),CHAR(13),CHAR(10))</f>
        <v xml:space="preserve">AnElement.Mass_Magnetic_Susceptibility = "0.0000000067"_x000D_
</v>
      </c>
      <c r="AU22" t="str">
        <f>CONCATENATE("AnElement.Molar_Magnetic_Susceptibility = ",CHAR(34),TRIM(ElementData!AS22),CHAR(34),CHAR(13),CHAR(10))</f>
        <v xml:space="preserve">AnElement.Molar_Magnetic_Susceptibility = "0.000000000262"_x000D_
</v>
      </c>
      <c r="AV22" t="str">
        <f>CONCATENATE("AnElement.Refractive_Index = ",CHAR(34),TRIM(ElementData!AT22),CHAR(34),CHAR(13),CHAR(10))</f>
        <v xml:space="preserve">AnElement.Refractive_Index = ""_x000D_
</v>
      </c>
      <c r="AW22" t="str">
        <f>CONCATENATE("AnElement.Resistivity = ",CHAR(34),TRIM(ElementData!AU22),CHAR(34),CHAR(13),CHAR(10))</f>
        <v xml:space="preserve">AnElement.Resistivity = "0.00000007"_x000D_
</v>
      </c>
      <c r="AX22" t="str">
        <f>CONCATENATE("AnElement.Volume_Magnetic_Susceptibility = ",CHAR(34),TRIM(ElementData!AV22),CHAR(34),CHAR(13),CHAR(10))</f>
        <v xml:space="preserve">AnElement.Volume_Magnetic_Susceptibility = "0.00000574"_x000D_
</v>
      </c>
      <c r="AY22" t="str">
        <f>CONCATENATE("AnElement.Allotropic_Multiplicities = ",CHAR(34),TRIM(ElementData!AW22),CHAR(34),CHAR(13),CHAR(10))</f>
        <v xml:space="preserve">AnElement.Allotropic_Multiplicities = ""_x000D_
</v>
      </c>
      <c r="AZ22" t="str">
        <f>CONCATENATE("AnElement.Common_Compound_Names = ",CHAR(34),TRIM(ElementData!AX22),CHAR(34),CHAR(13),CHAR(10))</f>
        <v xml:space="preserve">AnElement.Common_Compound_Names = "PotassiumHydride, PotassiumBorohydride, PotassiumHydroxide, PotassiumDeuteroxide, PotassiumFluoride, SodiumPotassiumAlloy, PotassiumCyanide, PotassiumCyanide13C1, PotassiumCyanide15N1, PotassiumCyanide13C1,15N1, PotassiumMethoxide, PotassiumDioxide, PotassiumPolysulfide, PotassiumChloride, PotassiumHydrogenfluoride, PotassiumCyanate, PotassiumMetaborate, PotassiumCyanoborodeuteride, PotassiumFormate, PotassiumEthoxide, PotassiumNitrite, DeuteratedPotassiumFormate, PotassiumFluorideDihydrate, PotassiumThiocyanate, PotassiumAcetate, PotassiumThiocyanate13C1, PotassiumThiocyanate15N1, PotassiumThiocyanate13C1,15N1, PotassiumBicarbonate, PotassiumNitrate, PotassiumNitrate15N1, PotassiumNitrate15N1,18O3, PotassiumPeroxide, PotassiumTertbutoxide, PotassiumIsobutoxide, PotassiumThioacetate, LithiumChloridepotassiumChlorideEutectic, PotassiumBromide, PotassiumMethyltrifluoroborate, PotassiumChlorate, PotassiumTrifluorohydroxyborate, PotassiumTetrafluoroborate, PotassiumFerrateVI, PotassiumTrimethylsilanolate, PotassiumVinyltrifluoroborate, PotassiumDihydrogenPhosphate, PotassiumBisulfate, PotassiumMetavanadate, PotassiumDideuteriumPhosphate, PotassiumDeuteriumPhosphate, PotassiumTriethylborohydride, PotassiumCarbonate, PotassiumPerchlorate, PotassiumFluorosulfate, PotassiumCarbonate13C1, PotassiumSelenocyanate, PotassiumArsenite, PotassiumMethylSulfate, PotassiumSorbate, Trans,trans2,4HexadienoicAcidPotassiumSalt, PotassiumTrifluoroacetate, AcetylenedicarboxylicAcidMonopotassiumSalt, PotassiumCuprocyanide, PotassiumMethylMalonate, PotassiumSelenide, PotassiumPermanganate, PotassiumSulfite, PotassiumBenzoate, PotassiumEthylXanthogenate, PotassiumPolyVinylSulfate, PolyVinylSulfatePotassiumSalt, PotassiumButyltrifluoroborate, Potassium2Hydroxyethanesulfonate, PotassiumTetramethylcyclopentadienide, PotassiumIodide, PotassiumOxalate, PotassiumBromate, PotassiumHydrogenSelenite, PotassiumDichloroacetate, PotassiumTetraborateTetrahydrate, EthylPotassiumMalonate, PotassiumTitanate, PotassiumHydrogenPhosphate, PotassiumSulfate, PotassiumPentamethylcyclopentadienide, PotassiumChlorochromate, Potassium4Aminobenzoate, OIsopropylxanthicAcidPotassiumSalt, PotassiumNiobate, PotassiumDihydrogenArsenate, PotassiumPhenyltrifluoroborate, LithiumPotassiumAcetylPhosphate, PotassiumHexafluorophosphate, PotassiumOxalateMonohydrate, PhthalimidePotassiumSalt, PotassiumPhthalimide15N1, PotassiumHydrogenTartrate, PotassiumTrifluoromethanesulfonate, LAsparticAcidMonopotassiumSalt, Potassium3Thiophenetrifluoroborate, PotassiumThiosulfate, PotassiumChromate, OxonicAcidPotassiumSalt, PotassiumManganate, PotassiumBenzyltrifluoroborate, PotassiumPTolyltrifluoroborate, PotassiumOTolyltrifluoroborate, DipotassiumSaltEthanebisThioicAcid, PotassiumDicyanoargentate, PotassiumBisTrimethylsilylAmide, Potassium3Hydroxyphenyltrifluoroborate, PotassiumBromomethylTrifluoroborate, Potassium3Fluorophenyltrifluoroborate, PotassiumSelenocyanoacetate, Potassium5Methyl2Thiophenetrifluoroborate, PotassiumPerruthenate, PotassiumBiphthalate, PotassiumSelenite, PhthalicAcidDipotassiumSalt, PhosphoEnolPyruvicAcidMonopotassiumSalt, PotassiumDithionite, PotassiumTetrachloroaluminate, O,ODiethylThiophosphatePotassiumSalt, PotassiumCyclohexanebutyrate, PotassiumTransStyryltrifluoroborate, PotassiumSodiumTartrate, PotassiumSodiumTartrateTetrahydrate, Potassium4Formylphenyltrifluoroborate, Potassium3Formylphenyltrifluoroborate, PotassiumPhenethyltrifluoroborate, PotassiumIodate, Potassium3Methoxyphenyltrifluoroborate, Potassium4Methoxyphenyltrifluoroborate, Potassium2Methoxyphenyltrifluoroborate, PotassiumPyrophosphate, Potassium4Chlorophenyltrifluoroborate, PotassiumQuadroxalate, Potassium2,6Difluorophenyltrifluoroborate, Potassium2,4Difluorophenyltrifluoroborate, PotassiumHexafluorosilicate, PotassiumSelenate, PotassiumHydridoTrisecButylBoron, PotassiumDisulfite, DiethylDithiophosphatePotassiumSalt, 4NitroguaiacolPotassiumSaltHydrate, PotassiumDiphenylphosphide, Potassium4Acetylphenyltrifluoroborate, 1,3,4Thiadiazole2,5DithiolDipotassiumSalt, PotassiumHexafluoroarsenateV, Potassium4Carboxyphenyltrifluoroborate, Potassium3,4MethylenedioxyPhenyltrifluoroborate, Potassium3Carboxyphenyltrifluoroborate, HydroquinonesulfonicAcidPotassiumSalt, Potassium3Nitrophenyltrifluoroborate, PotassiumPeriodate, Potassium4MethylthioPhenyltrifluoroborate, PotassiumDihydrogenCitrate, PotassiumNitrosodisulfonate, 3SulfopropylAcrylatePotassiumSalt, Potassium2Naphthalenetrifluoroborate, PotassiumGluconate, PotassiumDichloroSTriazinetrione, PotassiumMolybdate, PotassiumHexafluorotitanateIV, Potassium4TertButylphenyltrifluoroborate, PotassiumTetracyanonickelateII, 4SulfobenzoicAcidPotassiumSalt, PotassiumRuthenate, Potassium2,6Dimethoxyphenyltrifluoroborate, PotassiumLTartrate, PotassiumStannate, PotassiumTrans1Decenyltrifluoroborate, PotassiumRhodizonate, 3SulfopropylMethacrylatePotassiumSalt, PotassiumHexafluoronickelateIV, Indican, Potassium4TrifluoromethylPhenyltrifluoroborate, PotassiumImidodisulfonate, PotassiumTellurite, PotassiumHydrogenarsenateDihydrate, PotassiumDisulfate, 2,6NaphthalenedicarboxylicAcidDipotassiumSalt, 5NitrooroticAcidPotassiumSaltMonohydrate, Potassium4NitrophenylSulfate, PotassiumAlum, PotassiumHexafluoroaluminate, PotassiumTetracyanonickelateIIHydrate, 1HydroxyMonopotassiumSalt2NaphthalenesulfonicAcid, PotassiumNaphthalene2Sulfonate, PotassiumHexahydroxyantimonate, Potassium4Bromophenyltrifluoroborate, Potassium2Bromophenyltrifluoroborate, PotassiumStannateTrihydrate, PotassiumHydridoTris3Methylbutan2YlBoron, 5Mercapto3Phenyl1,3,4Thiadiazole2,3HThionePotassiumSalt, PotassiumTantalate, PotassiumPersulfate, PotassiumHexafluoroantimonateV, Potassium1,2Naphthoquinone4Sulfonate, 1,4Dihydro1,4DioxoPotassiumSalt2NaphthalenesulfonicAcid, BerylliumPotassiumSulfate, PotassiumTriphenylborohydride, ChromePotashAlum, PotassiumHexafluorozirconate, Potash,Sulfurated, PotassiumTellurateHydrate, PotassiumDicyanoaurateI, PotassiumPerrhenate, PotassiumNitridotrioxoosmateVIII, PotassiumDichromate, CadmiumDipotassiumTetracyanide, PotassiumPalmitate13C1, PotassiumPalmitate(2)D2, PotassiumSaltBenzenesulfonicAcid,2,4,5Trichloro, RMinusAlpha3Ethoxy1Methyl3Oxo1PropenylAminoBenzeneaceticAcidPotassiumSalt, PotassiumTetrathionate, D4HydroxyphenylglycineDaneSalt, PotassiumHeptafluoroniobateV, PotassiumCitrate, PotassiumBenzene1,2Disulfonate, 4Sulfo1,8NaphthalicAnhydridePotassiumSalt, Potassium3,5BisTrifluoromethylPhenyltrifluoroborate, PotassiumHexacyanocobaltateIII, PotassiumOleate, PotassiumHexacyanochromateIII, PotassiumTungstate, PotassiumTetrachloropalladateII, PotassiumHexacyanomanganateIII, PotassiumHexacyanoferrateIII, AlphaDGalactose1DipotassiumPhosphate, PotassiumNonafluoro1Butanesulfonate, 4,2,3Dihydroxypropyl2,2Methylene4,4DimethylpentylSuccinatePotassiumSalt, PotassiumHydrogen7Aminonaphthalene1,3Disulfonate, PotassiumPeroxydiphosphate, PotassiumOsmateVIDihydrate, 2PToluidino6NaphthalenesulfonicAcidPotassiumSalt, 4,2,3Dihydroxypropyl2IsononenylsuccinatePotassiumSalt, PotassiumAminetrichloroplatinateII, PotassiumTetraphenylborate, 7Amino1,3NaphthalenedisulfonicAcidMonopotassiumSaltHydrate, PotassionParaTolylsulfimide, PotassiumTrichloroethyleneplatinate, PotassiumTetranitropalladateII, EthylOrange, PotassiumSaltPenicillinG, PotassiumAquapentachlororuthenateIII, PotassiumTetracyanoplatinateII, PotassiumGoldIIIChloride, Dipotassium7Hydroxynaphthalene1,3Disulfonate, PotassiumHexahydroxoplatinate, PotassiumTetrakis2ThienylBorate, MercuricPotassiumCyanide, PotassiumTrichloroEthylenePlatinateIIHydrate, PotassiumPentachloronitrosylruthenateII, PenicillinVK, PotassiumHydrogenDiiodate, PotassiumHeptafluorotantalateV, PotassiumTetracyanoplatinateIIHydrate, PotassiumHexachloropalladateIV, PhenethicillinPotassiumSalt, PotassiumTetrachloroplatinateII, PotassiumHexachlorotellurate, ZincPotassiumChromate, PotassiumHexacyanoferrateIITrihydrate, PalladiumIIPotassiumThiosulfateMonohydrate, PotassiumHexacyanoplatinateIV, DipotassiumTris1,2BenzenediolatoO,OSilicate, PotassiumHexacyanoruthenateIIHydrate, Selenomycin, PotassiumHexachlororuthenateIII, PotassiumHexachlororhodateIII, DipotassiumMu1,2EthanediolatoOOTetrakis1,2EthanediolatoO,ODisilicate, PotassiumCyanocuprateI, Bis3SulfopropylItaconateDipotassiumSalt, PotassiumTetranitroplatinateII, PotassiumPeroxomonosulfate, Oxone,MonopersulfateCompound, PotassiumBisOxalatoPlatinateIIDihydrate, AluminumPotassiumSulfateDodecahydrate, DipotassiumTris1,2BenzenediolatoO,OGermanate, PotassiumHexachlororhenateIV, PotassiumPentachloronitrosyliridateIII, PotassiumHexachloroosmateIV, PotassiumHexachloroiridateIV, PotassiumHexachloroplatinateIV, PotassiumHexachloroplatinate, PotassiumChromiumIIIOxalateTrihydrate, PotassiumTetrakis4ChlorophenylBorate, PotassiumHexanitrorhodateIII, ChromeAlum, PotassiumTetrabromopalladateII, MercuryDipotassiumTetrathiocyanate, PotassiumHexachloroiridateIII, 4,4PhenylphosphinideneBisBenzenesulfonicAcidDipotassiumSaltHydrate, PotassiumTetrabromoaurateIII, PotassiumHexanitroiridateIII, PotassiumTetrabromoplatinateII, PotassiumTetraoxalatozirconateIV, PotassiumIndigotrisulfonate, NEthylNheptadecafluorooctylSulfonylGlycinePotassiumSalt, PotassiumAntimonyIIITartrateHydrate, OxonoleBlueDipotassiumSalt, PotassiumHexabromotellurateIV, PotassiumTetraoxalatohafnateIV, 3,3,5,5TetrabromophenolphthaleinEthylEsterPotassiumSalt, MethylEosin, PotassiumHexabromorhenateIV, PotassiumMuOxobisPentachlororuthenateIVHydrate, PotassiumHexabromoiridateIV, PotassiumHexabromoplatinateIV, NesslersReagent, PotassiumHexaiodorhenateIV, PotassiumHexaiodoplatinateIV, PolyAcrylicAcidCoAcrylamidePotassiumSalt, PolyAcrylicAcidPartialPotassiumSalt}"_x000D_
</v>
      </c>
      <c r="BA22" t="str">
        <f>CONCATENATE("AnElement.Electron_Affinity = ",CHAR(34),TRIM(ElementData!AY22),CHAR(34),CHAR(13),CHAR(10))</f>
        <v xml:space="preserve">AnElement.Electron_Affinity = "48.4"_x000D_
</v>
      </c>
      <c r="BB22" t="str">
        <f>CONCATENATE("AnElement.Electronegativity = ",CHAR(34),TRIM(ElementData!AZ22),CHAR(34),CHAR(13),CHAR(10))</f>
        <v xml:space="preserve">AnElement.Electronegativity = "0.82"_x000D_
</v>
      </c>
      <c r="BC22" t="str">
        <f>CONCATENATE("AnElement.Gas_Atomic_Multiplicities = ",CHAR(34),TRIM(ElementData!BA22),CHAR(34),CHAR(13),CHAR(10))</f>
        <v xml:space="preserve">AnElement.Gas_Atomic_Multiplicities = ""_x000D_
</v>
      </c>
      <c r="BD22" t="str">
        <f>CONCATENATE("AnElement.Valence = ",CHAR(34),TRIM(ElementData!BB22),CHAR(34),CHAR(13),CHAR(10))</f>
        <v xml:space="preserve">AnElement.Valence = "1"_x000D_
</v>
      </c>
      <c r="BE22" t="str">
        <f>CONCATENATE("AnElement.Crystal_Structure = ",CHAR(34),TRIM(ElementData!BC22),CHAR(34),CHAR(13),CHAR(10))</f>
        <v xml:space="preserve">AnElement.Crystal_Structure = "BodyCenteredCubic"_x000D_
</v>
      </c>
      <c r="BF22" t="str">
        <f>CONCATENATE("AnElement.Lattice_Angles = ",CHAR(34),TRIM(ElementData!BD22),CHAR(34),CHAR(13),CHAR(10))</f>
        <v xml:space="preserve">AnElement.Lattice_Angles = "{Pi/2, Pi/2, Pi/2}"_x000D_
</v>
      </c>
      <c r="BG22" t="str">
        <f>CONCATENATE("AnElement.Lattice_Constants = ",CHAR(34),TRIM(ElementData!BE22),CHAR(34),CHAR(13),CHAR(10))</f>
        <v xml:space="preserve">AnElement.Lattice_Constants = "{532.8`4., 532.8`4., 532.8`4.}"_x000D_
</v>
      </c>
      <c r="BH22" t="str">
        <f>CONCATENATE("AnElement.Space_Group_Number = ",CHAR(34),TRIM(ElementData!BF22),CHAR(34),CHAR(13),CHAR(10))</f>
        <v xml:space="preserve">AnElement.Space_Group_Number = "229"_x000D_
</v>
      </c>
      <c r="BI22" t="str">
        <f>CONCATENATE("AnElement.Space_Group_Name = ",CHAR(34),TRIM(ElementData!BG22),CHAR(34),CHAR(13),CHAR(10))</f>
        <v xml:space="preserve">AnElement.Space_Group_Name = "Row[{"Im", OverBar[3], "m"}]"_x000D_
</v>
      </c>
      <c r="BJ22" t="str">
        <f>CONCATENATE("AnElement.Atomic_Radius = ",CHAR(34),TRIM(ElementData!BH22),CHAR(34),CHAR(13),CHAR(10))</f>
        <v xml:space="preserve">AnElement.Atomic_Radius = "243"_x000D_
</v>
      </c>
      <c r="BK22" t="str">
        <f>CONCATENATE("AnElement.Covalent_Radius = ",CHAR(34),TRIM(ElementData!BI22),CHAR(34),CHAR(13),CHAR(10))</f>
        <v xml:space="preserve">AnElement.Covalent_Radius = "203"_x000D_
</v>
      </c>
      <c r="BL22" t="str">
        <f>CONCATENATE("AnElement.Electron_Configuration= ",CHAR(34),TRIM(ElementData!BJ22),CHAR(34),CHAR(13),CHAR(10))</f>
        <v xml:space="preserve">AnElement.Electron_Configuration= "{{2}, {2, 6}, {2, 6}, {1}}"_x000D_
</v>
      </c>
      <c r="BM22" t="str">
        <f>CONCATENATE("AnElement.Electron_Configuration_String = ",CHAR(34),TRIM(ElementData!BK22),CHAR(34),CHAR(13),CHAR(10))</f>
        <v xml:space="preserve">AnElement.Electron_Configuration_String = "Row[{"[Ar]", 4, Superscript["s", 1]}]"_x000D_
</v>
      </c>
      <c r="BN22" t="str">
        <f>CONCATENATE("AnElement.Electron_Shell_Configuration = ",CHAR(34),TRIM(ElementData!BL22),CHAR(34),CHAR(13),CHAR(10))</f>
        <v xml:space="preserve">AnElement.Electron_Shell_Configuration = "{2, 8, 8, 1}"_x000D_
</v>
      </c>
      <c r="BO22" t="str">
        <f>CONCATENATE("AnElement.Ionization_Energies = ",CHAR(34),TRIM(ElementData!BM22),CHAR(34),CHAR(13),CHAR(10))</f>
        <v xml:space="preserve">AnElement.Ionization_Energies = "{418.8`4., 3052.`4., 4420.`4., 5877.`4., 7975.`4., 9590.`4., 11343.`5., 14944.`5., 16963.7`6., 48610.`5.}"_x000D_
</v>
      </c>
      <c r="BP22" t="str">
        <f>CONCATENATE("AnElement.Quantum_Numbers = ",CHAR(34),TRIM(ElementData!BN22),CHAR(34),CHAR(13),CHAR(10))</f>
        <v xml:space="preserve">AnElement.Quantum_Numbers = "Row[{Superscript["", 2], Subscript["S", InputForm[1/2]]}]"_x000D_
</v>
      </c>
      <c r="BQ22" t="str">
        <f>CONCATENATE("AnElement.Van_Der_Waals_Radius = ",CHAR(34),TRIM(ElementData!BO22),CHAR(34),CHAR(13),CHAR(10))</f>
        <v xml:space="preserve">AnElement.Van_Der_Waals_Radius = "275"_x000D_
</v>
      </c>
      <c r="BR22" t="str">
        <f>CONCATENATE("AnElement.Decay_Mode = ",CHAR(34),TRIM(ElementData!BP22),CHAR(34),CHAR(13),CHAR(10))</f>
        <v xml:space="preserve">AnElement.Decay_Mode = ""_x000D_
</v>
      </c>
      <c r="BS22" t="str">
        <f>CONCATENATE("AnElement.HalfLife = ",CHAR(34),TRIM(ElementData!BQ22),CHAR(34),CHAR(13),CHAR(10))</f>
        <v xml:space="preserve">AnElement.HalfLife = "Infinity"_x000D_
</v>
      </c>
      <c r="BT22" t="str">
        <f>CONCATENATE("AnElement.Isotope_Abundances = ",CHAR(34),TRIM(ElementData!BR22),CHAR(34),CHAR(13),CHAR(10))</f>
        <v xml:space="preserve">AnElement.Isotope_Abundances = "{{39, 0.932581`6.}, {40, 0.000117`3.}, {41, 0.067302`5.}}"_x000D_
</v>
      </c>
      <c r="BU22" t="str">
        <f>CONCATENATE("AnElement.Known_Isotopes = ",CHAR(34),TRIM(ElementData!BS22),CHAR(34),CHAR(13),CHAR(10))</f>
        <v xml:space="preserve">AnElement.Known_Isotopes = "{32, 33, 34, 35, 36, 37, 38, 39, 40, 41, 42, 43, 44, 45, 46, 47, 48, 49, 50, 51, 52, 53, 54, 55}"_x000D_
</v>
      </c>
      <c r="BV22" t="str">
        <f>CONCATENATE("AnElement.Lifetime = ",CHAR(34),TRIM(ElementData!BT22),CHAR(34),CHAR(13),CHAR(10))</f>
        <v xml:space="preserve">AnElement.Lifetime = "Infinity"_x000D_
</v>
      </c>
      <c r="BW22" t="str">
        <f>CONCATENATE("AnElement.Neutron_Cross_Section = ",CHAR(34),TRIM(ElementData!BU22),CHAR(34),CHAR(13),CHAR(10))</f>
        <v xml:space="preserve">AnElement.Neutron_Cross_Section = "2.1"_x000D_
</v>
      </c>
      <c r="BX22" t="str">
        <f>CONCATENATE("AnElement.Neutron_Mass_Absorption = ",CHAR(34),TRIM(ElementData!BV22),CHAR(34),CHAR(13),CHAR(10))</f>
        <v xml:space="preserve">AnElement.Neutron_Mass_Absorption = "0.0018"_x000D_
</v>
      </c>
      <c r="BY22" t="str">
        <f>CONCATENATE("AnElement.Radioactive = ",CHAR(34),TRIM(ElementData!BW22),CHAR(34),CHAR(13),CHAR(10))</f>
        <v xml:space="preserve">AnElement.Radioactive = "FALSE"_x000D_
</v>
      </c>
      <c r="BZ22" t="str">
        <f>CONCATENATE("AnElement.Stable_Isotopes = ",CHAR(34),TRIM(ElementData!BX22),CHAR(34),CHAR(13),CHAR(10))</f>
        <v xml:space="preserve">AnElement.Stable_Isotopes = "{39, 41}"_x000D_
</v>
      </c>
      <c r="CA22" t="str">
        <f>CONCATENATE("AnElement.Crust_Abundance = ",CHAR(34),TRIM(ElementData!BY22),CHAR(34),CHAR(13),CHAR(10))</f>
        <v xml:space="preserve">AnElement.Crust_Abundance = "0.015"_x000D_
</v>
      </c>
      <c r="CB22" t="str">
        <f>CONCATENATE("AnElement.Human_Abundance = ",CHAR(34),TRIM(ElementData!BZ22),CHAR(34),CHAR(13),CHAR(10))</f>
        <v xml:space="preserve">AnElement.Human_Abundance = "0.002"_x000D_
</v>
      </c>
      <c r="CC22" t="str">
        <f>CONCATENATE("AnElement.Meteorite_Abundance = ",CHAR(34),TRIM(ElementData!CA22),CHAR(34),CHAR(13),CHAR(10))</f>
        <v xml:space="preserve">AnElement.Meteorite_Abundance = "0.0007"_x000D_
</v>
      </c>
      <c r="CD22" t="str">
        <f>CONCATENATE("AnElement.Ocean_Abundance = ",CHAR(34),TRIM(ElementData!CB22),CHAR(34),CHAR(13),CHAR(10))</f>
        <v xml:space="preserve">AnElement.Ocean_Abundance = "0.00042"_x000D_
</v>
      </c>
      <c r="CE22" t="str">
        <f>CONCATENATE("AnElement.Solar_Abundance = ",CHAR(34),TRIM(ElementData!CC22),CHAR(34),CHAR(13),CHAR(10))</f>
        <v xml:space="preserve">AnElement.Solar_Abundance = "0.000004"_x000D_
</v>
      </c>
      <c r="CF22" t="str">
        <f>CONCATENATE("AnElement.Universe_Abundance = ",CHAR(34),TRIM(ElementData!CD22),CHAR(34),CHAR(13),CHAR(10))</f>
        <v xml:space="preserve">AnElement.Universe_Abundance = "0.000003"_x000D_
</v>
      </c>
      <c r="CG22" t="str">
        <f>CONCATENATE("AnElement.Radius_Empirical = ",CHAR(34),TRIM(ElementData!CE22),CHAR(34),CHAR(13),CHAR(10))</f>
        <v xml:space="preserve">AnElement.Radius_Empirical = "220"_x000D_
</v>
      </c>
      <c r="CH22" t="str">
        <f>CONCATENATE("AnElement.Radius_Calculated = ",CHAR(34),TRIM(ElementData!CF22),CHAR(34),CHAR(13),CHAR(10))</f>
        <v xml:space="preserve">AnElement.Radius_Calculated = "243"_x000D_
</v>
      </c>
      <c r="CI22" t="str">
        <f>CONCATENATE("AnElement.Radius_Van_Der_Waals = ",CHAR(34),TRIM(ElementData!CG22),CHAR(34),CHAR(13),CHAR(10))</f>
        <v xml:space="preserve">AnElement.Radius_Van_Der_Waals = "275"_x000D_
</v>
      </c>
      <c r="CJ22" t="str">
        <f>CONCATENATE("AnElement.Radius_Covalent_Single_Bond = ",CHAR(34),TRIM(ElementData!CH22),CHAR(34),CHAR(13),CHAR(10))</f>
        <v xml:space="preserve">AnElement.Radius_Covalent_Single_Bond = "196"_x000D_
</v>
      </c>
      <c r="CK22" t="str">
        <f>CONCATENATE("AnElement.Radius_Covalent_Triple_Bond = ",CHAR(34),TRIM(ElementData!CI22),CHAR(34),CHAR(13),CHAR(10))</f>
        <v xml:space="preserve">AnElement.Radius_Covalent_Triple_Bond = ""_x000D_
</v>
      </c>
      <c r="CL22" t="str">
        <f>CONCATENATE("AnElement.Radius_Metallic = ",CHAR(34),TRIM(ElementData!CJ22),CHAR(34),CHAR(13),CHAR(10))</f>
        <v xml:space="preserve">AnElement.Radius_Metallic = "227"_x000D_
</v>
      </c>
      <c r="CM22" t="str">
        <f t="shared" si="1"/>
        <v xml:space="preserve">List.add(AnElement)_x000D_
</v>
      </c>
    </row>
    <row r="23" spans="1:91" x14ac:dyDescent="0.25">
      <c r="A23" t="str">
        <f>CONCATENATE("Case ",ElementData!A23 - 1,CHAR(13),CHAR(10))</f>
        <v xml:space="preserve">Case 19_x000D_
</v>
      </c>
      <c r="B23" t="str">
        <f t="shared" si="0"/>
        <v xml:space="preserve">AnElement  =  new Element_x000D_
</v>
      </c>
      <c r="C23" t="str">
        <f>CONCATENATE("AnElement.Atomic_Number = ",ElementData!A23,CHAR(13),CHAR(10))</f>
        <v xml:space="preserve">AnElement.Atomic_Number = 20_x000D_
</v>
      </c>
      <c r="D23" t="str">
        <f>CONCATENATE("AnElement.Name = ",CHAR(34),TRIM(ElementData!B23),CHAR(34),CHAR(13),CHAR(10))</f>
        <v xml:space="preserve">AnElement.Name = "Calcium"_x000D_
</v>
      </c>
      <c r="E23" t="str">
        <f>CONCATENATE("AnElement.Symbol = ",CHAR(34),TRIM(ElementData!C23),CHAR(34),CHAR(13),CHAR(10))</f>
        <v xml:space="preserve">AnElement.Symbol = "Ca"_x000D_
</v>
      </c>
      <c r="F23" t="str">
        <f>CONCATENATE("AnElement.Allotrope_Names = ",CHAR(34),TRIM(ElementData!D23),CHAR(34),CHAR(13),CHAR(10))</f>
        <v xml:space="preserve">AnElement.Allotrope_Names = ""_x000D_
</v>
      </c>
      <c r="G23" t="str">
        <f>CONCATENATE("AnElement.Alternate_Names = ",CHAR(34),TRIM(ElementData!E23),CHAR(34),CHAR(13),CHAR(10))</f>
        <v xml:space="preserve">AnElement.Alternate_Names = ""_x000D_
</v>
      </c>
      <c r="H23" t="str">
        <f>CONCATENATE("AnElement.CAS_Number = ",CHAR(34),TRIM(ElementData!F23),CHAR(34),CHAR(13),CHAR(10))</f>
        <v xml:space="preserve">AnElement.CAS_Number = "CAS7440-70-2"_x000D_
</v>
      </c>
      <c r="I23" t="str">
        <f>CONCATENATE("AnElement.Icon_Color = ",CHAR(34),TRIM(ElementData!G23),CHAR(34),CHAR(13),CHAR(10))</f>
        <v xml:space="preserve">AnElement.Icon_Color = "0.480072, 0.744591, 0.0955222"_x000D_
</v>
      </c>
      <c r="J23" t="str">
        <f>CONCATENATE("AnElement.Block = ",CHAR(34),TRIM(ElementData!H23),CHAR(34),CHAR(13),CHAR(10))</f>
        <v xml:space="preserve">AnElement.Block = "s"_x000D_
</v>
      </c>
      <c r="K23" t="str">
        <f>CONCATENATE("AnElement.Group = ",CHAR(34),TRIM(ElementData!I23),CHAR(34),CHAR(13),CHAR(10))</f>
        <v xml:space="preserve">AnElement.Group = "2"_x000D_
</v>
      </c>
      <c r="L23" t="str">
        <f>CONCATENATE("AnElement.Period = ",CHAR(34),TRIM(ElementData!J23),CHAR(34),CHAR(13),CHAR(10))</f>
        <v xml:space="preserve">AnElement.Period = "4"_x000D_
</v>
      </c>
      <c r="M23" t="str">
        <f>CONCATENATE("AnElement.Series = ",CHAR(34),TRIM(ElementData!K23),CHAR(34),CHAR(13),CHAR(10))</f>
        <v xml:space="preserve">AnElement.Series = "AlkalineEarthMetal"_x000D_
</v>
      </c>
      <c r="N23" t="str">
        <f>CONCATENATE("AnElement.Atomic_Weight = ",CHAR(34),TRIM(ElementData!L23),CHAR(34),CHAR(13),CHAR(10))</f>
        <v xml:space="preserve">AnElement.Atomic_Weight = "40.078"_x000D_
</v>
      </c>
      <c r="O23" t="str">
        <f>CONCATENATE("AnElement.Brinell_Hardness = ",CHAR(34),TRIM(ElementData!M23),CHAR(34),CHAR(13),CHAR(10))</f>
        <v xml:space="preserve">AnElement.Brinell_Hardness = "167"_x000D_
</v>
      </c>
      <c r="P23" t="str">
        <f>CONCATENATE("AnElement.Bulk_Modulus = ",CHAR(34),TRIM(ElementData!N23),CHAR(34),CHAR(13),CHAR(10))</f>
        <v xml:space="preserve">AnElement.Bulk_Modulus = "17"_x000D_
</v>
      </c>
      <c r="Q23" t="str">
        <f>CONCATENATE("AnElement.Density = ",CHAR(34),TRIM(ElementData!O23),CHAR(34),CHAR(13),CHAR(10))</f>
        <v xml:space="preserve">AnElement.Density = "1550"_x000D_
</v>
      </c>
      <c r="R23" t="str">
        <f>CONCATENATE("AnElement.Liquid_Density = ",CHAR(34),TRIM(ElementData!P23),CHAR(34),CHAR(13),CHAR(10))</f>
        <v xml:space="preserve">AnElement.Liquid_Density = "1378"_x000D_
</v>
      </c>
      <c r="S23" t="str">
        <f>CONCATENATE("AnElement.Mohs_Hardness = ",CHAR(34),TRIM(ElementData!Q23),CHAR(34),CHAR(13),CHAR(10))</f>
        <v xml:space="preserve">AnElement.Mohs_Hardness = "1.75"_x000D_
</v>
      </c>
      <c r="T23" t="str">
        <f>CONCATENATE("AnElement.Molar_Volume = ",CHAR(34),TRIM(ElementData!R23),CHAR(34),CHAR(13),CHAR(10))</f>
        <v xml:space="preserve">AnElement.Molar_Volume = "2.58567741935484E-05"_x000D_
</v>
      </c>
      <c r="U23" t="str">
        <f>CONCATENATE("AnElement.Poission_Ratio = ",CHAR(34),TRIM(ElementData!S23),CHAR(34),CHAR(13),CHAR(10))</f>
        <v xml:space="preserve">AnElement.Poission_Ratio = "0.31"_x000D_
</v>
      </c>
      <c r="V23" t="str">
        <f>CONCATENATE("AnElement.Shear_Modulus = ",CHAR(34),TRIM(ElementData!T23),CHAR(34),CHAR(13),CHAR(10))</f>
        <v xml:space="preserve">AnElement.Shear_Modulus = "7.4"_x000D_
</v>
      </c>
      <c r="W23" t="str">
        <f>CONCATENATE("AnElement.Sound_Speed = ",CHAR(34),TRIM(ElementData!U23),CHAR(34),CHAR(13),CHAR(10))</f>
        <v xml:space="preserve">AnElement.Sound_Speed = "3810"_x000D_
</v>
      </c>
      <c r="X23" t="str">
        <f>CONCATENATE("AnElement.Thermal_Conductivity = ",CHAR(34),TRIM(ElementData!V23),CHAR(34),CHAR(13),CHAR(10))</f>
        <v xml:space="preserve">AnElement.Thermal_Conductivity = "200"_x000D_
</v>
      </c>
      <c r="Y23" t="str">
        <f>CONCATENATE("AnElement.Thermal_Expansion = ",CHAR(34),TRIM(ElementData!W23),CHAR(34),CHAR(13),CHAR(10))</f>
        <v xml:space="preserve">AnElement.Thermal_Expansion = "0.0000223"_x000D_
</v>
      </c>
      <c r="Z23" t="str">
        <f>CONCATENATE("AnElement.Vickers_Hardness = ",CHAR(34),TRIM(ElementData!X23),CHAR(34),CHAR(13),CHAR(10))</f>
        <v xml:space="preserve">AnElement.Vickers_Hardness = ""_x000D_
</v>
      </c>
      <c r="AA23" t="str">
        <f>CONCATENATE("AnElement.Young_Modulus = ",CHAR(34),TRIM(ElementData!Y23),CHAR(34),CHAR(13),CHAR(10))</f>
        <v xml:space="preserve">AnElement.Young_Modulus = "20"_x000D_
</v>
      </c>
      <c r="AB23" t="str">
        <f>CONCATENATE("AnElement.Absolute_Boiling_Point = ",CHAR(34),TRIM(ElementData!Z23),CHAR(34),CHAR(13),CHAR(10))</f>
        <v xml:space="preserve">AnElement.Absolute_Boiling_Point = "1757"_x000D_
</v>
      </c>
      <c r="AC23" t="str">
        <f>CONCATENATE("AnElement.Absolute_Melting_Point = ",CHAR(34),TRIM(ElementData!AA23),CHAR(34),CHAR(13),CHAR(10))</f>
        <v xml:space="preserve">AnElement.Absolute_Melting_Point = "1115"_x000D_
</v>
      </c>
      <c r="AD23" t="str">
        <f>CONCATENATE("AnElement.Adiabatic_Index = ",CHAR(34),TRIM(ElementData!AB23),CHAR(34),CHAR(13),CHAR(10))</f>
        <v xml:space="preserve">AnElement.Adiabatic_Index = ""_x000D_
</v>
      </c>
      <c r="AE23" t="str">
        <f>CONCATENATE("AnElement.Boiling_Point = ",CHAR(34),TRIM(ElementData!AC23),CHAR(34),CHAR(13),CHAR(10))</f>
        <v xml:space="preserve">AnElement.Boiling_Point = "1484"_x000D_
</v>
      </c>
      <c r="AF23" t="str">
        <f>CONCATENATE("AnElement.Critical_Pressure = ",CHAR(34),TRIM(ElementData!AD23),CHAR(34),CHAR(13),CHAR(10))</f>
        <v xml:space="preserve">AnElement.Critical_Pressure = ""_x000D_
</v>
      </c>
      <c r="AG23" t="str">
        <f>CONCATENATE("AnElement.Critical_Temperature = ",CHAR(34),TRIM(ElementData!AE23),CHAR(34),CHAR(13),CHAR(10))</f>
        <v xml:space="preserve">AnElement.Critical_Temperature = ""_x000D_
</v>
      </c>
      <c r="AH23" t="str">
        <f>CONCATENATE("AnElement.Curie_Point = ",CHAR(34),TRIM(ElementData!AF23),CHAR(34),CHAR(13),CHAR(10))</f>
        <v xml:space="preserve">AnElement.Curie_Point = ""_x000D_
</v>
      </c>
      <c r="AI23" t="str">
        <f>CONCATENATE("AnElement.Fusion_Heat = ",CHAR(34),TRIM(ElementData!AG23),CHAR(34),CHAR(13),CHAR(10))</f>
        <v xml:space="preserve">AnElement.Fusion_Heat = "8.54"_x000D_
</v>
      </c>
      <c r="AJ23" t="str">
        <f>CONCATENATE("AnElement.Melting_Point = ",CHAR(34),TRIM(ElementData!AH23),CHAR(34),CHAR(13),CHAR(10))</f>
        <v xml:space="preserve">AnElement.Melting_Point = "842"_x000D_
</v>
      </c>
      <c r="AK23" t="str">
        <f>CONCATENATE("AnElement.Neel_Point = ",CHAR(34),TRIM(ElementData!AI23),CHAR(34),CHAR(13),CHAR(10))</f>
        <v xml:space="preserve">AnElement.Neel_Point = ""_x000D_
</v>
      </c>
      <c r="AL23" t="str">
        <f>CONCATENATE("AnElement.Phase = ",CHAR(34),TRIM(ElementData!AJ23),CHAR(34),CHAR(13),CHAR(10))</f>
        <v xml:space="preserve">AnElement.Phase = "Solid"_x000D_
</v>
      </c>
      <c r="AM23" t="str">
        <f>CONCATENATE("AnElement.Specific_Heat = ",CHAR(34),TRIM(ElementData!AL23),CHAR(34),CHAR(13),CHAR(10))</f>
        <v xml:space="preserve">AnElement.Specific_Heat = ""_x000D_
</v>
      </c>
      <c r="AN23" t="str">
        <f>CONCATENATE("AnElement.Superconducting_Point = ",CHAR(34),TRIM(ElementData!AL23),CHAR(34),CHAR(13),CHAR(10))</f>
        <v xml:space="preserve">AnElement.Superconducting_Point = ""_x000D_
</v>
      </c>
      <c r="AO23" t="str">
        <f>CONCATENATE("AnElement.Vaporization_Heat = ",CHAR(34),TRIM(ElementData!AM23),CHAR(34),CHAR(13),CHAR(10))</f>
        <v xml:space="preserve">AnElement.Vaporization_Heat = "155"_x000D_
</v>
      </c>
      <c r="AP23" t="str">
        <f>CONCATENATE("AnElement.Color = ",CHAR(34),TRIM(ElementData!AN23),CHAR(34),CHAR(13),CHAR(10))</f>
        <v xml:space="preserve">AnElement.Color = "Silver"_x000D_
</v>
      </c>
      <c r="AQ23" t="str">
        <f>CONCATENATE("AnElement.Electrical_Conductivity = ",CHAR(34),TRIM(ElementData!AO23),CHAR(34),CHAR(13),CHAR(10))</f>
        <v xml:space="preserve">AnElement.Electrical_Conductivity = "29000000"_x000D_
</v>
      </c>
      <c r="AR23" t="str">
        <f>CONCATENATE("AnElement.Electrical_Type = ",CHAR(34),TRIM(ElementData!AP23),CHAR(34),CHAR(13),CHAR(10))</f>
        <v xml:space="preserve">AnElement.Electrical_Type = "Conductor"_x000D_
</v>
      </c>
      <c r="AS23" t="str">
        <f>CONCATENATE("AnElement.Magnetic_Type = ",CHAR(34),TRIM(ElementData!AQ23),CHAR(34),CHAR(13),CHAR(10))</f>
        <v xml:space="preserve">AnElement.Magnetic_Type = "Paramagnetic"_x000D_
</v>
      </c>
      <c r="AT23" t="str">
        <f>CONCATENATE("AnElement.Mass_Magnetic_Susceptibility = ",CHAR(34),TRIM(ElementData!AR23),CHAR(34),CHAR(13),CHAR(10))</f>
        <v xml:space="preserve">AnElement.Mass_Magnetic_Susceptibility = "0.0000000138"_x000D_
</v>
      </c>
      <c r="AU23" t="str">
        <f>CONCATENATE("AnElement.Molar_Magnetic_Susceptibility = ",CHAR(34),TRIM(ElementData!AS23),CHAR(34),CHAR(13),CHAR(10))</f>
        <v xml:space="preserve">AnElement.Molar_Magnetic_Susceptibility = "0.0000000005531"_x000D_
</v>
      </c>
      <c r="AV23" t="str">
        <f>CONCATENATE("AnElement.Refractive_Index = ",CHAR(34),TRIM(ElementData!AT23),CHAR(34),CHAR(13),CHAR(10))</f>
        <v xml:space="preserve">AnElement.Refractive_Index = ""_x000D_
</v>
      </c>
      <c r="AW23" t="str">
        <f>CONCATENATE("AnElement.Resistivity = ",CHAR(34),TRIM(ElementData!AU23),CHAR(34),CHAR(13),CHAR(10))</f>
        <v xml:space="preserve">AnElement.Resistivity = "0.000000034"_x000D_
</v>
      </c>
      <c r="AX23" t="str">
        <f>CONCATENATE("AnElement.Volume_Magnetic_Susceptibility = ",CHAR(34),TRIM(ElementData!AV23),CHAR(34),CHAR(13),CHAR(10))</f>
        <v xml:space="preserve">AnElement.Volume_Magnetic_Susceptibility = "0.00002139"_x000D_
</v>
      </c>
      <c r="AY23" t="str">
        <f>CONCATENATE("AnElement.Allotropic_Multiplicities = ",CHAR(34),TRIM(ElementData!AW23),CHAR(34),CHAR(13),CHAR(10))</f>
        <v xml:space="preserve">AnElement.Allotropic_Multiplicities = ""_x000D_
</v>
      </c>
      <c r="AZ23" t="str">
        <f>CONCATENATE("AnElement.Common_Compound_Names = ",CHAR(34),TRIM(ElementData!AX23),CHAR(34),CHAR(13),CHAR(10))</f>
        <v xml:space="preserve">AnElement.Common_Compound_Names = "CalciumHydride, CalciumOxide, CalciumCarbide, CalciumSilicide, CalciumPeroxide, CalciumSulfide, CalciumHydroxide, CalciumPolysulfide, Fluorspar, CalciumFluoride, CalciumCyanamide, CalciumCyanide, CalciumCarbonate, Aragonite, CalciumCarbonate13C1, CalciumMethoxide, CalciumHexaboride, CalciumChloride, CalciumSilicate, CalciumSelenide, CalciumOxalate, CalciumChlorideHydrate, CalciumFormate, CalciumNitrite, CalciumTitanate, CalciumHydrogenPhosphate, CalciumSulfate, CalciumOxalateMonohydrate, CalciumOxalateHydrate, CalciumChlorideDihydrate, CalciumNitride, CalciumThiosulfateHexahydrate, CalciumChromate, CalciumAcetate, CalciumIsopropoxide, CalciumPerchlorateTetrahydrate, CalciumNitrate, CalciumNitrate15N2, CalciumTelluride, Brushite, CalciumSulfateDihydrate, CalciumFluorophosphateDihydrate, CalciumThiocyanateTetrahydrate, CalciumChlorite, CalciumAcetateHydrate, CalciumZirconate, CalciumSaltArsenicAcid, CalciumNitrateHydrate, CalciumHexafluorosilicate, CalciumPhosphide, Calcium2Ethylhexanoate, CalciumPropionate, CalciumBromide, CalciumMolybdate, CalciumBisulfite, CalciumBorohydrideBisTetrahydrofuran, CalciumChlorate, CalciumIodate, CalciumBromideHydrate, CalciumPyrophosphate, CalciumLactate, CalciumChlorideHexahydrate, TricalciumSilicate, CalciumTetrafluoroborateHydrate, CalciumDihydrogenphosphate, CalciumNitrateTetrahydrate, CalciumPerchlorate, BariumCalciumTitanate, CalciumDGlucarate, CalciumAcetylacetonateHydrate, CalciumPermanganate, 2NaphthylPhosphateCalciumSaltHydrate, DGlycericAcidCalciumSaltDihydrate, LGlycericAcidCalciumSaltDihydrate, CalciumTungstate, PlasterOfParis, CalciumIodide, BariumCalciumSaltCarbonicAcid, CalciumLactatePentahydrate, CalciumPhosphate, LThreonicAcidHemicalciumSalt, CalciumIodideHydrate, 3Methyl2OxopentanoicAcidCalciumSaltDihydrate, FumaricAcidMonoethylEsterCalciumSalt, CalciumTrifluoromethanesulfonate, DicalciumEthylenediaminetetraacetate, EthylenediaminetetraaceticAcidCalciumDisodiumSalt, CalciumCyclohexanebutyrate, 3,4OIsopropylideneLThreonicAcidCalciumSalt, EthylenediaminetetraaceticAcidCalciumDisodiumSaltHydrate, CalciumCyclamate, Pencal, TricalciumOrthoarsenate, CalciumBis2,2,6,6Tetramethyl3,5Heptanedionate, CalciumLAscorbateDihydrate, CalciumDGluconate, 2KetoDGluconicAcidHemicalciumSaltDihydrate, CalciumPantothenate, PlusPantothenicAcidCalciumSaltHydrate, Hydroxyapatite, LignosulfonicAcidCalciumSalt, 1NaphthylPhosphateCalciumSaltTrihydrate, CalciumPerrhenate, CalciumCitrateTetrahydrate, BariumCalciumTungstenOxide, CalciumStearate, CalciumBis6,6,7,7,8,8,8,Heptafluoro2,2Dimethyl3,5Octanedionate, CalciumResinate, CalciumIonomycin, Montmorillonite"_x000D_
</v>
      </c>
      <c r="BA23" t="str">
        <f>CONCATENATE("AnElement.Electron_Affinity = ",CHAR(34),TRIM(ElementData!AY23),CHAR(34),CHAR(13),CHAR(10))</f>
        <v xml:space="preserve">AnElement.Electron_Affinity = "2.37"_x000D_
</v>
      </c>
      <c r="BB23" t="str">
        <f>CONCATENATE("AnElement.Electronegativity = ",CHAR(34),TRIM(ElementData!AZ23),CHAR(34),CHAR(13),CHAR(10))</f>
        <v xml:space="preserve">AnElement.Electronegativity = "1"_x000D_
</v>
      </c>
      <c r="BC23" t="str">
        <f>CONCATENATE("AnElement.Gas_Atomic_Multiplicities = ",CHAR(34),TRIM(ElementData!BA23),CHAR(34),CHAR(13),CHAR(10))</f>
        <v xml:space="preserve">AnElement.Gas_Atomic_Multiplicities = ""_x000D_
</v>
      </c>
      <c r="BD23" t="str">
        <f>CONCATENATE("AnElement.Valence = ",CHAR(34),TRIM(ElementData!BB23),CHAR(34),CHAR(13),CHAR(10))</f>
        <v xml:space="preserve">AnElement.Valence = "2"_x000D_
</v>
      </c>
      <c r="BE23" t="str">
        <f>CONCATENATE("AnElement.Crystal_Structure = ",CHAR(34),TRIM(ElementData!BC23),CHAR(34),CHAR(13),CHAR(10))</f>
        <v xml:space="preserve">AnElement.Crystal_Structure = "FaceCenteredCubic"_x000D_
</v>
      </c>
      <c r="BF23" t="str">
        <f>CONCATENATE("AnElement.Lattice_Angles = ",CHAR(34),TRIM(ElementData!BD23),CHAR(34),CHAR(13),CHAR(10))</f>
        <v xml:space="preserve">AnElement.Lattice_Angles = "{Pi/2, Pi/2, Pi/2}"_x000D_
</v>
      </c>
      <c r="BG23" t="str">
        <f>CONCATENATE("AnElement.Lattice_Constants = ",CHAR(34),TRIM(ElementData!BE23),CHAR(34),CHAR(13),CHAR(10))</f>
        <v xml:space="preserve">AnElement.Lattice_Constants = "{558.84`5., 558.84`5., 558.84`5.}"_x000D_
</v>
      </c>
      <c r="BH23" t="str">
        <f>CONCATENATE("AnElement.Space_Group_Number = ",CHAR(34),TRIM(ElementData!BF23),CHAR(34),CHAR(13),CHAR(10))</f>
        <v xml:space="preserve">AnElement.Space_Group_Number = "225"_x000D_
</v>
      </c>
      <c r="BI23" t="str">
        <f>CONCATENATE("AnElement.Space_Group_Name = ",CHAR(34),TRIM(ElementData!BG23),CHAR(34),CHAR(13),CHAR(10))</f>
        <v xml:space="preserve">AnElement.Space_Group_Name = "Row[{"Fm", OverBar[3], "m"}]"_x000D_
</v>
      </c>
      <c r="BJ23" t="str">
        <f>CONCATENATE("AnElement.Atomic_Radius = ",CHAR(34),TRIM(ElementData!BH23),CHAR(34),CHAR(13),CHAR(10))</f>
        <v xml:space="preserve">AnElement.Atomic_Radius = "194"_x000D_
</v>
      </c>
      <c r="BK23" t="str">
        <f>CONCATENATE("AnElement.Covalent_Radius = ",CHAR(34),TRIM(ElementData!BI23),CHAR(34),CHAR(13),CHAR(10))</f>
        <v xml:space="preserve">AnElement.Covalent_Radius = "176"_x000D_
</v>
      </c>
      <c r="BL23" t="str">
        <f>CONCATENATE("AnElement.Electron_Configuration= ",CHAR(34),TRIM(ElementData!BJ23),CHAR(34),CHAR(13),CHAR(10))</f>
        <v xml:space="preserve">AnElement.Electron_Configuration= "{{2}, {2, 6}, {2, 6}, {2}}"_x000D_
</v>
      </c>
      <c r="BM23" t="str">
        <f>CONCATENATE("AnElement.Electron_Configuration_String = ",CHAR(34),TRIM(ElementData!BK23),CHAR(34),CHAR(13),CHAR(10))</f>
        <v xml:space="preserve">AnElement.Electron_Configuration_String = "Row[{"[Ar]", 4, Superscript["s", 2]}]"_x000D_
</v>
      </c>
      <c r="BN23" t="str">
        <f>CONCATENATE("AnElement.Electron_Shell_Configuration = ",CHAR(34),TRIM(ElementData!BL23),CHAR(34),CHAR(13),CHAR(10))</f>
        <v xml:space="preserve">AnElement.Electron_Shell_Configuration = "{2, 8, 8, 2}"_x000D_
</v>
      </c>
      <c r="BO23" t="str">
        <f>CONCATENATE("AnElement.Ionization_Energies = ",CHAR(34),TRIM(ElementData!BM23),CHAR(34),CHAR(13),CHAR(10))</f>
        <v xml:space="preserve">AnElement.Ionization_Energies = "{589.8`4., 1145.4`5., 4912.4`5., 6491.`4., 8153.`4., 10496.`5., 12270.`5., 14206.`5., 18191.`5., 20385.`5., 57110.`5.}"_x000D_
</v>
      </c>
      <c r="BP23" t="str">
        <f>CONCATENATE("AnElement.Quantum_Numbers = ",CHAR(34),TRIM(ElementData!BN23),CHAR(34),CHAR(13),CHAR(10))</f>
        <v xml:space="preserve">AnElement.Quantum_Numbers = "Row[{Superscript["", 1], Subscript["S", InputForm[0]]}]"_x000D_
</v>
      </c>
      <c r="BQ23" t="str">
        <f>CONCATENATE("AnElement.Van_Der_Waals_Radius = ",CHAR(34),TRIM(ElementData!BO23),CHAR(34),CHAR(13),CHAR(10))</f>
        <v xml:space="preserve">AnElement.Van_Der_Waals_Radius = ""_x000D_
</v>
      </c>
      <c r="BR23" t="str">
        <f>CONCATENATE("AnElement.Decay_Mode = ",CHAR(34),TRIM(ElementData!BP23),CHAR(34),CHAR(13),CHAR(10))</f>
        <v xml:space="preserve">AnElement.Decay_Mode = ""_x000D_
</v>
      </c>
      <c r="BS23" t="str">
        <f>CONCATENATE("AnElement.HalfLife = ",CHAR(34),TRIM(ElementData!BQ23),CHAR(34),CHAR(13),CHAR(10))</f>
        <v xml:space="preserve">AnElement.HalfLife = "Infinity"_x000D_
</v>
      </c>
      <c r="BT23" t="str">
        <f>CONCATENATE("AnElement.Isotope_Abundances = ",CHAR(34),TRIM(ElementData!BR23),CHAR(34),CHAR(13),CHAR(10))</f>
        <v xml:space="preserve">AnElement.Isotope_Abundances = "{{40, 0.96941`5.}, {42, 0.00647`3.}, {43, 0.00135`3.}, {44, 0.02086`4.}, {46, 0.00004`1.}, {48, 0.00187`3.}}"_x000D_
</v>
      </c>
      <c r="BU23" t="str">
        <f>CONCATENATE("AnElement.Known_Isotopes = ",CHAR(34),TRIM(ElementData!BS23),CHAR(34),CHAR(13),CHAR(10))</f>
        <v xml:space="preserve">AnElement.Known_Isotopes = "{34, 35, 36, 37, 38, 39, 40, 41, 42, 43, 44, 45, 46, 47, 48, 49, 50, 51, 52, 53, 54, 55, 56, 57}"_x000D_
</v>
      </c>
      <c r="BV23" t="str">
        <f>CONCATENATE("AnElement.Lifetime = ",CHAR(34),TRIM(ElementData!BT23),CHAR(34),CHAR(13),CHAR(10))</f>
        <v xml:space="preserve">AnElement.Lifetime = "Infinity"_x000D_
</v>
      </c>
      <c r="BW23" t="str">
        <f>CONCATENATE("AnElement.Neutron_Cross_Section = ",CHAR(34),TRIM(ElementData!BU23),CHAR(34),CHAR(13),CHAR(10))</f>
        <v xml:space="preserve">AnElement.Neutron_Cross_Section = "0.43"_x000D_
</v>
      </c>
      <c r="BX23" t="str">
        <f>CONCATENATE("AnElement.Neutron_Mass_Absorption = ",CHAR(34),TRIM(ElementData!BV23),CHAR(34),CHAR(13),CHAR(10))</f>
        <v xml:space="preserve">AnElement.Neutron_Mass_Absorption = "0.00037"_x000D_
</v>
      </c>
      <c r="BY23" t="str">
        <f>CONCATENATE("AnElement.Radioactive = ",CHAR(34),TRIM(ElementData!BW23),CHAR(34),CHAR(13),CHAR(10))</f>
        <v xml:space="preserve">AnElement.Radioactive = "FALSE"_x000D_
</v>
      </c>
      <c r="BZ23" t="str">
        <f>CONCATENATE("AnElement.Stable_Isotopes = ",CHAR(34),TRIM(ElementData!BX23),CHAR(34),CHAR(13),CHAR(10))</f>
        <v xml:space="preserve">AnElement.Stable_Isotopes = "{40, 42, 43, 44, 46}"_x000D_
</v>
      </c>
      <c r="CA23" t="str">
        <f>CONCATENATE("AnElement.Crust_Abundance = ",CHAR(34),TRIM(ElementData!BY23),CHAR(34),CHAR(13),CHAR(10))</f>
        <v xml:space="preserve">AnElement.Crust_Abundance = "0.05"_x000D_
</v>
      </c>
      <c r="CB23" t="str">
        <f>CONCATENATE("AnElement.Human_Abundance = ",CHAR(34),TRIM(ElementData!BZ23),CHAR(34),CHAR(13),CHAR(10))</f>
        <v xml:space="preserve">AnElement.Human_Abundance = "0.014"_x000D_
</v>
      </c>
      <c r="CC23" t="str">
        <f>CONCATENATE("AnElement.Meteorite_Abundance = ",CHAR(34),TRIM(ElementData!CA23),CHAR(34),CHAR(13),CHAR(10))</f>
        <v xml:space="preserve">AnElement.Meteorite_Abundance = "0.011"_x000D_
</v>
      </c>
      <c r="CD23" t="str">
        <f>CONCATENATE("AnElement.Ocean_Abundance = ",CHAR(34),TRIM(ElementData!CB23),CHAR(34),CHAR(13),CHAR(10))</f>
        <v xml:space="preserve">AnElement.Ocean_Abundance = "0.0000042"_x000D_
</v>
      </c>
      <c r="CE23" t="str">
        <f>CONCATENATE("AnElement.Solar_Abundance = ",CHAR(34),TRIM(ElementData!CC23),CHAR(34),CHAR(13),CHAR(10))</f>
        <v xml:space="preserve">AnElement.Solar_Abundance = "0.00007"_x000D_
</v>
      </c>
      <c r="CF23" t="str">
        <f>CONCATENATE("AnElement.Universe_Abundance = ",CHAR(34),TRIM(ElementData!CD23),CHAR(34),CHAR(13),CHAR(10))</f>
        <v xml:space="preserve">AnElement.Universe_Abundance = "0.00007"_x000D_
</v>
      </c>
      <c r="CG23" t="str">
        <f>CONCATENATE("AnElement.Radius_Empirical = ",CHAR(34),TRIM(ElementData!CE23),CHAR(34),CHAR(13),CHAR(10))</f>
        <v xml:space="preserve">AnElement.Radius_Empirical = "180"_x000D_
</v>
      </c>
      <c r="CH23" t="str">
        <f>CONCATENATE("AnElement.Radius_Calculated = ",CHAR(34),TRIM(ElementData!CF23),CHAR(34),CHAR(13),CHAR(10))</f>
        <v xml:space="preserve">AnElement.Radius_Calculated = "194"_x000D_
</v>
      </c>
      <c r="CI23" t="str">
        <f>CONCATENATE("AnElement.Radius_Van_Der_Waals = ",CHAR(34),TRIM(ElementData!CG23),CHAR(34),CHAR(13),CHAR(10))</f>
        <v xml:space="preserve">AnElement.Radius_Van_Der_Waals = "231"_x000D_
</v>
      </c>
      <c r="CJ23" t="str">
        <f>CONCATENATE("AnElement.Radius_Covalent_Single_Bond = ",CHAR(34),TRIM(ElementData!CH23),CHAR(34),CHAR(13),CHAR(10))</f>
        <v xml:space="preserve">AnElement.Radius_Covalent_Single_Bond = "174"_x000D_
</v>
      </c>
      <c r="CK23" t="str">
        <f>CONCATENATE("AnElement.Radius_Covalent_Triple_Bond = ",CHAR(34),TRIM(ElementData!CI23),CHAR(34),CHAR(13),CHAR(10))</f>
        <v xml:space="preserve">AnElement.Radius_Covalent_Triple_Bond = "133"_x000D_
</v>
      </c>
      <c r="CL23" t="str">
        <f>CONCATENATE("AnElement.Radius_Metallic = ",CHAR(34),TRIM(ElementData!CJ23),CHAR(34),CHAR(13),CHAR(10))</f>
        <v xml:space="preserve">AnElement.Radius_Metallic = "197"_x000D_
</v>
      </c>
      <c r="CM23" t="str">
        <f t="shared" si="1"/>
        <v xml:space="preserve">List.add(AnElement)_x000D_
</v>
      </c>
    </row>
    <row r="24" spans="1:91" x14ac:dyDescent="0.25">
      <c r="A24" t="str">
        <f>CONCATENATE("Case ",ElementData!A24 - 1,CHAR(13),CHAR(10))</f>
        <v xml:space="preserve">Case 20_x000D_
</v>
      </c>
      <c r="B24" t="str">
        <f t="shared" si="0"/>
        <v xml:space="preserve">AnElement  =  new Element_x000D_
</v>
      </c>
      <c r="C24" t="str">
        <f>CONCATENATE("AnElement.Atomic_Number = ",ElementData!A24,CHAR(13),CHAR(10))</f>
        <v xml:space="preserve">AnElement.Atomic_Number = 21_x000D_
</v>
      </c>
      <c r="D24" t="str">
        <f>CONCATENATE("AnElement.Name = ",CHAR(34),TRIM(ElementData!B24),CHAR(34),CHAR(13),CHAR(10))</f>
        <v xml:space="preserve">AnElement.Name = "Scandium"_x000D_
</v>
      </c>
      <c r="E24" t="str">
        <f>CONCATENATE("AnElement.Symbol = ",CHAR(34),TRIM(ElementData!C24),CHAR(34),CHAR(13),CHAR(10))</f>
        <v xml:space="preserve">AnElement.Symbol = "Sc"_x000D_
</v>
      </c>
      <c r="F24" t="str">
        <f>CONCATENATE("AnElement.Allotrope_Names = ",CHAR(34),TRIM(ElementData!D24),CHAR(34),CHAR(13),CHAR(10))</f>
        <v xml:space="preserve">AnElement.Allotrope_Names = ""_x000D_
</v>
      </c>
      <c r="G24" t="str">
        <f>CONCATENATE("AnElement.Alternate_Names = ",CHAR(34),TRIM(ElementData!E24),CHAR(34),CHAR(13),CHAR(10))</f>
        <v xml:space="preserve">AnElement.Alternate_Names = ""_x000D_
</v>
      </c>
      <c r="H24" t="str">
        <f>CONCATENATE("AnElement.CAS_Number = ",CHAR(34),TRIM(ElementData!F24),CHAR(34),CHAR(13),CHAR(10))</f>
        <v xml:space="preserve">AnElement.CAS_Number = "CAS7440-20-2"_x000D_
</v>
      </c>
      <c r="I24" t="str">
        <f>CONCATENATE("AnElement.Icon_Color = ",CHAR(34),TRIM(ElementData!G24),CHAR(34),CHAR(13),CHAR(10))</f>
        <v xml:space="preserve">AnElement.Icon_Color = "0.901961, 0.901961, 0.901961"_x000D_
</v>
      </c>
      <c r="J24" t="str">
        <f>CONCATENATE("AnElement.Block = ",CHAR(34),TRIM(ElementData!H24),CHAR(34),CHAR(13),CHAR(10))</f>
        <v xml:space="preserve">AnElement.Block = "d"_x000D_
</v>
      </c>
      <c r="K24" t="str">
        <f>CONCATENATE("AnElement.Group = ",CHAR(34),TRIM(ElementData!I24),CHAR(34),CHAR(13),CHAR(10))</f>
        <v xml:space="preserve">AnElement.Group = "3"_x000D_
</v>
      </c>
      <c r="L24" t="str">
        <f>CONCATENATE("AnElement.Period = ",CHAR(34),TRIM(ElementData!J24),CHAR(34),CHAR(13),CHAR(10))</f>
        <v xml:space="preserve">AnElement.Period = "4"_x000D_
</v>
      </c>
      <c r="M24" t="str">
        <f>CONCATENATE("AnElement.Series = ",CHAR(34),TRIM(ElementData!K24),CHAR(34),CHAR(13),CHAR(10))</f>
        <v xml:space="preserve">AnElement.Series = "TransitionMetal"_x000D_
</v>
      </c>
      <c r="N24" t="str">
        <f>CONCATENATE("AnElement.Atomic_Weight = ",CHAR(34),TRIM(ElementData!L24),CHAR(34),CHAR(13),CHAR(10))</f>
        <v xml:space="preserve">AnElement.Atomic_Weight = "44.955912"_x000D_
</v>
      </c>
      <c r="O24" t="str">
        <f>CONCATENATE("AnElement.Brinell_Hardness = ",CHAR(34),TRIM(ElementData!M24),CHAR(34),CHAR(13),CHAR(10))</f>
        <v xml:space="preserve">AnElement.Brinell_Hardness = "750"_x000D_
</v>
      </c>
      <c r="P24" t="str">
        <f>CONCATENATE("AnElement.Bulk_Modulus = ",CHAR(34),TRIM(ElementData!N24),CHAR(34),CHAR(13),CHAR(10))</f>
        <v xml:space="preserve">AnElement.Bulk_Modulus = "57"_x000D_
</v>
      </c>
      <c r="Q24" t="str">
        <f>CONCATENATE("AnElement.Density = ",CHAR(34),TRIM(ElementData!O24),CHAR(34),CHAR(13),CHAR(10))</f>
        <v xml:space="preserve">AnElement.Density = "2985"_x000D_
</v>
      </c>
      <c r="R24" t="str">
        <f>CONCATENATE("AnElement.Liquid_Density = ",CHAR(34),TRIM(ElementData!P24),CHAR(34),CHAR(13),CHAR(10))</f>
        <v xml:space="preserve">AnElement.Liquid_Density = "2800"_x000D_
</v>
      </c>
      <c r="S24" t="str">
        <f>CONCATENATE("AnElement.Mohs_Hardness = ",CHAR(34),TRIM(ElementData!Q24),CHAR(34),CHAR(13),CHAR(10))</f>
        <v xml:space="preserve">AnElement.Mohs_Hardness = ""_x000D_
</v>
      </c>
      <c r="T24" t="str">
        <f>CONCATENATE("AnElement.Molar_Volume = ",CHAR(34),TRIM(ElementData!R24),CHAR(34),CHAR(13),CHAR(10))</f>
        <v xml:space="preserve">AnElement.Molar_Volume = "1.50606070351759E-05"_x000D_
</v>
      </c>
      <c r="U24" t="str">
        <f>CONCATENATE("AnElement.Poission_Ratio = ",CHAR(34),TRIM(ElementData!S24),CHAR(34),CHAR(13),CHAR(10))</f>
        <v xml:space="preserve">AnElement.Poission_Ratio = "0.28"_x000D_
</v>
      </c>
      <c r="V24" t="str">
        <f>CONCATENATE("AnElement.Shear_Modulus = ",CHAR(34),TRIM(ElementData!T24),CHAR(34),CHAR(13),CHAR(10))</f>
        <v xml:space="preserve">AnElement.Shear_Modulus = "29"_x000D_
</v>
      </c>
      <c r="W24" t="str">
        <f>CONCATENATE("AnElement.Sound_Speed = ",CHAR(34),TRIM(ElementData!U24),CHAR(34),CHAR(13),CHAR(10))</f>
        <v xml:space="preserve">AnElement.Sound_Speed = ""_x000D_
</v>
      </c>
      <c r="X24" t="str">
        <f>CONCATENATE("AnElement.Thermal_Conductivity = ",CHAR(34),TRIM(ElementData!V24),CHAR(34),CHAR(13),CHAR(10))</f>
        <v xml:space="preserve">AnElement.Thermal_Conductivity = "16"_x000D_
</v>
      </c>
      <c r="Y24" t="str">
        <f>CONCATENATE("AnElement.Thermal_Expansion = ",CHAR(34),TRIM(ElementData!W24),CHAR(34),CHAR(13),CHAR(10))</f>
        <v xml:space="preserve">AnElement.Thermal_Expansion = "0.0000102"_x000D_
</v>
      </c>
      <c r="Z24" t="str">
        <f>CONCATENATE("AnElement.Vickers_Hardness = ",CHAR(34),TRIM(ElementData!X24),CHAR(34),CHAR(13),CHAR(10))</f>
        <v xml:space="preserve">AnElement.Vickers_Hardness = ""_x000D_
</v>
      </c>
      <c r="AA24" t="str">
        <f>CONCATENATE("AnElement.Young_Modulus = ",CHAR(34),TRIM(ElementData!Y24),CHAR(34),CHAR(13),CHAR(10))</f>
        <v xml:space="preserve">AnElement.Young_Modulus = "74"_x000D_
</v>
      </c>
      <c r="AB24" t="str">
        <f>CONCATENATE("AnElement.Absolute_Boiling_Point = ",CHAR(34),TRIM(ElementData!Z24),CHAR(34),CHAR(13),CHAR(10))</f>
        <v xml:space="preserve">AnElement.Absolute_Boiling_Point = "3103"_x000D_
</v>
      </c>
      <c r="AC24" t="str">
        <f>CONCATENATE("AnElement.Absolute_Melting_Point = ",CHAR(34),TRIM(ElementData!AA24),CHAR(34),CHAR(13),CHAR(10))</f>
        <v xml:space="preserve">AnElement.Absolute_Melting_Point = "1814"_x000D_
</v>
      </c>
      <c r="AD24" t="str">
        <f>CONCATENATE("AnElement.Adiabatic_Index = ",CHAR(34),TRIM(ElementData!AB24),CHAR(34),CHAR(13),CHAR(10))</f>
        <v xml:space="preserve">AnElement.Adiabatic_Index = ""_x000D_
</v>
      </c>
      <c r="AE24" t="str">
        <f>CONCATENATE("AnElement.Boiling_Point = ",CHAR(34),TRIM(ElementData!AC24),CHAR(34),CHAR(13),CHAR(10))</f>
        <v xml:space="preserve">AnElement.Boiling_Point = "2830"_x000D_
</v>
      </c>
      <c r="AF24" t="str">
        <f>CONCATENATE("AnElement.Critical_Pressure = ",CHAR(34),TRIM(ElementData!AD24),CHAR(34),CHAR(13),CHAR(10))</f>
        <v xml:space="preserve">AnElement.Critical_Pressure = ""_x000D_
</v>
      </c>
      <c r="AG24" t="str">
        <f>CONCATENATE("AnElement.Critical_Temperature = ",CHAR(34),TRIM(ElementData!AE24),CHAR(34),CHAR(13),CHAR(10))</f>
        <v xml:space="preserve">AnElement.Critical_Temperature = ""_x000D_
</v>
      </c>
      <c r="AH24" t="str">
        <f>CONCATENATE("AnElement.Curie_Point = ",CHAR(34),TRIM(ElementData!AF24),CHAR(34),CHAR(13),CHAR(10))</f>
        <v xml:space="preserve">AnElement.Curie_Point = ""_x000D_
</v>
      </c>
      <c r="AI24" t="str">
        <f>CONCATENATE("AnElement.Fusion_Heat = ",CHAR(34),TRIM(ElementData!AG24),CHAR(34),CHAR(13),CHAR(10))</f>
        <v xml:space="preserve">AnElement.Fusion_Heat = "16"_x000D_
</v>
      </c>
      <c r="AJ24" t="str">
        <f>CONCATENATE("AnElement.Melting_Point = ",CHAR(34),TRIM(ElementData!AH24),CHAR(34),CHAR(13),CHAR(10))</f>
        <v xml:space="preserve">AnElement.Melting_Point = "1541"_x000D_
</v>
      </c>
      <c r="AK24" t="str">
        <f>CONCATENATE("AnElement.Neel_Point = ",CHAR(34),TRIM(ElementData!AI24),CHAR(34),CHAR(13),CHAR(10))</f>
        <v xml:space="preserve">AnElement.Neel_Point = ""_x000D_
</v>
      </c>
      <c r="AL24" t="str">
        <f>CONCATENATE("AnElement.Phase = ",CHAR(34),TRIM(ElementData!AJ24),CHAR(34),CHAR(13),CHAR(10))</f>
        <v xml:space="preserve">AnElement.Phase = "Solid"_x000D_
</v>
      </c>
      <c r="AM24" t="str">
        <f>CONCATENATE("AnElement.Specific_Heat = ",CHAR(34),TRIM(ElementData!AL24),CHAR(34),CHAR(13),CHAR(10))</f>
        <v xml:space="preserve">AnElement.Specific_Heat = "0.05"_x000D_
</v>
      </c>
      <c r="AN24" t="str">
        <f>CONCATENATE("AnElement.Superconducting_Point = ",CHAR(34),TRIM(ElementData!AL24),CHAR(34),CHAR(13),CHAR(10))</f>
        <v xml:space="preserve">AnElement.Superconducting_Point = "0.05"_x000D_
</v>
      </c>
      <c r="AO24" t="str">
        <f>CONCATENATE("AnElement.Vaporization_Heat = ",CHAR(34),TRIM(ElementData!AM24),CHAR(34),CHAR(13),CHAR(10))</f>
        <v xml:space="preserve">AnElement.Vaporization_Heat = "318"_x000D_
</v>
      </c>
      <c r="AP24" t="str">
        <f>CONCATENATE("AnElement.Color = ",CHAR(34),TRIM(ElementData!AN24),CHAR(34),CHAR(13),CHAR(10))</f>
        <v xml:space="preserve">AnElement.Color = "Silver"_x000D_
</v>
      </c>
      <c r="AQ24" t="str">
        <f>CONCATENATE("AnElement.Electrical_Conductivity = ",CHAR(34),TRIM(ElementData!AO24),CHAR(34),CHAR(13),CHAR(10))</f>
        <v xml:space="preserve">AnElement.Electrical_Conductivity = "1800000"_x000D_
</v>
      </c>
      <c r="AR24" t="str">
        <f>CONCATENATE("AnElement.Electrical_Type = ",CHAR(34),TRIM(ElementData!AP24),CHAR(34),CHAR(13),CHAR(10))</f>
        <v xml:space="preserve">AnElement.Electrical_Type = "Conductor"_x000D_
</v>
      </c>
      <c r="AS24" t="str">
        <f>CONCATENATE("AnElement.Magnetic_Type = ",CHAR(34),TRIM(ElementData!AQ24),CHAR(34),CHAR(13),CHAR(10))</f>
        <v xml:space="preserve">AnElement.Magnetic_Type = "Paramagnetic"_x000D_
</v>
      </c>
      <c r="AT24" t="str">
        <f>CONCATENATE("AnElement.Mass_Magnetic_Susceptibility = ",CHAR(34),TRIM(ElementData!AR24),CHAR(34),CHAR(13),CHAR(10))</f>
        <v xml:space="preserve">AnElement.Mass_Magnetic_Susceptibility = "0.000000088"_x000D_
</v>
      </c>
      <c r="AU24" t="str">
        <f>CONCATENATE("AnElement.Molar_Magnetic_Susceptibility = ",CHAR(34),TRIM(ElementData!AS24),CHAR(34),CHAR(13),CHAR(10))</f>
        <v xml:space="preserve">AnElement.Molar_Magnetic_Susceptibility = "0.000000003956"_x000D_
</v>
      </c>
      <c r="AV24" t="str">
        <f>CONCATENATE("AnElement.Refractive_Index = ",CHAR(34),TRIM(ElementData!AT24),CHAR(34),CHAR(13),CHAR(10))</f>
        <v xml:space="preserve">AnElement.Refractive_Index = ""_x000D_
</v>
      </c>
      <c r="AW24" t="str">
        <f>CONCATENATE("AnElement.Resistivity = ",CHAR(34),TRIM(ElementData!AU24),CHAR(34),CHAR(13),CHAR(10))</f>
        <v xml:space="preserve">AnElement.Resistivity = "0.00000055"_x000D_
</v>
      </c>
      <c r="AX24" t="str">
        <f>CONCATENATE("AnElement.Volume_Magnetic_Susceptibility = ",CHAR(34),TRIM(ElementData!AV24),CHAR(34),CHAR(13),CHAR(10))</f>
        <v xml:space="preserve">AnElement.Volume_Magnetic_Susceptibility = "0.0002627"_x000D_
</v>
      </c>
      <c r="AY24" t="str">
        <f>CONCATENATE("AnElement.Allotropic_Multiplicities = ",CHAR(34),TRIM(ElementData!AW24),CHAR(34),CHAR(13),CHAR(10))</f>
        <v xml:space="preserve">AnElement.Allotropic_Multiplicities = ""_x000D_
</v>
      </c>
      <c r="AZ24" t="str">
        <f>CONCATENATE("AnElement.Common_Compound_Names = ",CHAR(34),TRIM(ElementData!AX24),CHAR(34),CHAR(13),CHAR(10))</f>
        <v xml:space="preserve">AnElement.Common_Compound_Names = "ScandiumHydroxide, ScandiumIIIFluoride, ScandiumIIIIsopropoxide, ScandiumIIIOxide, ScandiumIIIChloride, ScandiumIIISulfatePentahydrate, ScandiumAntimonide, ScandiumIIIChlorideHydrate, ScandiumIIIChlorideHexahydrate, TrisCyclopentadienylScandiumIII, ScandiumIIIAcetateHydrate, ScandiumIIINitrateHydrate, ScandiumIIIBromideHydrate, ScandiumIIIBromide, TrisButylcyclopentadienylScandiumIII, ScandiumIIIPerchlorate, ScandiumIIIAcetylacetonateHydrate, ScandiumIIIOxalateHydrate, AmmoniumCarbonatescandiumCarbonateDoubleSaltMonohydrate, ScandiumIIIIodide, ScandiumIIITriflate, TrisN,NBisTrimethylsilylAmideScandiumIII, ScandiumIIITris2,2,6,6Tetramethyl3,5HeptanedionateHydrate, ScandiumIIIHexafluoroacetylacetonate"_x000D_
</v>
      </c>
      <c r="BA24" t="str">
        <f>CONCATENATE("AnElement.Electron_Affinity = ",CHAR(34),TRIM(ElementData!AY24),CHAR(34),CHAR(13),CHAR(10))</f>
        <v xml:space="preserve">AnElement.Electron_Affinity = "18.1"_x000D_
</v>
      </c>
      <c r="BB24" t="str">
        <f>CONCATENATE("AnElement.Electronegativity = ",CHAR(34),TRIM(ElementData!AZ24),CHAR(34),CHAR(13),CHAR(10))</f>
        <v xml:space="preserve">AnElement.Electronegativity = "1.36"_x000D_
</v>
      </c>
      <c r="BC24" t="str">
        <f>CONCATENATE("AnElement.Gas_Atomic_Multiplicities = ",CHAR(34),TRIM(ElementData!BA24),CHAR(34),CHAR(13),CHAR(10))</f>
        <v xml:space="preserve">AnElement.Gas_Atomic_Multiplicities = ""_x000D_
</v>
      </c>
      <c r="BD24" t="str">
        <f>CONCATENATE("AnElement.Valence = ",CHAR(34),TRIM(ElementData!BB24),CHAR(34),CHAR(13),CHAR(10))</f>
        <v xml:space="preserve">AnElement.Valence = "3"_x000D_
</v>
      </c>
      <c r="BE24" t="str">
        <f>CONCATENATE("AnElement.Crystal_Structure = ",CHAR(34),TRIM(ElementData!BC24),CHAR(34),CHAR(13),CHAR(10))</f>
        <v xml:space="preserve">AnElement.Crystal_Structure = "SimpleHexagonal"_x000D_
</v>
      </c>
      <c r="BF24" t="str">
        <f>CONCATENATE("AnElement.Lattice_Angles = ",CHAR(34),TRIM(ElementData!BD24),CHAR(34),CHAR(13),CHAR(10))</f>
        <v xml:space="preserve">AnElement.Lattice_Angles = "{Pi/2, Pi/2, (2*Pi)/3}"_x000D_
</v>
      </c>
      <c r="BG24" t="str">
        <f>CONCATENATE("AnElement.Lattice_Constants = ",CHAR(34),TRIM(ElementData!BE24),CHAR(34),CHAR(13),CHAR(10))</f>
        <v xml:space="preserve">AnElement.Lattice_Constants = "{330.9`4., 330.9`4., 527.33`5.}"_x000D_
</v>
      </c>
      <c r="BH24" t="str">
        <f>CONCATENATE("AnElement.Space_Group_Number = ",CHAR(34),TRIM(ElementData!BF24),CHAR(34),CHAR(13),CHAR(10))</f>
        <v xml:space="preserve">AnElement.Space_Group_Number = "194"_x000D_
</v>
      </c>
      <c r="BI24" t="str">
        <f>CONCATENATE("AnElement.Space_Group_Name = ",CHAR(34),TRIM(ElementData!BG24),CHAR(34),CHAR(13),CHAR(10))</f>
        <v xml:space="preserve">AnElement.Space_Group_Name = "Row[{Subscript["P6", 3], "/", "mmc"}]"_x000D_
</v>
      </c>
      <c r="BJ24" t="str">
        <f>CONCATENATE("AnElement.Atomic_Radius = ",CHAR(34),TRIM(ElementData!BH24),CHAR(34),CHAR(13),CHAR(10))</f>
        <v xml:space="preserve">AnElement.Atomic_Radius = "184"_x000D_
</v>
      </c>
      <c r="BK24" t="str">
        <f>CONCATENATE("AnElement.Covalent_Radius = ",CHAR(34),TRIM(ElementData!BI24),CHAR(34),CHAR(13),CHAR(10))</f>
        <v xml:space="preserve">AnElement.Covalent_Radius = "170"_x000D_
</v>
      </c>
      <c r="BL24" t="str">
        <f>CONCATENATE("AnElement.Electron_Configuration= ",CHAR(34),TRIM(ElementData!BJ24),CHAR(34),CHAR(13),CHAR(10))</f>
        <v xml:space="preserve">AnElement.Electron_Configuration= "{{2}, {2, 6}, {2, 6, 1}, {2}}"_x000D_
</v>
      </c>
      <c r="BM24" t="str">
        <f>CONCATENATE("AnElement.Electron_Configuration_String = ",CHAR(34),TRIM(ElementData!BK24),CHAR(34),CHAR(13),CHAR(10))</f>
        <v xml:space="preserve">AnElement.Electron_Configuration_String = "Row[{"[Ar]", 4, Superscript["s", 2], 3, Superscript["d", 1]}]"_x000D_
</v>
      </c>
      <c r="BN24" t="str">
        <f>CONCATENATE("AnElement.Electron_Shell_Configuration = ",CHAR(34),TRIM(ElementData!BL24),CHAR(34),CHAR(13),CHAR(10))</f>
        <v xml:space="preserve">AnElement.Electron_Shell_Configuration = "{2, 8, 9, 2}"_x000D_
</v>
      </c>
      <c r="BO24" t="str">
        <f>CONCATENATE("AnElement.Ionization_Energies = ",CHAR(34),TRIM(ElementData!BM24),CHAR(34),CHAR(13),CHAR(10))</f>
        <v xml:space="preserve">AnElement.Ionization_Energies = "{633.1`4., 1235.`5., 2388.6`5., 7090.6`5., 8843.`4., 10679.`5., 13310.`5., 15250.`5., 17370.`5., 21726.`5., 24102.`5., 66320.`5., 73010.`5., 80160.`5., 89490.`5., 97400.`3., 105600.`4., 117000.`3., 124270.`6., 547530.`6., 582163.`6.}"_x000D_
</v>
      </c>
      <c r="BP24" t="str">
        <f>CONCATENATE("AnElement.Quantum_Numbers = ",CHAR(34),TRIM(ElementData!BN24),CHAR(34),CHAR(13),CHAR(10))</f>
        <v xml:space="preserve">AnElement.Quantum_Numbers = "Row[{Superscript["", 2], Subscript["D", InputForm[3/2]]}]"_x000D_
</v>
      </c>
      <c r="BQ24" t="str">
        <f>CONCATENATE("AnElement.Van_Der_Waals_Radius = ",CHAR(34),TRIM(ElementData!BO24),CHAR(34),CHAR(13),CHAR(10))</f>
        <v xml:space="preserve">AnElement.Van_Der_Waals_Radius = ""_x000D_
</v>
      </c>
      <c r="BR24" t="str">
        <f>CONCATENATE("AnElement.Decay_Mode = ",CHAR(34),TRIM(ElementData!BP24),CHAR(34),CHAR(13),CHAR(10))</f>
        <v xml:space="preserve">AnElement.Decay_Mode = ""_x000D_
</v>
      </c>
      <c r="BS24" t="str">
        <f>CONCATENATE("AnElement.HalfLife = ",CHAR(34),TRIM(ElementData!BQ24),CHAR(34),CHAR(13),CHAR(10))</f>
        <v xml:space="preserve">AnElement.HalfLife = "Infinity"_x000D_
</v>
      </c>
      <c r="BT24" t="str">
        <f>CONCATENATE("AnElement.Isotope_Abundances = ",CHAR(34),TRIM(ElementData!BR24),CHAR(34),CHAR(13),CHAR(10))</f>
        <v xml:space="preserve">AnElement.Isotope_Abundances = "{{45, 1.`3.}}"_x000D_
</v>
      </c>
      <c r="BU24" t="str">
        <f>CONCATENATE("AnElement.Known_Isotopes = ",CHAR(34),TRIM(ElementData!BS24),CHAR(34),CHAR(13),CHAR(10))</f>
        <v xml:space="preserve">AnElement.Known_Isotopes = "{36, 37, 38, 39, 40, 41, 42, 43, 44, 45, 46, 47, 48, 49, 50, 51, 52, 53, 54, 55, 56, 57, 58, 59, 60}"_x000D_
</v>
      </c>
      <c r="BV24" t="str">
        <f>CONCATENATE("AnElement.Lifetime = ",CHAR(34),TRIM(ElementData!BT24),CHAR(34),CHAR(13),CHAR(10))</f>
        <v xml:space="preserve">AnElement.Lifetime = "Infinity"_x000D_
</v>
      </c>
      <c r="BW24" t="str">
        <f>CONCATENATE("AnElement.Neutron_Cross_Section = ",CHAR(34),TRIM(ElementData!BU24),CHAR(34),CHAR(13),CHAR(10))</f>
        <v xml:space="preserve">AnElement.Neutron_Cross_Section = "27.2"_x000D_
</v>
      </c>
      <c r="BX24" t="str">
        <f>CONCATENATE("AnElement.Neutron_Mass_Absorption = ",CHAR(34),TRIM(ElementData!BV24),CHAR(34),CHAR(13),CHAR(10))</f>
        <v xml:space="preserve">AnElement.Neutron_Mass_Absorption = "0.025"_x000D_
</v>
      </c>
      <c r="BY24" t="str">
        <f>CONCATENATE("AnElement.Radioactive = ",CHAR(34),TRIM(ElementData!BW24),CHAR(34),CHAR(13),CHAR(10))</f>
        <v xml:space="preserve">AnElement.Radioactive = "FALSE"_x000D_
</v>
      </c>
      <c r="BZ24" t="str">
        <f>CONCATENATE("AnElement.Stable_Isotopes = ",CHAR(34),TRIM(ElementData!BX24),CHAR(34),CHAR(13),CHAR(10))</f>
        <v xml:space="preserve">AnElement.Stable_Isotopes = "{45}"_x000D_
</v>
      </c>
      <c r="CA24" t="str">
        <f>CONCATENATE("AnElement.Crust_Abundance = ",CHAR(34),TRIM(ElementData!BY24),CHAR(34),CHAR(13),CHAR(10))</f>
        <v xml:space="preserve">AnElement.Crust_Abundance = "0.000026"_x000D_
</v>
      </c>
      <c r="CB24" t="str">
        <f>CONCATENATE("AnElement.Human_Abundance = ",CHAR(34),TRIM(ElementData!BZ24),CHAR(34),CHAR(13),CHAR(10))</f>
        <v xml:space="preserve">AnElement.Human_Abundance = ""_x000D_
</v>
      </c>
      <c r="CC24" t="str">
        <f>CONCATENATE("AnElement.Meteorite_Abundance = ",CHAR(34),TRIM(ElementData!CA24),CHAR(34),CHAR(13),CHAR(10))</f>
        <v xml:space="preserve">AnElement.Meteorite_Abundance = "0.0000064"_x000D_
</v>
      </c>
      <c r="CD24" t="str">
        <f>CONCATENATE("AnElement.Ocean_Abundance = ",CHAR(34),TRIM(ElementData!CB24),CHAR(34),CHAR(13),CHAR(10))</f>
        <v xml:space="preserve">AnElement.Ocean_Abundance = "0.0000000000015"_x000D_
</v>
      </c>
      <c r="CE24" t="str">
        <f>CONCATENATE("AnElement.Solar_Abundance = ",CHAR(34),TRIM(ElementData!CC24),CHAR(34),CHAR(13),CHAR(10))</f>
        <v xml:space="preserve">AnElement.Solar_Abundance = "0.00000004"_x000D_
</v>
      </c>
      <c r="CF24" t="str">
        <f>CONCATENATE("AnElement.Universe_Abundance = ",CHAR(34),TRIM(ElementData!CD24),CHAR(34),CHAR(13),CHAR(10))</f>
        <v xml:space="preserve">AnElement.Universe_Abundance = "0.00000003"_x000D_
</v>
      </c>
      <c r="CG24" t="str">
        <f>CONCATENATE("AnElement.Radius_Empirical = ",CHAR(34),TRIM(ElementData!CE24),CHAR(34),CHAR(13),CHAR(10))</f>
        <v xml:space="preserve">AnElement.Radius_Empirical = "160"_x000D_
</v>
      </c>
      <c r="CH24" t="str">
        <f>CONCATENATE("AnElement.Radius_Calculated = ",CHAR(34),TRIM(ElementData!CF24),CHAR(34),CHAR(13),CHAR(10))</f>
        <v xml:space="preserve">AnElement.Radius_Calculated = "184"_x000D_
</v>
      </c>
      <c r="CI24" t="str">
        <f>CONCATENATE("AnElement.Radius_Van_Der_Waals = ",CHAR(34),TRIM(ElementData!CG24),CHAR(34),CHAR(13),CHAR(10))</f>
        <v xml:space="preserve">AnElement.Radius_Van_Der_Waals = "211"_x000D_
</v>
      </c>
      <c r="CJ24" t="str">
        <f>CONCATENATE("AnElement.Radius_Covalent_Single_Bond = ",CHAR(34),TRIM(ElementData!CH24),CHAR(34),CHAR(13),CHAR(10))</f>
        <v xml:space="preserve">AnElement.Radius_Covalent_Single_Bond = "144"_x000D_
</v>
      </c>
      <c r="CK24" t="str">
        <f>CONCATENATE("AnElement.Radius_Covalent_Triple_Bond = ",CHAR(34),TRIM(ElementData!CI24),CHAR(34),CHAR(13),CHAR(10))</f>
        <v xml:space="preserve">AnElement.Radius_Covalent_Triple_Bond = "114"_x000D_
</v>
      </c>
      <c r="CL24" t="str">
        <f>CONCATENATE("AnElement.Radius_Metallic = ",CHAR(34),TRIM(ElementData!CJ24),CHAR(34),CHAR(13),CHAR(10))</f>
        <v xml:space="preserve">AnElement.Radius_Metallic = "162"_x000D_
</v>
      </c>
      <c r="CM24" t="str">
        <f t="shared" si="1"/>
        <v xml:space="preserve">List.add(AnElement)_x000D_
</v>
      </c>
    </row>
    <row r="25" spans="1:91" x14ac:dyDescent="0.25">
      <c r="A25" t="str">
        <f>CONCATENATE("Case ",ElementData!A25 - 1,CHAR(13),CHAR(10))</f>
        <v xml:space="preserve">Case 21_x000D_
</v>
      </c>
      <c r="B25" t="str">
        <f t="shared" si="0"/>
        <v xml:space="preserve">AnElement  =  new Element_x000D_
</v>
      </c>
      <c r="C25" t="str">
        <f>CONCATENATE("AnElement.Atomic_Number = ",ElementData!A25,CHAR(13),CHAR(10))</f>
        <v xml:space="preserve">AnElement.Atomic_Number = 22_x000D_
</v>
      </c>
      <c r="D25" t="str">
        <f>CONCATENATE("AnElement.Name = ",CHAR(34),TRIM(ElementData!B25),CHAR(34),CHAR(13),CHAR(10))</f>
        <v xml:space="preserve">AnElement.Name = "Titanium"_x000D_
</v>
      </c>
      <c r="E25" t="str">
        <f>CONCATENATE("AnElement.Symbol = ",CHAR(34),TRIM(ElementData!C25),CHAR(34),CHAR(13),CHAR(10))</f>
        <v xml:space="preserve">AnElement.Symbol = "Ti"_x000D_
</v>
      </c>
      <c r="F25" t="str">
        <f>CONCATENATE("AnElement.Allotrope_Names = ",CHAR(34),TRIM(ElementData!D25),CHAR(34),CHAR(13),CHAR(10))</f>
        <v xml:space="preserve">AnElement.Allotrope_Names = ""_x000D_
</v>
      </c>
      <c r="G25" t="str">
        <f>CONCATENATE("AnElement.Alternate_Names = ",CHAR(34),TRIM(ElementData!E25),CHAR(34),CHAR(13),CHAR(10))</f>
        <v xml:space="preserve">AnElement.Alternate_Names = ""_x000D_
</v>
      </c>
      <c r="H25" t="str">
        <f>CONCATENATE("AnElement.CAS_Number = ",CHAR(34),TRIM(ElementData!F25),CHAR(34),CHAR(13),CHAR(10))</f>
        <v xml:space="preserve">AnElement.CAS_Number = "CAS7440-32-6"_x000D_
</v>
      </c>
      <c r="I25" t="str">
        <f>CONCATENATE("AnElement.Icon_Color = ",CHAR(34),TRIM(ElementData!G25),CHAR(34),CHAR(13),CHAR(10))</f>
        <v xml:space="preserve">AnElement.Icon_Color = "0.74902, 0.760784, 0.780392"_x000D_
</v>
      </c>
      <c r="J25" t="str">
        <f>CONCATENATE("AnElement.Block = ",CHAR(34),TRIM(ElementData!H25),CHAR(34),CHAR(13),CHAR(10))</f>
        <v xml:space="preserve">AnElement.Block = "d"_x000D_
</v>
      </c>
      <c r="K25" t="str">
        <f>CONCATENATE("AnElement.Group = ",CHAR(34),TRIM(ElementData!I25),CHAR(34),CHAR(13),CHAR(10))</f>
        <v xml:space="preserve">AnElement.Group = "4"_x000D_
</v>
      </c>
      <c r="L25" t="str">
        <f>CONCATENATE("AnElement.Period = ",CHAR(34),TRIM(ElementData!J25),CHAR(34),CHAR(13),CHAR(10))</f>
        <v xml:space="preserve">AnElement.Period = "4"_x000D_
</v>
      </c>
      <c r="M25" t="str">
        <f>CONCATENATE("AnElement.Series = ",CHAR(34),TRIM(ElementData!K25),CHAR(34),CHAR(13),CHAR(10))</f>
        <v xml:space="preserve">AnElement.Series = "TransitionMetal"_x000D_
</v>
      </c>
      <c r="N25" t="str">
        <f>CONCATENATE("AnElement.Atomic_Weight = ",CHAR(34),TRIM(ElementData!L25),CHAR(34),CHAR(13),CHAR(10))</f>
        <v xml:space="preserve">AnElement.Atomic_Weight = "47.867"_x000D_
</v>
      </c>
      <c r="O25" t="str">
        <f>CONCATENATE("AnElement.Brinell_Hardness = ",CHAR(34),TRIM(ElementData!M25),CHAR(34),CHAR(13),CHAR(10))</f>
        <v xml:space="preserve">AnElement.Brinell_Hardness = "716"_x000D_
</v>
      </c>
      <c r="P25" t="str">
        <f>CONCATENATE("AnElement.Bulk_Modulus = ",CHAR(34),TRIM(ElementData!N25),CHAR(34),CHAR(13),CHAR(10))</f>
        <v xml:space="preserve">AnElement.Bulk_Modulus = "110"_x000D_
</v>
      </c>
      <c r="Q25" t="str">
        <f>CONCATENATE("AnElement.Density = ",CHAR(34),TRIM(ElementData!O25),CHAR(34),CHAR(13),CHAR(10))</f>
        <v xml:space="preserve">AnElement.Density = "4507"_x000D_
</v>
      </c>
      <c r="R25" t="str">
        <f>CONCATENATE("AnElement.Liquid_Density = ",CHAR(34),TRIM(ElementData!P25),CHAR(34),CHAR(13),CHAR(10))</f>
        <v xml:space="preserve">AnElement.Liquid_Density = "4110"_x000D_
</v>
      </c>
      <c r="S25" t="str">
        <f>CONCATENATE("AnElement.Mohs_Hardness = ",CHAR(34),TRIM(ElementData!Q25),CHAR(34),CHAR(13),CHAR(10))</f>
        <v xml:space="preserve">AnElement.Mohs_Hardness = "6"_x000D_
</v>
      </c>
      <c r="T25" t="str">
        <f>CONCATENATE("AnElement.Molar_Volume = ",CHAR(34),TRIM(ElementData!R25),CHAR(34),CHAR(13),CHAR(10))</f>
        <v xml:space="preserve">AnElement.Molar_Volume = "1.06205901930331E-05"_x000D_
</v>
      </c>
      <c r="U25" t="str">
        <f>CONCATENATE("AnElement.Poission_Ratio = ",CHAR(34),TRIM(ElementData!S25),CHAR(34),CHAR(13),CHAR(10))</f>
        <v xml:space="preserve">AnElement.Poission_Ratio = "0.32"_x000D_
</v>
      </c>
      <c r="V25" t="str">
        <f>CONCATENATE("AnElement.Shear_Modulus = ",CHAR(34),TRIM(ElementData!T25),CHAR(34),CHAR(13),CHAR(10))</f>
        <v xml:space="preserve">AnElement.Shear_Modulus = "44"_x000D_
</v>
      </c>
      <c r="W25" t="str">
        <f>CONCATENATE("AnElement.Sound_Speed = ",CHAR(34),TRIM(ElementData!U25),CHAR(34),CHAR(13),CHAR(10))</f>
        <v xml:space="preserve">AnElement.Sound_Speed = "4140"_x000D_
</v>
      </c>
      <c r="X25" t="str">
        <f>CONCATENATE("AnElement.Thermal_Conductivity = ",CHAR(34),TRIM(ElementData!V25),CHAR(34),CHAR(13),CHAR(10))</f>
        <v xml:space="preserve">AnElement.Thermal_Conductivity = "22"_x000D_
</v>
      </c>
      <c r="Y25" t="str">
        <f>CONCATENATE("AnElement.Thermal_Expansion = ",CHAR(34),TRIM(ElementData!W25),CHAR(34),CHAR(13),CHAR(10))</f>
        <v xml:space="preserve">AnElement.Thermal_Expansion = "0.0000086"_x000D_
</v>
      </c>
      <c r="Z25" t="str">
        <f>CONCATENATE("AnElement.Vickers_Hardness = ",CHAR(34),TRIM(ElementData!X25),CHAR(34),CHAR(13),CHAR(10))</f>
        <v xml:space="preserve">AnElement.Vickers_Hardness = "970"_x000D_
</v>
      </c>
      <c r="AA25" t="str">
        <f>CONCATENATE("AnElement.Young_Modulus = ",CHAR(34),TRIM(ElementData!Y25),CHAR(34),CHAR(13),CHAR(10))</f>
        <v xml:space="preserve">AnElement.Young_Modulus = "116"_x000D_
</v>
      </c>
      <c r="AB25" t="str">
        <f>CONCATENATE("AnElement.Absolute_Boiling_Point = ",CHAR(34),TRIM(ElementData!Z25),CHAR(34),CHAR(13),CHAR(10))</f>
        <v xml:space="preserve">AnElement.Absolute_Boiling_Point = "3560"_x000D_
</v>
      </c>
      <c r="AC25" t="str">
        <f>CONCATENATE("AnElement.Absolute_Melting_Point = ",CHAR(34),TRIM(ElementData!AA25),CHAR(34),CHAR(13),CHAR(10))</f>
        <v xml:space="preserve">AnElement.Absolute_Melting_Point = "1941"_x000D_
</v>
      </c>
      <c r="AD25" t="str">
        <f>CONCATENATE("AnElement.Adiabatic_Index = ",CHAR(34),TRIM(ElementData!AB25),CHAR(34),CHAR(13),CHAR(10))</f>
        <v xml:space="preserve">AnElement.Adiabatic_Index = ""_x000D_
</v>
      </c>
      <c r="AE25" t="str">
        <f>CONCATENATE("AnElement.Boiling_Point = ",CHAR(34),TRIM(ElementData!AC25),CHAR(34),CHAR(13),CHAR(10))</f>
        <v xml:space="preserve">AnElement.Boiling_Point = "3287"_x000D_
</v>
      </c>
      <c r="AF25" t="str">
        <f>CONCATENATE("AnElement.Critical_Pressure = ",CHAR(34),TRIM(ElementData!AD25),CHAR(34),CHAR(13),CHAR(10))</f>
        <v xml:space="preserve">AnElement.Critical_Pressure = ""_x000D_
</v>
      </c>
      <c r="AG25" t="str">
        <f>CONCATENATE("AnElement.Critical_Temperature = ",CHAR(34),TRIM(ElementData!AE25),CHAR(34),CHAR(13),CHAR(10))</f>
        <v xml:space="preserve">AnElement.Critical_Temperature = ""_x000D_
</v>
      </c>
      <c r="AH25" t="str">
        <f>CONCATENATE("AnElement.Curie_Point = ",CHAR(34),TRIM(ElementData!AF25),CHAR(34),CHAR(13),CHAR(10))</f>
        <v xml:space="preserve">AnElement.Curie_Point = ""_x000D_
</v>
      </c>
      <c r="AI25" t="str">
        <f>CONCATENATE("AnElement.Fusion_Heat = ",CHAR(34),TRIM(ElementData!AG25),CHAR(34),CHAR(13),CHAR(10))</f>
        <v xml:space="preserve">AnElement.Fusion_Heat = "18.7"_x000D_
</v>
      </c>
      <c r="AJ25" t="str">
        <f>CONCATENATE("AnElement.Melting_Point = ",CHAR(34),TRIM(ElementData!AH25),CHAR(34),CHAR(13),CHAR(10))</f>
        <v xml:space="preserve">AnElement.Melting_Point = "1668"_x000D_
</v>
      </c>
      <c r="AK25" t="str">
        <f>CONCATENATE("AnElement.Neel_Point = ",CHAR(34),TRIM(ElementData!AI25),CHAR(34),CHAR(13),CHAR(10))</f>
        <v xml:space="preserve">AnElement.Neel_Point = ""_x000D_
</v>
      </c>
      <c r="AL25" t="str">
        <f>CONCATENATE("AnElement.Phase = ",CHAR(34),TRIM(ElementData!AJ25),CHAR(34),CHAR(13),CHAR(10))</f>
        <v xml:space="preserve">AnElement.Phase = "Solid"_x000D_
</v>
      </c>
      <c r="AM25" t="str">
        <f>CONCATENATE("AnElement.Specific_Heat = ",CHAR(34),TRIM(ElementData!AL25),CHAR(34),CHAR(13),CHAR(10))</f>
        <v xml:space="preserve">AnElement.Specific_Heat = "0.4"_x000D_
</v>
      </c>
      <c r="AN25" t="str">
        <f>CONCATENATE("AnElement.Superconducting_Point = ",CHAR(34),TRIM(ElementData!AL25),CHAR(34),CHAR(13),CHAR(10))</f>
        <v xml:space="preserve">AnElement.Superconducting_Point = "0.4"_x000D_
</v>
      </c>
      <c r="AO25" t="str">
        <f>CONCATENATE("AnElement.Vaporization_Heat = ",CHAR(34),TRIM(ElementData!AM25),CHAR(34),CHAR(13),CHAR(10))</f>
        <v xml:space="preserve">AnElement.Vaporization_Heat = "425"_x000D_
</v>
      </c>
      <c r="AP25" t="str">
        <f>CONCATENATE("AnElement.Color = ",CHAR(34),TRIM(ElementData!AN25),CHAR(34),CHAR(13),CHAR(10))</f>
        <v xml:space="preserve">AnElement.Color = "Silver"_x000D_
</v>
      </c>
      <c r="AQ25" t="str">
        <f>CONCATENATE("AnElement.Electrical_Conductivity = ",CHAR(34),TRIM(ElementData!AO25),CHAR(34),CHAR(13),CHAR(10))</f>
        <v xml:space="preserve">AnElement.Electrical_Conductivity = "2500000"_x000D_
</v>
      </c>
      <c r="AR25" t="str">
        <f>CONCATENATE("AnElement.Electrical_Type = ",CHAR(34),TRIM(ElementData!AP25),CHAR(34),CHAR(13),CHAR(10))</f>
        <v xml:space="preserve">AnElement.Electrical_Type = "Conductor"_x000D_
</v>
      </c>
      <c r="AS25" t="str">
        <f>CONCATENATE("AnElement.Magnetic_Type = ",CHAR(34),TRIM(ElementData!AQ25),CHAR(34),CHAR(13),CHAR(10))</f>
        <v xml:space="preserve">AnElement.Magnetic_Type = "Paramagnetic"_x000D_
</v>
      </c>
      <c r="AT25" t="str">
        <f>CONCATENATE("AnElement.Mass_Magnetic_Susceptibility = ",CHAR(34),TRIM(ElementData!AR25),CHAR(34),CHAR(13),CHAR(10))</f>
        <v xml:space="preserve">AnElement.Mass_Magnetic_Susceptibility = "0.0000000401"_x000D_
</v>
      </c>
      <c r="AU25" t="str">
        <f>CONCATENATE("AnElement.Molar_Magnetic_Susceptibility = ",CHAR(34),TRIM(ElementData!AS25),CHAR(34),CHAR(13),CHAR(10))</f>
        <v xml:space="preserve">AnElement.Molar_Magnetic_Susceptibility = "0.000000001919"_x000D_
</v>
      </c>
      <c r="AV25" t="str">
        <f>CONCATENATE("AnElement.Refractive_Index = ",CHAR(34),TRIM(ElementData!AT25),CHAR(34),CHAR(13),CHAR(10))</f>
        <v xml:space="preserve">AnElement.Refractive_Index = ""_x000D_
</v>
      </c>
      <c r="AW25" t="str">
        <f>CONCATENATE("AnElement.Resistivity = ",CHAR(34),TRIM(ElementData!AU25),CHAR(34),CHAR(13),CHAR(10))</f>
        <v xml:space="preserve">AnElement.Resistivity = "0.0000004"_x000D_
</v>
      </c>
      <c r="AX25" t="str">
        <f>CONCATENATE("AnElement.Volume_Magnetic_Susceptibility = ",CHAR(34),TRIM(ElementData!AV25),CHAR(34),CHAR(13),CHAR(10))</f>
        <v xml:space="preserve">AnElement.Volume_Magnetic_Susceptibility = "0.0001807"_x000D_
</v>
      </c>
      <c r="AY25" t="str">
        <f>CONCATENATE("AnElement.Allotropic_Multiplicities = ",CHAR(34),TRIM(ElementData!AW25),CHAR(34),CHAR(13),CHAR(10))</f>
        <v xml:space="preserve">AnElement.Allotropic_Multiplicities = ""_x000D_
</v>
      </c>
      <c r="AZ25" t="str">
        <f>CONCATENATE("AnElement.Common_Compound_Names = ",CHAR(34),TRIM(ElementData!AX25),CHAR(34),CHAR(13),CHAR(10))</f>
        <v xml:space="preserve">AnElement.Common_Compound_Names = "TitaniumIIHydride, TitaniumNitride, TitaniumIVCarbide, TitaniumIIOxide, TitaniumBoride, Rutile, Anatase, TitaniumIVOxide, TitaniumSilicide, TitaniumIIIFluoride, LithiumTitanate, TitaniumCopperAlloy, TitaniumIVSulfide, TitaniumIIChloride, MagnesiumTitanate, TitaniumIVFluoride, CalciumTitanate, TitaniumIIIOxide, ManganeseIITitaniumOxide, IronIITitanate, TitaniumIIIChloride, CobaltTitaniumOxide, BerylliumTitaniumAlloy, ZincTitanate, HexafluorotitanicAcid, PotassiumTitanate, TitaniumIVMethoxide, AluminumTitanate, StrontiumTitanate, TitaniumIVChloride, AmmoniumHexafluorotitanate, SodiumHexafluorotitanate, CyclopentadienylTitaniumIVTrichloride, TetrakisDimethylamidoTitaniumIV, TitaniumIVEthoxide, BariumTitanate, PotassiumHexafluorotitanateIV, BariumCalciumTitanate, BisCyclopentadienylTitaniumIVDichloride, TitaniumIVOxysulfate, ChlorotriisopropoxytitaniumIV, TitaniumIVOxideAcetylacetonate, TitaniumIVOxysulfateSulfuricAcidHydrate, TrimethoxyPentamethylcyclopentadienylTitaniumIV, TetrakisEthylmethylamidoTitaniumIV, BisDiethylamidoBisDimethylamidoTitaniumIV, TebbeReagent, TitaniumIVIsopropoxide, TitaniumIVPropoxide, TrichloroPentamethylcyclopentadienylTitaniumIV, AmmoniumTitanylOxalateMonohydrate, TitaniumIVBisAmmoniumLactatoDihydroxide, TitaniumIVNitrate, Bis2,4Cyclopentadien1Yl4Methylbicycloheptane2,3DiylMethyleneTitaniumIV, SodiumMetatitanate, LeadIITitanate, TitaniumIVChlorideTetrahydrofuranComplex, TetrakisDiethylamidoTitaniumIV, BisCyclopentadienylTitaniumIVPentasulfide, TitaniumIVButoxide, TitaniumIVTertButoxide, TitaniumIVButoxide,Polymer, DichlorobisIndenylTitaniumIV, BariumTitanateZirconate, BisTertButylcyclopentadienylTitaniumIVDichloride, TitaniumDiisopropoxideBisAcetylacetonate, TitaniumIVBromide, TitaniumIIIChlorideTetrahydrofuranComplex, DichloroRacEthylenebis4,5,6,7Tetrahydro1IndenyltitaniumIV, TitaniumIIISulfate, BisPentamethylcyclopentadienylTitaniumIVDichloride, TitaniumIVBisEthylAcetoacetatoDiisopropoxide, TitaniumIVTetrahydrofurfuryloxide, TitaniumIVBisTriethanolaminateDiisoproxide, BariumTetratitanate, BisCyclopentadienylTitaniumIVBisTrifluoromethanesulfonate, Dichlorobis2,2,6,6Tetramethyl3,5HeptanedionatoTitaniumIV, TitaniumIVDiisopropoxidebis2,2,6,6Tetramethyl3,5Heptanedionate, TitaniumIVIodide, TitaniumIV2Ethylhexyloxide, TitanylPhthalocyanine, TitaniumIIIChlorideAluminumChloride, Chlorocyclopentadienyl4R,5R2,2DimethylAlpha,Alpha,Alpha,AlphaTetraphenyl1,3Dioxolane4,5DimethanolatoTitanium, BismuthIIITitanate, TitaniumIVPhthalocyanineDichloride, BariumTitaniumIVTetrahydrofurfurylOxide, MonoC612AlkylDerivsBenzenesulfonicAcid, TitaniumIV2Ethyl1,3Hexanediolate"_x000D_
</v>
      </c>
      <c r="BA25" t="str">
        <f>CONCATENATE("AnElement.Electron_Affinity = ",CHAR(34),TRIM(ElementData!AY25),CHAR(34),CHAR(13),CHAR(10))</f>
        <v xml:space="preserve">AnElement.Electron_Affinity = "7.6"_x000D_
</v>
      </c>
      <c r="BB25" t="str">
        <f>CONCATENATE("AnElement.Electronegativity = ",CHAR(34),TRIM(ElementData!AZ25),CHAR(34),CHAR(13),CHAR(10))</f>
        <v xml:space="preserve">AnElement.Electronegativity = "1.54"_x000D_
</v>
      </c>
      <c r="BC25" t="str">
        <f>CONCATENATE("AnElement.Gas_Atomic_Multiplicities = ",CHAR(34),TRIM(ElementData!BA25),CHAR(34),CHAR(13),CHAR(10))</f>
        <v xml:space="preserve">AnElement.Gas_Atomic_Multiplicities = ""_x000D_
</v>
      </c>
      <c r="BD25" t="str">
        <f>CONCATENATE("AnElement.Valence = ",CHAR(34),TRIM(ElementData!BB25),CHAR(34),CHAR(13),CHAR(10))</f>
        <v xml:space="preserve">AnElement.Valence = "4"_x000D_
</v>
      </c>
      <c r="BE25" t="str">
        <f>CONCATENATE("AnElement.Crystal_Structure = ",CHAR(34),TRIM(ElementData!BC25),CHAR(34),CHAR(13),CHAR(10))</f>
        <v xml:space="preserve">AnElement.Crystal_Structure = "SimpleHexagonal"_x000D_
</v>
      </c>
      <c r="BF25" t="str">
        <f>CONCATENATE("AnElement.Lattice_Angles = ",CHAR(34),TRIM(ElementData!BD25),CHAR(34),CHAR(13),CHAR(10))</f>
        <v xml:space="preserve">AnElement.Lattice_Angles = "{Pi/2, Pi/2, (2*Pi)/3}"_x000D_
</v>
      </c>
      <c r="BG25" t="str">
        <f>CONCATENATE("AnElement.Lattice_Constants = ",CHAR(34),TRIM(ElementData!BE25),CHAR(34),CHAR(13),CHAR(10))</f>
        <v xml:space="preserve">AnElement.Lattice_Constants = "{295.08`5., 295.08`5., 468.55`5.}"_x000D_
</v>
      </c>
      <c r="BH25" t="str">
        <f>CONCATENATE("AnElement.Space_Group_Number = ",CHAR(34),TRIM(ElementData!BF25),CHAR(34),CHAR(13),CHAR(10))</f>
        <v xml:space="preserve">AnElement.Space_Group_Number = "194"_x000D_
</v>
      </c>
      <c r="BI25" t="str">
        <f>CONCATENATE("AnElement.Space_Group_Name = ",CHAR(34),TRIM(ElementData!BG25),CHAR(34),CHAR(13),CHAR(10))</f>
        <v xml:space="preserve">AnElement.Space_Group_Name = "Row[{Subscript["P6", 3], "/", "mmc"}]"_x000D_
</v>
      </c>
      <c r="BJ25" t="str">
        <f>CONCATENATE("AnElement.Atomic_Radius = ",CHAR(34),TRIM(ElementData!BH25),CHAR(34),CHAR(13),CHAR(10))</f>
        <v xml:space="preserve">AnElement.Atomic_Radius = "176"_x000D_
</v>
      </c>
      <c r="BK25" t="str">
        <f>CONCATENATE("AnElement.Covalent_Radius = ",CHAR(34),TRIM(ElementData!BI25),CHAR(34),CHAR(13),CHAR(10))</f>
        <v xml:space="preserve">AnElement.Covalent_Radius = "160"_x000D_
</v>
      </c>
      <c r="BL25" t="str">
        <f>CONCATENATE("AnElement.Electron_Configuration= ",CHAR(34),TRIM(ElementData!BJ25),CHAR(34),CHAR(13),CHAR(10))</f>
        <v xml:space="preserve">AnElement.Electron_Configuration= "{{2}, {2, 6}, {2, 6, 2}, {2}}"_x000D_
</v>
      </c>
      <c r="BM25" t="str">
        <f>CONCATENATE("AnElement.Electron_Configuration_String = ",CHAR(34),TRIM(ElementData!BK25),CHAR(34),CHAR(13),CHAR(10))</f>
        <v xml:space="preserve">AnElement.Electron_Configuration_String = "Row[{"[Ar]", 4, Superscript["s", 2], 3, Superscript["d", 2]}]"_x000D_
</v>
      </c>
      <c r="BN25" t="str">
        <f>CONCATENATE("AnElement.Electron_Shell_Configuration = ",CHAR(34),TRIM(ElementData!BL25),CHAR(34),CHAR(13),CHAR(10))</f>
        <v xml:space="preserve">AnElement.Electron_Shell_Configuration = "{2, 8, 10, 2}"_x000D_
</v>
      </c>
      <c r="BO25" t="str">
        <f>CONCATENATE("AnElement.Ionization_Energies = ",CHAR(34),TRIM(ElementData!BM25),CHAR(34),CHAR(13),CHAR(10))</f>
        <v xml:space="preserve">AnElement.Ionization_Energies = "{658.8`4., 1309.8`5., 2652.5`5., 4174.6`5., 9581.`4., 11533.`5., 13590.`5., 16440.`5., 18530.`5., 20833.`5., 25575.`5., 28125.`5., 76015.`5., 83280.`5., 90880.`5., 100700.`4., 109100.`4., 117800.`4., 129900.`4., 137530.`6., 602930.`6.}"_x000D_
</v>
      </c>
      <c r="BP25" t="str">
        <f>CONCATENATE("AnElement.Quantum_Numbers = ",CHAR(34),TRIM(ElementData!BN25),CHAR(34),CHAR(13),CHAR(10))</f>
        <v xml:space="preserve">AnElement.Quantum_Numbers = "Row[{Superscript["", 3], Subscript["F", InputForm[2]]}]"_x000D_
</v>
      </c>
      <c r="BQ25" t="str">
        <f>CONCATENATE("AnElement.Van_Der_Waals_Radius = ",CHAR(34),TRIM(ElementData!BO25),CHAR(34),CHAR(13),CHAR(10))</f>
        <v xml:space="preserve">AnElement.Van_Der_Waals_Radius = ""_x000D_
</v>
      </c>
      <c r="BR25" t="str">
        <f>CONCATENATE("AnElement.Decay_Mode = ",CHAR(34),TRIM(ElementData!BP25),CHAR(34),CHAR(13),CHAR(10))</f>
        <v xml:space="preserve">AnElement.Decay_Mode = ""_x000D_
</v>
      </c>
      <c r="BS25" t="str">
        <f>CONCATENATE("AnElement.HalfLife = ",CHAR(34),TRIM(ElementData!BQ25),CHAR(34),CHAR(13),CHAR(10))</f>
        <v xml:space="preserve">AnElement.HalfLife = "Infinity"_x000D_
</v>
      </c>
      <c r="BT25" t="str">
        <f>CONCATENATE("AnElement.Isotope_Abundances = ",CHAR(34),TRIM(ElementData!BR25),CHAR(34),CHAR(13),CHAR(10))</f>
        <v xml:space="preserve">AnElement.Isotope_Abundances = "{{46, 0.0825`3.}, {47, 0.0744`3.}, {48, 0.7372`4.}, {49, 0.0541`3.}, {50, 0.0518`3.}}"_x000D_
</v>
      </c>
      <c r="BU25" t="str">
        <f>CONCATENATE("AnElement.Known_Isotopes = ",CHAR(34),TRIM(ElementData!BS25),CHAR(34),CHAR(13),CHAR(10))</f>
        <v xml:space="preserve">AnElement.Known_Isotopes = "{38, 39, 40, 41, 42, 43, 44, 45, 46, 47, 48, 49, 50, 51, 52, 53, 54, 55, 56, 57, 58, 59, 60, 61, 62, 63}"_x000D_
</v>
      </c>
      <c r="BV25" t="str">
        <f>CONCATENATE("AnElement.Lifetime = ",CHAR(34),TRIM(ElementData!BT25),CHAR(34),CHAR(13),CHAR(10))</f>
        <v xml:space="preserve">AnElement.Lifetime = "Infinity"_x000D_
</v>
      </c>
      <c r="BW25" t="str">
        <f>CONCATENATE("AnElement.Neutron_Cross_Section = ",CHAR(34),TRIM(ElementData!BU25),CHAR(34),CHAR(13),CHAR(10))</f>
        <v xml:space="preserve">AnElement.Neutron_Cross_Section = "6.1"_x000D_
</v>
      </c>
      <c r="BX25" t="str">
        <f>CONCATENATE("AnElement.Neutron_Mass_Absorption = ",CHAR(34),TRIM(ElementData!BV25),CHAR(34),CHAR(13),CHAR(10))</f>
        <v xml:space="preserve">AnElement.Neutron_Mass_Absorption = "0.0044"_x000D_
</v>
      </c>
      <c r="BY25" t="str">
        <f>CONCATENATE("AnElement.Radioactive = ",CHAR(34),TRIM(ElementData!BW25),CHAR(34),CHAR(13),CHAR(10))</f>
        <v xml:space="preserve">AnElement.Radioactive = "FALSE"_x000D_
</v>
      </c>
      <c r="BZ25" t="str">
        <f>CONCATENATE("AnElement.Stable_Isotopes = ",CHAR(34),TRIM(ElementData!BX25),CHAR(34),CHAR(13),CHAR(10))</f>
        <v xml:space="preserve">AnElement.Stable_Isotopes = "{46, 47, 48, 49, 50}"_x000D_
</v>
      </c>
      <c r="CA25" t="str">
        <f>CONCATENATE("AnElement.Crust_Abundance = ",CHAR(34),TRIM(ElementData!BY25),CHAR(34),CHAR(13),CHAR(10))</f>
        <v xml:space="preserve">AnElement.Crust_Abundance = "0.0066"_x000D_
</v>
      </c>
      <c r="CB25" t="str">
        <f>CONCATENATE("AnElement.Human_Abundance = ",CHAR(34),TRIM(ElementData!BZ25),CHAR(34),CHAR(13),CHAR(10))</f>
        <v xml:space="preserve">AnElement.Human_Abundance = ""_x000D_
</v>
      </c>
      <c r="CC25" t="str">
        <f>CONCATENATE("AnElement.Meteorite_Abundance = ",CHAR(34),TRIM(ElementData!CA25),CHAR(34),CHAR(13),CHAR(10))</f>
        <v xml:space="preserve">AnElement.Meteorite_Abundance = "0.00054"_x000D_
</v>
      </c>
      <c r="CD25" t="str">
        <f>CONCATENATE("AnElement.Ocean_Abundance = ",CHAR(34),TRIM(ElementData!CB25),CHAR(34),CHAR(13),CHAR(10))</f>
        <v xml:space="preserve">AnElement.Ocean_Abundance = "0.000000001"_x000D_
</v>
      </c>
      <c r="CE25" t="str">
        <f>CONCATENATE("AnElement.Solar_Abundance = ",CHAR(34),TRIM(ElementData!CC25),CHAR(34),CHAR(13),CHAR(10))</f>
        <v xml:space="preserve">AnElement.Solar_Abundance = "0.000004"_x000D_
</v>
      </c>
      <c r="CF25" t="str">
        <f>CONCATENATE("AnElement.Universe_Abundance = ",CHAR(34),TRIM(ElementData!CD25),CHAR(34),CHAR(13),CHAR(10))</f>
        <v xml:space="preserve">AnElement.Universe_Abundance = "0.000003"_x000D_
</v>
      </c>
      <c r="CG25" t="str">
        <f>CONCATENATE("AnElement.Radius_Empirical = ",CHAR(34),TRIM(ElementData!CE25),CHAR(34),CHAR(13),CHAR(10))</f>
        <v xml:space="preserve">AnElement.Radius_Empirical = "140"_x000D_
</v>
      </c>
      <c r="CH25" t="str">
        <f>CONCATENATE("AnElement.Radius_Calculated = ",CHAR(34),TRIM(ElementData!CF25),CHAR(34),CHAR(13),CHAR(10))</f>
        <v xml:space="preserve">AnElement.Radius_Calculated = "176"_x000D_
</v>
      </c>
      <c r="CI25" t="str">
        <f>CONCATENATE("AnElement.Radius_Van_Der_Waals = ",CHAR(34),TRIM(ElementData!CG25),CHAR(34),CHAR(13),CHAR(10))</f>
        <v xml:space="preserve">AnElement.Radius_Van_Der_Waals = ""_x000D_
</v>
      </c>
      <c r="CJ25" t="str">
        <f>CONCATENATE("AnElement.Radius_Covalent_Single_Bond = ",CHAR(34),TRIM(ElementData!CH25),CHAR(34),CHAR(13),CHAR(10))</f>
        <v xml:space="preserve">AnElement.Radius_Covalent_Single_Bond = "136"_x000D_
</v>
      </c>
      <c r="CK25" t="str">
        <f>CONCATENATE("AnElement.Radius_Covalent_Triple_Bond = ",CHAR(34),TRIM(ElementData!CI25),CHAR(34),CHAR(13),CHAR(10))</f>
        <v xml:space="preserve">AnElement.Radius_Covalent_Triple_Bond = "108"_x000D_
</v>
      </c>
      <c r="CL25" t="str">
        <f>CONCATENATE("AnElement.Radius_Metallic = ",CHAR(34),TRIM(ElementData!CJ25),CHAR(34),CHAR(13),CHAR(10))</f>
        <v xml:space="preserve">AnElement.Radius_Metallic = "147"_x000D_
</v>
      </c>
      <c r="CM25" t="str">
        <f t="shared" si="1"/>
        <v xml:space="preserve">List.add(AnElement)_x000D_
</v>
      </c>
    </row>
    <row r="26" spans="1:91" x14ac:dyDescent="0.25">
      <c r="A26" t="str">
        <f>CONCATENATE("Case ",ElementData!A26 - 1,CHAR(13),CHAR(10))</f>
        <v xml:space="preserve">Case 22_x000D_
</v>
      </c>
      <c r="B26" t="str">
        <f t="shared" si="0"/>
        <v xml:space="preserve">AnElement  =  new Element_x000D_
</v>
      </c>
      <c r="C26" t="str">
        <f>CONCATENATE("AnElement.Atomic_Number = ",ElementData!A26,CHAR(13),CHAR(10))</f>
        <v xml:space="preserve">AnElement.Atomic_Number = 23_x000D_
</v>
      </c>
      <c r="D26" t="str">
        <f>CONCATENATE("AnElement.Name = ",CHAR(34),TRIM(ElementData!B26),CHAR(34),CHAR(13),CHAR(10))</f>
        <v xml:space="preserve">AnElement.Name = "Vanadium"_x000D_
</v>
      </c>
      <c r="E26" t="str">
        <f>CONCATENATE("AnElement.Symbol = ",CHAR(34),TRIM(ElementData!C26),CHAR(34),CHAR(13),CHAR(10))</f>
        <v xml:space="preserve">AnElement.Symbol = "V"_x000D_
</v>
      </c>
      <c r="F26" t="str">
        <f>CONCATENATE("AnElement.Allotrope_Names = ",CHAR(34),TRIM(ElementData!D26),CHAR(34),CHAR(13),CHAR(10))</f>
        <v xml:space="preserve">AnElement.Allotrope_Names = ""_x000D_
</v>
      </c>
      <c r="G26" t="str">
        <f>CONCATENATE("AnElement.Alternate_Names = ",CHAR(34),TRIM(ElementData!E26),CHAR(34),CHAR(13),CHAR(10))</f>
        <v xml:space="preserve">AnElement.Alternate_Names = ""_x000D_
</v>
      </c>
      <c r="H26" t="str">
        <f>CONCATENATE("AnElement.CAS_Number = ",CHAR(34),TRIM(ElementData!F26),CHAR(34),CHAR(13),CHAR(10))</f>
        <v xml:space="preserve">AnElement.CAS_Number = "CAS7440-62-2"_x000D_
</v>
      </c>
      <c r="I26" t="str">
        <f>CONCATENATE("AnElement.Icon_Color = ",CHAR(34),TRIM(ElementData!G26),CHAR(34),CHAR(13),CHAR(10))</f>
        <v xml:space="preserve">AnElement.Icon_Color = "0.65098, 0.65098, 0.670588"_x000D_
</v>
      </c>
      <c r="J26" t="str">
        <f>CONCATENATE("AnElement.Block = ",CHAR(34),TRIM(ElementData!H26),CHAR(34),CHAR(13),CHAR(10))</f>
        <v xml:space="preserve">AnElement.Block = "d"_x000D_
</v>
      </c>
      <c r="K26" t="str">
        <f>CONCATENATE("AnElement.Group = ",CHAR(34),TRIM(ElementData!I26),CHAR(34),CHAR(13),CHAR(10))</f>
        <v xml:space="preserve">AnElement.Group = "5"_x000D_
</v>
      </c>
      <c r="L26" t="str">
        <f>CONCATENATE("AnElement.Period = ",CHAR(34),TRIM(ElementData!J26),CHAR(34),CHAR(13),CHAR(10))</f>
        <v xml:space="preserve">AnElement.Period = "4"_x000D_
</v>
      </c>
      <c r="M26" t="str">
        <f>CONCATENATE("AnElement.Series = ",CHAR(34),TRIM(ElementData!K26),CHAR(34),CHAR(13),CHAR(10))</f>
        <v xml:space="preserve">AnElement.Series = "TransitionMetal"_x000D_
</v>
      </c>
      <c r="N26" t="str">
        <f>CONCATENATE("AnElement.Atomic_Weight = ",CHAR(34),TRIM(ElementData!L26),CHAR(34),CHAR(13),CHAR(10))</f>
        <v xml:space="preserve">AnElement.Atomic_Weight = "50.9415"_x000D_
</v>
      </c>
      <c r="O26" t="str">
        <f>CONCATENATE("AnElement.Brinell_Hardness = ",CHAR(34),TRIM(ElementData!M26),CHAR(34),CHAR(13),CHAR(10))</f>
        <v xml:space="preserve">AnElement.Brinell_Hardness = "628"_x000D_
</v>
      </c>
      <c r="P26" t="str">
        <f>CONCATENATE("AnElement.Bulk_Modulus = ",CHAR(34),TRIM(ElementData!N26),CHAR(34),CHAR(13),CHAR(10))</f>
        <v xml:space="preserve">AnElement.Bulk_Modulus = "160"_x000D_
</v>
      </c>
      <c r="Q26" t="str">
        <f>CONCATENATE("AnElement.Density = ",CHAR(34),TRIM(ElementData!O26),CHAR(34),CHAR(13),CHAR(10))</f>
        <v xml:space="preserve">AnElement.Density = "6110"_x000D_
</v>
      </c>
      <c r="R26" t="str">
        <f>CONCATENATE("AnElement.Liquid_Density = ",CHAR(34),TRIM(ElementData!P26),CHAR(34),CHAR(13),CHAR(10))</f>
        <v xml:space="preserve">AnElement.Liquid_Density = "5500"_x000D_
</v>
      </c>
      <c r="S26" t="str">
        <f>CONCATENATE("AnElement.Mohs_Hardness = ",CHAR(34),TRIM(ElementData!Q26),CHAR(34),CHAR(13),CHAR(10))</f>
        <v xml:space="preserve">AnElement.Mohs_Hardness = "7"_x000D_
</v>
      </c>
      <c r="T26" t="str">
        <f>CONCATENATE("AnElement.Molar_Volume = ",CHAR(34),TRIM(ElementData!R26),CHAR(34),CHAR(13),CHAR(10))</f>
        <v xml:space="preserve">AnElement.Molar_Volume = "8.3373977086743E-06"_x000D_
</v>
      </c>
      <c r="U26" t="str">
        <f>CONCATENATE("AnElement.Poission_Ratio = ",CHAR(34),TRIM(ElementData!S26),CHAR(34),CHAR(13),CHAR(10))</f>
        <v xml:space="preserve">AnElement.Poission_Ratio = "0.37"_x000D_
</v>
      </c>
      <c r="V26" t="str">
        <f>CONCATENATE("AnElement.Shear_Modulus = ",CHAR(34),TRIM(ElementData!T26),CHAR(34),CHAR(13),CHAR(10))</f>
        <v xml:space="preserve">AnElement.Shear_Modulus = "47"_x000D_
</v>
      </c>
      <c r="W26" t="str">
        <f>CONCATENATE("AnElement.Sound_Speed = ",CHAR(34),TRIM(ElementData!U26),CHAR(34),CHAR(13),CHAR(10))</f>
        <v xml:space="preserve">AnElement.Sound_Speed = "4560"_x000D_
</v>
      </c>
      <c r="X26" t="str">
        <f>CONCATENATE("AnElement.Thermal_Conductivity = ",CHAR(34),TRIM(ElementData!V26),CHAR(34),CHAR(13),CHAR(10))</f>
        <v xml:space="preserve">AnElement.Thermal_Conductivity = "31"_x000D_
</v>
      </c>
      <c r="Y26" t="str">
        <f>CONCATENATE("AnElement.Thermal_Expansion = ",CHAR(34),TRIM(ElementData!W26),CHAR(34),CHAR(13),CHAR(10))</f>
        <v xml:space="preserve">AnElement.Thermal_Expansion = "0.0000084"_x000D_
</v>
      </c>
      <c r="Z26" t="str">
        <f>CONCATENATE("AnElement.Vickers_Hardness = ",CHAR(34),TRIM(ElementData!X26),CHAR(34),CHAR(13),CHAR(10))</f>
        <v xml:space="preserve">AnElement.Vickers_Hardness = "628"_x000D_
</v>
      </c>
      <c r="AA26" t="str">
        <f>CONCATENATE("AnElement.Young_Modulus = ",CHAR(34),TRIM(ElementData!Y26),CHAR(34),CHAR(13),CHAR(10))</f>
        <v xml:space="preserve">AnElement.Young_Modulus = "128"_x000D_
</v>
      </c>
      <c r="AB26" t="str">
        <f>CONCATENATE("AnElement.Absolute_Boiling_Point = ",CHAR(34),TRIM(ElementData!Z26),CHAR(34),CHAR(13),CHAR(10))</f>
        <v xml:space="preserve">AnElement.Absolute_Boiling_Point = "3680"_x000D_
</v>
      </c>
      <c r="AC26" t="str">
        <f>CONCATENATE("AnElement.Absolute_Melting_Point = ",CHAR(34),TRIM(ElementData!AA26),CHAR(34),CHAR(13),CHAR(10))</f>
        <v xml:space="preserve">AnElement.Absolute_Melting_Point = "2183"_x000D_
</v>
      </c>
      <c r="AD26" t="str">
        <f>CONCATENATE("AnElement.Adiabatic_Index = ",CHAR(34),TRIM(ElementData!AB26),CHAR(34),CHAR(13),CHAR(10))</f>
        <v xml:space="preserve">AnElement.Adiabatic_Index = ""_x000D_
</v>
      </c>
      <c r="AE26" t="str">
        <f>CONCATENATE("AnElement.Boiling_Point = ",CHAR(34),TRIM(ElementData!AC26),CHAR(34),CHAR(13),CHAR(10))</f>
        <v xml:space="preserve">AnElement.Boiling_Point = "3407"_x000D_
</v>
      </c>
      <c r="AF26" t="str">
        <f>CONCATENATE("AnElement.Critical_Pressure = ",CHAR(34),TRIM(ElementData!AD26),CHAR(34),CHAR(13),CHAR(10))</f>
        <v xml:space="preserve">AnElement.Critical_Pressure = ""_x000D_
</v>
      </c>
      <c r="AG26" t="str">
        <f>CONCATENATE("AnElement.Critical_Temperature = ",CHAR(34),TRIM(ElementData!AE26),CHAR(34),CHAR(13),CHAR(10))</f>
        <v xml:space="preserve">AnElement.Critical_Temperature = ""_x000D_
</v>
      </c>
      <c r="AH26" t="str">
        <f>CONCATENATE("AnElement.Curie_Point = ",CHAR(34),TRIM(ElementData!AF26),CHAR(34),CHAR(13),CHAR(10))</f>
        <v xml:space="preserve">AnElement.Curie_Point = ""_x000D_
</v>
      </c>
      <c r="AI26" t="str">
        <f>CONCATENATE("AnElement.Fusion_Heat = ",CHAR(34),TRIM(ElementData!AG26),CHAR(34),CHAR(13),CHAR(10))</f>
        <v xml:space="preserve">AnElement.Fusion_Heat = "22.8"_x000D_
</v>
      </c>
      <c r="AJ26" t="str">
        <f>CONCATENATE("AnElement.Melting_Point = ",CHAR(34),TRIM(ElementData!AH26),CHAR(34),CHAR(13),CHAR(10))</f>
        <v xml:space="preserve">AnElement.Melting_Point = "1910"_x000D_
</v>
      </c>
      <c r="AK26" t="str">
        <f>CONCATENATE("AnElement.Neel_Point = ",CHAR(34),TRIM(ElementData!AI26),CHAR(34),CHAR(13),CHAR(10))</f>
        <v xml:space="preserve">AnElement.Neel_Point = ""_x000D_
</v>
      </c>
      <c r="AL26" t="str">
        <f>CONCATENATE("AnElement.Phase = ",CHAR(34),TRIM(ElementData!AJ26),CHAR(34),CHAR(13),CHAR(10))</f>
        <v xml:space="preserve">AnElement.Phase = "Solid"_x000D_
</v>
      </c>
      <c r="AM26" t="str">
        <f>CONCATENATE("AnElement.Specific_Heat = ",CHAR(34),TRIM(ElementData!AL26),CHAR(34),CHAR(13),CHAR(10))</f>
        <v xml:space="preserve">AnElement.Specific_Heat = "5.4"_x000D_
</v>
      </c>
      <c r="AN26" t="str">
        <f>CONCATENATE("AnElement.Superconducting_Point = ",CHAR(34),TRIM(ElementData!AL26),CHAR(34),CHAR(13),CHAR(10))</f>
        <v xml:space="preserve">AnElement.Superconducting_Point = "5.4"_x000D_
</v>
      </c>
      <c r="AO26" t="str">
        <f>CONCATENATE("AnElement.Vaporization_Heat = ",CHAR(34),TRIM(ElementData!AM26),CHAR(34),CHAR(13),CHAR(10))</f>
        <v xml:space="preserve">AnElement.Vaporization_Heat = "453"_x000D_
</v>
      </c>
      <c r="AP26" t="str">
        <f>CONCATENATE("AnElement.Color = ",CHAR(34),TRIM(ElementData!AN26),CHAR(34),CHAR(13),CHAR(10))</f>
        <v xml:space="preserve">AnElement.Color = "Silver"_x000D_
</v>
      </c>
      <c r="AQ26" t="str">
        <f>CONCATENATE("AnElement.Electrical_Conductivity = ",CHAR(34),TRIM(ElementData!AO26),CHAR(34),CHAR(13),CHAR(10))</f>
        <v xml:space="preserve">AnElement.Electrical_Conductivity = "5000000"_x000D_
</v>
      </c>
      <c r="AR26" t="str">
        <f>CONCATENATE("AnElement.Electrical_Type = ",CHAR(34),TRIM(ElementData!AP26),CHAR(34),CHAR(13),CHAR(10))</f>
        <v xml:space="preserve">AnElement.Electrical_Type = "Conductor"_x000D_
</v>
      </c>
      <c r="AS26" t="str">
        <f>CONCATENATE("AnElement.Magnetic_Type = ",CHAR(34),TRIM(ElementData!AQ26),CHAR(34),CHAR(13),CHAR(10))</f>
        <v xml:space="preserve">AnElement.Magnetic_Type = "Paramagnetic"_x000D_
</v>
      </c>
      <c r="AT26" t="str">
        <f>CONCATENATE("AnElement.Mass_Magnetic_Susceptibility = ",CHAR(34),TRIM(ElementData!AR26),CHAR(34),CHAR(13),CHAR(10))</f>
        <v xml:space="preserve">AnElement.Mass_Magnetic_Susceptibility = "0.0000000628"_x000D_
</v>
      </c>
      <c r="AU26" t="str">
        <f>CONCATENATE("AnElement.Molar_Magnetic_Susceptibility = ",CHAR(34),TRIM(ElementData!AS26),CHAR(34),CHAR(13),CHAR(10))</f>
        <v xml:space="preserve">AnElement.Molar_Magnetic_Susceptibility = "0.000000003199"_x000D_
</v>
      </c>
      <c r="AV26" t="str">
        <f>CONCATENATE("AnElement.Refractive_Index = ",CHAR(34),TRIM(ElementData!AT26),CHAR(34),CHAR(13),CHAR(10))</f>
        <v xml:space="preserve">AnElement.Refractive_Index = ""_x000D_
</v>
      </c>
      <c r="AW26" t="str">
        <f>CONCATENATE("AnElement.Resistivity = ",CHAR(34),TRIM(ElementData!AU26),CHAR(34),CHAR(13),CHAR(10))</f>
        <v xml:space="preserve">AnElement.Resistivity = "0.0000002"_x000D_
</v>
      </c>
      <c r="AX26" t="str">
        <f>CONCATENATE("AnElement.Volume_Magnetic_Susceptibility = ",CHAR(34),TRIM(ElementData!AV26),CHAR(34),CHAR(13),CHAR(10))</f>
        <v xml:space="preserve">AnElement.Volume_Magnetic_Susceptibility = "0.0003837"_x000D_
</v>
      </c>
      <c r="AY26" t="str">
        <f>CONCATENATE("AnElement.Allotropic_Multiplicities = ",CHAR(34),TRIM(ElementData!AW26),CHAR(34),CHAR(13),CHAR(10))</f>
        <v xml:space="preserve">AnElement.Allotropic_Multiplicities = ""_x000D_
</v>
      </c>
      <c r="AZ26" t="str">
        <f>CONCATENATE("AnElement.Common_Compound_Names = ",CHAR(34),TRIM(ElementData!AX26),CHAR(34),CHAR(13),CHAR(10))</f>
        <v xml:space="preserve">AnElement.Common_Compound_Names = "VanadiumBoride, VanadiumIVCarbide, VanadiumNitride, VanadiumIIOxide, VanadiumDiboride, VanadiumPhosphide, VanadiumIVOxide, VanadiumSulfide, VanadiumDihydroxide, VanadiumTrihydroxide, LithiumMetavanadate, VanadiumSilicide, VanadiumTrifluoride, AmmoniumMetavanadate, VanadiumTetrahydroxide, VanadiumIIChloride, SodiumMetavanadate, VanadiumIVFluoride, VanadiumVOxyfluoride, PotassiumMetavanadate, VanadiumVFluoride, VanadiumIIIOxide, VanadiumIIIChloride, BerylliumVanadiumAlloy, VanadylSulfate, VanadiumVOxychloride, TrivanadiumMonosilicide, VanadiumIVOxideSulfateHydrate, BisCyclopentadienylVanadiumII, VanadiumVOxide, SodiumOrthovanadate, RubidiumVanadiumTrioxide, VanadiumIVChloride, YttriumIIIOrthovanadate, YttriumVanadate, VanadiumVOxytriethoxide, SilverMetavanadate, VanadiumDiselenide, VanadiumDichlorolactate, AmmoniumHexafluorovanadateIII, Vanadium4PlusTetraformate, BisEthylcyclopentadienylVanadiumII, CesiumMetavanadate, VanadiumVOxytriisopropoxide, VanadiumVOxytripropoxide, BisCyclopentadienylVanadiumIVDichloride, BisCyclopentadienylVanadiumIIIChloride, VanadylSulfatePentahydrate, CeriumIIIOrthovanadate, BisCyclopentadienylVanadiumIIIBromide, AmmoniumVanadiumIIISulfate, MagnesiumPyrovanadate, VanadylAcetylacetonate, BisIndenylVanadiumII, VanadiumIIIBromide, VanadiumCyclopentadienyldilactate, VanadiumIIIodide, SodiumPyrovanadate, VanadiumTelluride, ChlorobisIndenylVanadiumIII, BisPentamethylcyclopentadienylVanadiumII, ManganeseIIPyrovanadate, BismuthOrthovanadate, VanadiumIIIAcetylacetonate, BromobisIndenylVanadiumIII, VanadoceneCitrate, VanadiumIIIChlorideTetrahydrofuranComplex, Oxobis1Phenylbutane1,3DionatoO,OVanadium, VanadiumIIISulfate, LeadIIMetavanadate, IodobisIndenylVanadiumIII, BisBenzoatoBisCyclopentadienylVanadiumIV, SodiumTetravanadate, VanadiumIIIIodide, TetrakisAcetatoBisCyclopentadienylDivanadiumIII, CesiumOrthovanadate, VanadylPhthalocyanine, MercuryTetravanadate, VanadiumVSulfate, 2,3,7,8,12,13,17,18Octaethyl21H,23HPorphineVanadiumIVOxide, SodiumVanadate, 5,10,15,20Tetraphenyl21H,23HPorphineVanadiumIVOxide, Vanadyl2,3Naphthalocyanine, VanadiumHydroxideOxidePhosphate, Vanadyl2,9,16,23Tetraphenoxy29H,31HPhthalocyanine, Vanadyl3,10,17,24TetraTertButyl1,8,15,22TetrakisDimethylamino29H,31HPhthalocyanine, Vanadyl2,11,20,29TetraTertButyl2,3Naphthalocyanine"_x000D_
</v>
      </c>
      <c r="BA26" t="str">
        <f>CONCATENATE("AnElement.Electron_Affinity = ",CHAR(34),TRIM(ElementData!AY26),CHAR(34),CHAR(13),CHAR(10))</f>
        <v xml:space="preserve">AnElement.Electron_Affinity = "50.6"_x000D_
</v>
      </c>
      <c r="BB26" t="str">
        <f>CONCATENATE("AnElement.Electronegativity = ",CHAR(34),TRIM(ElementData!AZ26),CHAR(34),CHAR(13),CHAR(10))</f>
        <v xml:space="preserve">AnElement.Electronegativity = "1.63"_x000D_
</v>
      </c>
      <c r="BC26" t="str">
        <f>CONCATENATE("AnElement.Gas_Atomic_Multiplicities = ",CHAR(34),TRIM(ElementData!BA26),CHAR(34),CHAR(13),CHAR(10))</f>
        <v xml:space="preserve">AnElement.Gas_Atomic_Multiplicities = ""_x000D_
</v>
      </c>
      <c r="BD26" t="str">
        <f>CONCATENATE("AnElement.Valence = ",CHAR(34),TRIM(ElementData!BB26),CHAR(34),CHAR(13),CHAR(10))</f>
        <v xml:space="preserve">AnElement.Valence = "5"_x000D_
</v>
      </c>
      <c r="BE26" t="str">
        <f>CONCATENATE("AnElement.Crystal_Structure = ",CHAR(34),TRIM(ElementData!BC26),CHAR(34),CHAR(13),CHAR(10))</f>
        <v xml:space="preserve">AnElement.Crystal_Structure = "BodyCenteredCubic"_x000D_
</v>
      </c>
      <c r="BF26" t="str">
        <f>CONCATENATE("AnElement.Lattice_Angles = ",CHAR(34),TRIM(ElementData!BD26),CHAR(34),CHAR(13),CHAR(10))</f>
        <v xml:space="preserve">AnElement.Lattice_Angles = "{Pi/2, Pi/2, Pi/2}"_x000D_
</v>
      </c>
      <c r="BG26" t="str">
        <f>CONCATENATE("AnElement.Lattice_Constants = ",CHAR(34),TRIM(ElementData!BE26),CHAR(34),CHAR(13),CHAR(10))</f>
        <v xml:space="preserve">AnElement.Lattice_Constants = "{303.`3., 303.`3., 303.`3.}"_x000D_
</v>
      </c>
      <c r="BH26" t="str">
        <f>CONCATENATE("AnElement.Space_Group_Number = ",CHAR(34),TRIM(ElementData!BF26),CHAR(34),CHAR(13),CHAR(10))</f>
        <v xml:space="preserve">AnElement.Space_Group_Number = "229"_x000D_
</v>
      </c>
      <c r="BI26" t="str">
        <f>CONCATENATE("AnElement.Space_Group_Name = ",CHAR(34),TRIM(ElementData!BG26),CHAR(34),CHAR(13),CHAR(10))</f>
        <v xml:space="preserve">AnElement.Space_Group_Name = "Row[{"Im", OverBar[3], "m"}]"_x000D_
</v>
      </c>
      <c r="BJ26" t="str">
        <f>CONCATENATE("AnElement.Atomic_Radius = ",CHAR(34),TRIM(ElementData!BH26),CHAR(34),CHAR(13),CHAR(10))</f>
        <v xml:space="preserve">AnElement.Atomic_Radius = "171"_x000D_
</v>
      </c>
      <c r="BK26" t="str">
        <f>CONCATENATE("AnElement.Covalent_Radius = ",CHAR(34),TRIM(ElementData!BI26),CHAR(34),CHAR(13),CHAR(10))</f>
        <v xml:space="preserve">AnElement.Covalent_Radius = "153"_x000D_
</v>
      </c>
      <c r="BL26" t="str">
        <f>CONCATENATE("AnElement.Electron_Configuration= ",CHAR(34),TRIM(ElementData!BJ26),CHAR(34),CHAR(13),CHAR(10))</f>
        <v xml:space="preserve">AnElement.Electron_Configuration= "{{2}, {2, 6}, {2, 6, 3}, {2}}"_x000D_
</v>
      </c>
      <c r="BM26" t="str">
        <f>CONCATENATE("AnElement.Electron_Configuration_String = ",CHAR(34),TRIM(ElementData!BK26),CHAR(34),CHAR(13),CHAR(10))</f>
        <v xml:space="preserve">AnElement.Electron_Configuration_String = "Row[{"[Ar]", 4, Superscript["s", 2], 3, Superscript["d", 3]}]"_x000D_
</v>
      </c>
      <c r="BN26" t="str">
        <f>CONCATENATE("AnElement.Electron_Shell_Configuration = ",CHAR(34),TRIM(ElementData!BL26),CHAR(34),CHAR(13),CHAR(10))</f>
        <v xml:space="preserve">AnElement.Electron_Shell_Configuration = "{2, 8, 11, 2}"_x000D_
</v>
      </c>
      <c r="BO26" t="str">
        <f>CONCATENATE("AnElement.Ionization_Energies = ",CHAR(34),TRIM(ElementData!BM26),CHAR(34),CHAR(13),CHAR(10))</f>
        <v xml:space="preserve">AnElement.Ionization_Energies = "{650.9`4., 1414.`4., 2830.`4., 4507.`4., 6298.7`5., 12363.`5., 14530.`5., 16730.`5., 19860.`5., 22240.`5., 24670.`5., 29730.`5., 32446.`5., 86450.`5., 94170.`5., 102300.`4., 112700.`4., 121600.`4., 130700.`4., 143400.`4., 151440.`6.}"_x000D_
</v>
      </c>
      <c r="BP26" t="str">
        <f>CONCATENATE("AnElement.Quantum_Numbers = ",CHAR(34),TRIM(ElementData!BN26),CHAR(34),CHAR(13),CHAR(10))</f>
        <v xml:space="preserve">AnElement.Quantum_Numbers = "Row[{Superscript["", 4], Subscript["F", InputForm[3/2]]}]"_x000D_
</v>
      </c>
      <c r="BQ26" t="str">
        <f>CONCATENATE("AnElement.Van_Der_Waals_Radius = ",CHAR(34),TRIM(ElementData!BO26),CHAR(34),CHAR(13),CHAR(10))</f>
        <v xml:space="preserve">AnElement.Van_Der_Waals_Radius = ""_x000D_
</v>
      </c>
      <c r="BR26" t="str">
        <f>CONCATENATE("AnElement.Decay_Mode = ",CHAR(34),TRIM(ElementData!BP26),CHAR(34),CHAR(13),CHAR(10))</f>
        <v xml:space="preserve">AnElement.Decay_Mode = ""_x000D_
</v>
      </c>
      <c r="BS26" t="str">
        <f>CONCATENATE("AnElement.HalfLife = ",CHAR(34),TRIM(ElementData!BQ26),CHAR(34),CHAR(13),CHAR(10))</f>
        <v xml:space="preserve">AnElement.HalfLife = "Infinity"_x000D_
</v>
      </c>
      <c r="BT26" t="str">
        <f>CONCATENATE("AnElement.Isotope_Abundances = ",CHAR(34),TRIM(ElementData!BR26),CHAR(34),CHAR(13),CHAR(10))</f>
        <v xml:space="preserve">AnElement.Isotope_Abundances = "{{50, 0.0025`3.}, {51, 0.9975`5.}}"_x000D_
</v>
      </c>
      <c r="BU26" t="str">
        <f>CONCATENATE("AnElement.Known_Isotopes = ",CHAR(34),TRIM(ElementData!BS26),CHAR(34),CHAR(13),CHAR(10))</f>
        <v xml:space="preserve">AnElement.Known_Isotopes = "{40, 41, 42, 43, 44, 45, 46, 47, 48, 49, 50, 51, 52, 53, 54, 55, 56, 57, 58, 59, 60, 61, 62, 63, 64, 65}"_x000D_
</v>
      </c>
      <c r="BV26" t="str">
        <f>CONCATENATE("AnElement.Lifetime = ",CHAR(34),TRIM(ElementData!BT26),CHAR(34),CHAR(13),CHAR(10))</f>
        <v xml:space="preserve">AnElement.Lifetime = "Infinity"_x000D_
</v>
      </c>
      <c r="BW26" t="str">
        <f>CONCATENATE("AnElement.Neutron_Cross_Section = ",CHAR(34),TRIM(ElementData!BU26),CHAR(34),CHAR(13),CHAR(10))</f>
        <v xml:space="preserve">AnElement.Neutron_Cross_Section = "5.06"_x000D_
</v>
      </c>
      <c r="BX26" t="str">
        <f>CONCATENATE("AnElement.Neutron_Mass_Absorption = ",CHAR(34),TRIM(ElementData!BV26),CHAR(34),CHAR(13),CHAR(10))</f>
        <v xml:space="preserve">AnElement.Neutron_Mass_Absorption = "0.0033"_x000D_
</v>
      </c>
      <c r="BY26" t="str">
        <f>CONCATENATE("AnElement.Radioactive = ",CHAR(34),TRIM(ElementData!BW26),CHAR(34),CHAR(13),CHAR(10))</f>
        <v xml:space="preserve">AnElement.Radioactive = "FALSE"_x000D_
</v>
      </c>
      <c r="BZ26" t="str">
        <f>CONCATENATE("AnElement.Stable_Isotopes = ",CHAR(34),TRIM(ElementData!BX26),CHAR(34),CHAR(13),CHAR(10))</f>
        <v xml:space="preserve">AnElement.Stable_Isotopes = "{51}"_x000D_
</v>
      </c>
      <c r="CA26" t="str">
        <f>CONCATENATE("AnElement.Crust_Abundance = ",CHAR(34),TRIM(ElementData!BY26),CHAR(34),CHAR(13),CHAR(10))</f>
        <v xml:space="preserve">AnElement.Crust_Abundance = "0.00019"_x000D_
</v>
      </c>
      <c r="CB26" t="str">
        <f>CONCATENATE("AnElement.Human_Abundance = ",CHAR(34),TRIM(ElementData!BZ26),CHAR(34),CHAR(13),CHAR(10))</f>
        <v xml:space="preserve">AnElement.Human_Abundance = "0.00000003"_x000D_
</v>
      </c>
      <c r="CC26" t="str">
        <f>CONCATENATE("AnElement.Meteorite_Abundance = ",CHAR(34),TRIM(ElementData!CA26),CHAR(34),CHAR(13),CHAR(10))</f>
        <v xml:space="preserve">AnElement.Meteorite_Abundance = "0.000061"_x000D_
</v>
      </c>
      <c r="CD26" t="str">
        <f>CONCATENATE("AnElement.Ocean_Abundance = ",CHAR(34),TRIM(ElementData!CB26),CHAR(34),CHAR(13),CHAR(10))</f>
        <v xml:space="preserve">AnElement.Ocean_Abundance = "0.0000000015"_x000D_
</v>
      </c>
      <c r="CE26" t="str">
        <f>CONCATENATE("AnElement.Solar_Abundance = ",CHAR(34),TRIM(ElementData!CC26),CHAR(34),CHAR(13),CHAR(10))</f>
        <v xml:space="preserve">AnElement.Solar_Abundance = "0.0000004"_x000D_
</v>
      </c>
      <c r="CF26" t="str">
        <f>CONCATENATE("AnElement.Universe_Abundance = ",CHAR(34),TRIM(ElementData!CD26),CHAR(34),CHAR(13),CHAR(10))</f>
        <v xml:space="preserve">AnElement.Universe_Abundance = "0.000001"_x000D_
</v>
      </c>
      <c r="CG26" t="str">
        <f>CONCATENATE("AnElement.Radius_Empirical = ",CHAR(34),TRIM(ElementData!CE26),CHAR(34),CHAR(13),CHAR(10))</f>
        <v xml:space="preserve">AnElement.Radius_Empirical = "135"_x000D_
</v>
      </c>
      <c r="CH26" t="str">
        <f>CONCATENATE("AnElement.Radius_Calculated = ",CHAR(34),TRIM(ElementData!CF26),CHAR(34),CHAR(13),CHAR(10))</f>
        <v xml:space="preserve">AnElement.Radius_Calculated = "171"_x000D_
</v>
      </c>
      <c r="CI26" t="str">
        <f>CONCATENATE("AnElement.Radius_Van_Der_Waals = ",CHAR(34),TRIM(ElementData!CG26),CHAR(34),CHAR(13),CHAR(10))</f>
        <v xml:space="preserve">AnElement.Radius_Van_Der_Waals = ""_x000D_
</v>
      </c>
      <c r="CJ26" t="str">
        <f>CONCATENATE("AnElement.Radius_Covalent_Single_Bond = ",CHAR(34),TRIM(ElementData!CH26),CHAR(34),CHAR(13),CHAR(10))</f>
        <v xml:space="preserve">AnElement.Radius_Covalent_Single_Bond = "125"_x000D_
</v>
      </c>
      <c r="CK26" t="str">
        <f>CONCATENATE("AnElement.Radius_Covalent_Triple_Bond = ",CHAR(34),TRIM(ElementData!CI26),CHAR(34),CHAR(13),CHAR(10))</f>
        <v xml:space="preserve">AnElement.Radius_Covalent_Triple_Bond = "106"_x000D_
</v>
      </c>
      <c r="CL26" t="str">
        <f>CONCATENATE("AnElement.Radius_Metallic = ",CHAR(34),TRIM(ElementData!CJ26),CHAR(34),CHAR(13),CHAR(10))</f>
        <v xml:space="preserve">AnElement.Radius_Metallic = "134"_x000D_
</v>
      </c>
      <c r="CM26" t="str">
        <f t="shared" si="1"/>
        <v xml:space="preserve">List.add(AnElement)_x000D_
</v>
      </c>
    </row>
    <row r="27" spans="1:91" x14ac:dyDescent="0.25">
      <c r="A27" t="str">
        <f>CONCATENATE("Case ",ElementData!A27 - 1,CHAR(13),CHAR(10))</f>
        <v xml:space="preserve">Case 23_x000D_
</v>
      </c>
      <c r="B27" t="str">
        <f t="shared" si="0"/>
        <v xml:space="preserve">AnElement  =  new Element_x000D_
</v>
      </c>
      <c r="C27" t="str">
        <f>CONCATENATE("AnElement.Atomic_Number = ",ElementData!A27,CHAR(13),CHAR(10))</f>
        <v xml:space="preserve">AnElement.Atomic_Number = 24_x000D_
</v>
      </c>
      <c r="D27" t="str">
        <f>CONCATENATE("AnElement.Name = ",CHAR(34),TRIM(ElementData!B27),CHAR(34),CHAR(13),CHAR(10))</f>
        <v xml:space="preserve">AnElement.Name = "Chromium"_x000D_
</v>
      </c>
      <c r="E27" t="str">
        <f>CONCATENATE("AnElement.Symbol = ",CHAR(34),TRIM(ElementData!C27),CHAR(34),CHAR(13),CHAR(10))</f>
        <v xml:space="preserve">AnElement.Symbol = "Cr"_x000D_
</v>
      </c>
      <c r="F27" t="str">
        <f>CONCATENATE("AnElement.Allotrope_Names = ",CHAR(34),TRIM(ElementData!D27),CHAR(34),CHAR(13),CHAR(10))</f>
        <v xml:space="preserve">AnElement.Allotrope_Names = ""_x000D_
</v>
      </c>
      <c r="G27" t="str">
        <f>CONCATENATE("AnElement.Alternate_Names = ",CHAR(34),TRIM(ElementData!E27),CHAR(34),CHAR(13),CHAR(10))</f>
        <v xml:space="preserve">AnElement.Alternate_Names = ""_x000D_
</v>
      </c>
      <c r="H27" t="str">
        <f>CONCATENATE("AnElement.CAS_Number = ",CHAR(34),TRIM(ElementData!F27),CHAR(34),CHAR(13),CHAR(10))</f>
        <v xml:space="preserve">AnElement.CAS_Number = "CAS7440-47-3"_x000D_
</v>
      </c>
      <c r="I27" t="str">
        <f>CONCATENATE("AnElement.Icon_Color = ",CHAR(34),TRIM(ElementData!G27),CHAR(34),CHAR(13),CHAR(10))</f>
        <v xml:space="preserve">AnElement.Icon_Color = "0.541176, 0.6, 0.780392"_x000D_
</v>
      </c>
      <c r="J27" t="str">
        <f>CONCATENATE("AnElement.Block = ",CHAR(34),TRIM(ElementData!H27),CHAR(34),CHAR(13),CHAR(10))</f>
        <v xml:space="preserve">AnElement.Block = "d"_x000D_
</v>
      </c>
      <c r="K27" t="str">
        <f>CONCATENATE("AnElement.Group = ",CHAR(34),TRIM(ElementData!I27),CHAR(34),CHAR(13),CHAR(10))</f>
        <v xml:space="preserve">AnElement.Group = "6"_x000D_
</v>
      </c>
      <c r="L27" t="str">
        <f>CONCATENATE("AnElement.Period = ",CHAR(34),TRIM(ElementData!J27),CHAR(34),CHAR(13),CHAR(10))</f>
        <v xml:space="preserve">AnElement.Period = "4"_x000D_
</v>
      </c>
      <c r="M27" t="str">
        <f>CONCATENATE("AnElement.Series = ",CHAR(34),TRIM(ElementData!K27),CHAR(34),CHAR(13),CHAR(10))</f>
        <v xml:space="preserve">AnElement.Series = "TransitionMetal"_x000D_
</v>
      </c>
      <c r="N27" t="str">
        <f>CONCATENATE("AnElement.Atomic_Weight = ",CHAR(34),TRIM(ElementData!L27),CHAR(34),CHAR(13),CHAR(10))</f>
        <v xml:space="preserve">AnElement.Atomic_Weight = "51.9961"_x000D_
</v>
      </c>
      <c r="O27" t="str">
        <f>CONCATENATE("AnElement.Brinell_Hardness = ",CHAR(34),TRIM(ElementData!M27),CHAR(34),CHAR(13),CHAR(10))</f>
        <v xml:space="preserve">AnElement.Brinell_Hardness = "1120"_x000D_
</v>
      </c>
      <c r="P27" t="str">
        <f>CONCATENATE("AnElement.Bulk_Modulus = ",CHAR(34),TRIM(ElementData!N27),CHAR(34),CHAR(13),CHAR(10))</f>
        <v xml:space="preserve">AnElement.Bulk_Modulus = "160"_x000D_
</v>
      </c>
      <c r="Q27" t="str">
        <f>CONCATENATE("AnElement.Density = ",CHAR(34),TRIM(ElementData!O27),CHAR(34),CHAR(13),CHAR(10))</f>
        <v xml:space="preserve">AnElement.Density = "7140"_x000D_
</v>
      </c>
      <c r="R27" t="str">
        <f>CONCATENATE("AnElement.Liquid_Density = ",CHAR(34),TRIM(ElementData!P27),CHAR(34),CHAR(13),CHAR(10))</f>
        <v xml:space="preserve">AnElement.Liquid_Density = "6300"_x000D_
</v>
      </c>
      <c r="S27" t="str">
        <f>CONCATENATE("AnElement.Mohs_Hardness = ",CHAR(34),TRIM(ElementData!Q27),CHAR(34),CHAR(13),CHAR(10))</f>
        <v xml:space="preserve">AnElement.Mohs_Hardness = "8.5"_x000D_
</v>
      </c>
      <c r="T27" t="str">
        <f>CONCATENATE("AnElement.Molar_Volume = ",CHAR(34),TRIM(ElementData!R27),CHAR(34),CHAR(13),CHAR(10))</f>
        <v xml:space="preserve">AnElement.Molar_Volume = "7.28236694677871E-06"_x000D_
</v>
      </c>
      <c r="U27" t="str">
        <f>CONCATENATE("AnElement.Poission_Ratio = ",CHAR(34),TRIM(ElementData!S27),CHAR(34),CHAR(13),CHAR(10))</f>
        <v xml:space="preserve">AnElement.Poission_Ratio = "0.21"_x000D_
</v>
      </c>
      <c r="V27" t="str">
        <f>CONCATENATE("AnElement.Shear_Modulus = ",CHAR(34),TRIM(ElementData!T27),CHAR(34),CHAR(13),CHAR(10))</f>
        <v xml:space="preserve">AnElement.Shear_Modulus = "115"_x000D_
</v>
      </c>
      <c r="W27" t="str">
        <f>CONCATENATE("AnElement.Sound_Speed = ",CHAR(34),TRIM(ElementData!U27),CHAR(34),CHAR(13),CHAR(10))</f>
        <v xml:space="preserve">AnElement.Sound_Speed = "5940"_x000D_
</v>
      </c>
      <c r="X27" t="str">
        <f>CONCATENATE("AnElement.Thermal_Conductivity = ",CHAR(34),TRIM(ElementData!V27),CHAR(34),CHAR(13),CHAR(10))</f>
        <v xml:space="preserve">AnElement.Thermal_Conductivity = "94"_x000D_
</v>
      </c>
      <c r="Y27" t="str">
        <f>CONCATENATE("AnElement.Thermal_Expansion = ",CHAR(34),TRIM(ElementData!W27),CHAR(34),CHAR(13),CHAR(10))</f>
        <v xml:space="preserve">AnElement.Thermal_Expansion = "0.0000049"_x000D_
</v>
      </c>
      <c r="Z27" t="str">
        <f>CONCATENATE("AnElement.Vickers_Hardness = ",CHAR(34),TRIM(ElementData!X27),CHAR(34),CHAR(13),CHAR(10))</f>
        <v xml:space="preserve">AnElement.Vickers_Hardness = "1060"_x000D_
</v>
      </c>
      <c r="AA27" t="str">
        <f>CONCATENATE("AnElement.Young_Modulus = ",CHAR(34),TRIM(ElementData!Y27),CHAR(34),CHAR(13),CHAR(10))</f>
        <v xml:space="preserve">AnElement.Young_Modulus = "279"_x000D_
</v>
      </c>
      <c r="AB27" t="str">
        <f>CONCATENATE("AnElement.Absolute_Boiling_Point = ",CHAR(34),TRIM(ElementData!Z27),CHAR(34),CHAR(13),CHAR(10))</f>
        <v xml:space="preserve">AnElement.Absolute_Boiling_Point = "2944"_x000D_
</v>
      </c>
      <c r="AC27" t="str">
        <f>CONCATENATE("AnElement.Absolute_Melting_Point = ",CHAR(34),TRIM(ElementData!AA27),CHAR(34),CHAR(13),CHAR(10))</f>
        <v xml:space="preserve">AnElement.Absolute_Melting_Point = "2180"_x000D_
</v>
      </c>
      <c r="AD27" t="str">
        <f>CONCATENATE("AnElement.Adiabatic_Index = ",CHAR(34),TRIM(ElementData!AB27),CHAR(34),CHAR(13),CHAR(10))</f>
        <v xml:space="preserve">AnElement.Adiabatic_Index = ""_x000D_
</v>
      </c>
      <c r="AE27" t="str">
        <f>CONCATENATE("AnElement.Boiling_Point = ",CHAR(34),TRIM(ElementData!AC27),CHAR(34),CHAR(13),CHAR(10))</f>
        <v xml:space="preserve">AnElement.Boiling_Point = "2671"_x000D_
</v>
      </c>
      <c r="AF27" t="str">
        <f>CONCATENATE("AnElement.Critical_Pressure = ",CHAR(34),TRIM(ElementData!AD27),CHAR(34),CHAR(13),CHAR(10))</f>
        <v xml:space="preserve">AnElement.Critical_Pressure = ""_x000D_
</v>
      </c>
      <c r="AG27" t="str">
        <f>CONCATENATE("AnElement.Critical_Temperature = ",CHAR(34),TRIM(ElementData!AE27),CHAR(34),CHAR(13),CHAR(10))</f>
        <v xml:space="preserve">AnElement.Critical_Temperature = ""_x000D_
</v>
      </c>
      <c r="AH27" t="str">
        <f>CONCATENATE("AnElement.Curie_Point = ",CHAR(34),TRIM(ElementData!AF27),CHAR(34),CHAR(13),CHAR(10))</f>
        <v xml:space="preserve">AnElement.Curie_Point = ""_x000D_
</v>
      </c>
      <c r="AI27" t="str">
        <f>CONCATENATE("AnElement.Fusion_Heat = ",CHAR(34),TRIM(ElementData!AG27),CHAR(34),CHAR(13),CHAR(10))</f>
        <v xml:space="preserve">AnElement.Fusion_Heat = "20.5"_x000D_
</v>
      </c>
      <c r="AJ27" t="str">
        <f>CONCATENATE("AnElement.Melting_Point = ",CHAR(34),TRIM(ElementData!AH27),CHAR(34),CHAR(13),CHAR(10))</f>
        <v xml:space="preserve">AnElement.Melting_Point = "1907"_x000D_
</v>
      </c>
      <c r="AK27" t="str">
        <f>CONCATENATE("AnElement.Neel_Point = ",CHAR(34),TRIM(ElementData!AI27),CHAR(34),CHAR(13),CHAR(10))</f>
        <v xml:space="preserve">AnElement.Neel_Point = "393"_x000D_
</v>
      </c>
      <c r="AL27" t="str">
        <f>CONCATENATE("AnElement.Phase = ",CHAR(34),TRIM(ElementData!AJ27),CHAR(34),CHAR(13),CHAR(10))</f>
        <v xml:space="preserve">AnElement.Phase = "Solid"_x000D_
</v>
      </c>
      <c r="AM27" t="str">
        <f>CONCATENATE("AnElement.Specific_Heat = ",CHAR(34),TRIM(ElementData!AL27),CHAR(34),CHAR(13),CHAR(10))</f>
        <v xml:space="preserve">AnElement.Specific_Heat = ""_x000D_
</v>
      </c>
      <c r="AN27" t="str">
        <f>CONCATENATE("AnElement.Superconducting_Point = ",CHAR(34),TRIM(ElementData!AL27),CHAR(34),CHAR(13),CHAR(10))</f>
        <v xml:space="preserve">AnElement.Superconducting_Point = ""_x000D_
</v>
      </c>
      <c r="AO27" t="str">
        <f>CONCATENATE("AnElement.Vaporization_Heat = ",CHAR(34),TRIM(ElementData!AM27),CHAR(34),CHAR(13),CHAR(10))</f>
        <v xml:space="preserve">AnElement.Vaporization_Heat = "339"_x000D_
</v>
      </c>
      <c r="AP27" t="str">
        <f>CONCATENATE("AnElement.Color = ",CHAR(34),TRIM(ElementData!AN27),CHAR(34),CHAR(13),CHAR(10))</f>
        <v xml:space="preserve">AnElement.Color = "Silver"_x000D_
</v>
      </c>
      <c r="AQ27" t="str">
        <f>CONCATENATE("AnElement.Electrical_Conductivity = ",CHAR(34),TRIM(ElementData!AO27),CHAR(34),CHAR(13),CHAR(10))</f>
        <v xml:space="preserve">AnElement.Electrical_Conductivity = "7900000"_x000D_
</v>
      </c>
      <c r="AR27" t="str">
        <f>CONCATENATE("AnElement.Electrical_Type = ",CHAR(34),TRIM(ElementData!AP27),CHAR(34),CHAR(13),CHAR(10))</f>
        <v xml:space="preserve">AnElement.Electrical_Type = "Conductor"_x000D_
</v>
      </c>
      <c r="AS27" t="str">
        <f>CONCATENATE("AnElement.Magnetic_Type = ",CHAR(34),TRIM(ElementData!AQ27),CHAR(34),CHAR(13),CHAR(10))</f>
        <v xml:space="preserve">AnElement.Magnetic_Type = "Antiferromagnetic"_x000D_
</v>
      </c>
      <c r="AT27" t="str">
        <f>CONCATENATE("AnElement.Mass_Magnetic_Susceptibility = ",CHAR(34),TRIM(ElementData!AR27),CHAR(34),CHAR(13),CHAR(10))</f>
        <v xml:space="preserve">AnElement.Mass_Magnetic_Susceptibility = "0.0000000445"_x000D_
</v>
      </c>
      <c r="AU27" t="str">
        <f>CONCATENATE("AnElement.Molar_Magnetic_Susceptibility = ",CHAR(34),TRIM(ElementData!AS27),CHAR(34),CHAR(13),CHAR(10))</f>
        <v xml:space="preserve">AnElement.Molar_Magnetic_Susceptibility = "0.000000002314"_x000D_
</v>
      </c>
      <c r="AV27" t="str">
        <f>CONCATENATE("AnElement.Refractive_Index = ",CHAR(34),TRIM(ElementData!AT27),CHAR(34),CHAR(13),CHAR(10))</f>
        <v xml:space="preserve">AnElement.Refractive_Index = ""_x000D_
</v>
      </c>
      <c r="AW27" t="str">
        <f>CONCATENATE("AnElement.Resistivity = ",CHAR(34),TRIM(ElementData!AU27),CHAR(34),CHAR(13),CHAR(10))</f>
        <v xml:space="preserve">AnElement.Resistivity = "0.00000013"_x000D_
</v>
      </c>
      <c r="AX27" t="str">
        <f>CONCATENATE("AnElement.Volume_Magnetic_Susceptibility = ",CHAR(34),TRIM(ElementData!AV27),CHAR(34),CHAR(13),CHAR(10))</f>
        <v xml:space="preserve">AnElement.Volume_Magnetic_Susceptibility = "0.0003177"_x000D_
</v>
      </c>
      <c r="AY27" t="str">
        <f>CONCATENATE("AnElement.Allotropic_Multiplicities = ",CHAR(34),TRIM(ElementData!AW27),CHAR(34),CHAR(13),CHAR(10))</f>
        <v xml:space="preserve">AnElement.Allotropic_Multiplicities = ""_x000D_
</v>
      </c>
      <c r="AZ27" t="str">
        <f>CONCATENATE("AnElement.Common_Compound_Names = ",CHAR(34),TRIM(ElementData!AX27),CHAR(34),CHAR(13),CHAR(10))</f>
        <v xml:space="preserve">AnElement.Common_Compound_Names = "ChromiumIIIBoride, ChromiumDiboride, Magtrieve, ChromiumIIFluoride, ChromiumVIOxide, ChromiumSilicide, ChromiumIIIFluoride, ChromicAcid, ChromiumIIChloride, ChromiumIIIFluorideTetrahydrate, LithiumChromate, ChromiumIIAcetateDimerMonohydrate, ChromiumIISelenide, ChromiumIIOxalate, LithiumChromateHydrate, ChromiumIIIOxide, AmmoniumChromate, ChromylChloride, CalciumChromate, ChromiumIIIChloride, SodiumChromateTetrahydrate, MagnesiumChromateHydrate, SodiumChromate, ChromiumIIIPhosphateHydrate, ChromiumIIISulfateHydrate, ChromiumIIIPerchlorateHexahydrate, PotassiumChlorochromate, NickelChromiumOxide, ChromiumIIIChlorideHydrate, CopperChromate, ChromiumCarbide, ZincChromate, BisCyclopentadienylChromiumII, PotassiumChromate, PyridiniumFluorochromate, ChromiumIIISulfide, RubidiumChromate, StrontiumChromate, BenzeneChromium0Tricarbonyl, BisBenzeneChromium0, PyridiniumChlorochromate, DichromicAcid, Chromium0Hexacarbonyl, TricarbonylCycloheptatrieneChromium0, TolueneTricarbonylchromium0, LithiumDichromate, BisEthylcyclopentadienylChromiumII, ChromiumNitrate, EthylbenzeneTricarbonylchromium0, TricarbonylNMethylanilineChromium0, LithiumDichromateHydrate, AmmoniumDichromate, Tetramethylammonium1HydroxyethylidenePentacarbonylchromium, TricarbonylMesityleneChromium0, BariumChromate, TrioxobisPyridineChromium, TrisAcetonitrileTricarbonylchromium0, TricarbonylNaphthaleneChromium0, SodiumBichromate, ChromiumIIIChlorideHexahydrate, Tricarbonyl1,2,3,4TetrahydronaphthaleneChromium0, ZincDichromate, ChromePotashAlum, EthylBenzoateTricarbonylchromium0, ChromiumTribromide, 2,2BipyridiniumChlorochromate, PotassiumDichromate, BisTetramethylcyclopentadienylChromiumII, SodiumDichromateDihydrate, ChromiumIIIBromideHexahydrate, CopperChromite, TropyliumchromiumTricarbonylTetrafluoroborate, MercuryIIChromate, BisPentamethylcyclopentadienylChromiumII, LeadIIChromate, PotassiumHexacyanochromateIII, SilverIChromate, ReineckeSalt, CesiumDichromate, ChromiumIIIAcetylacetonate, ImidazoliumDichromate, ChromiumIIIChlorideTetrahydrofuranComplex, PyridiniumDichromate, TetrabutylammoniumChlorochromate, CesiumChromate, BariumDichromateDihydrate, ChromiumSulfate, ChromiumIIINitrateNonahydrate, ChromiumPicolinate, ZincPotassiumChromate, ChromicChromate, 4CarboxypyridiniumDichromate, QuinoliniumDichromate, DicarbonylPentamethylcyclopentadienylChromiumVDimer, ChromiumIIITelluride, PotassiumChromiumIIIOxalateTrihydrate, DichlorochromiumTetradecanoicAcidHydrate, ChromeAlum, ChromiumIIITrifluoroacetylacetonate, ThalliumChromate, TrisBenzoylacetonatoChromium, LeadChromateOxide, DichlorochromiumOctadecanoicAcidHydrate, C12RichBenzenesulfonicAcid2,3Or3,4DimethylMonoC1014BranchedAlkylDerivs, FluorochromiumPhthalocyanine, ChromiumIIITris2,2,6,6Tetramethyl3,5Heptanedionate, ChromiumIIIAcetateHydroxide, R,RN,NBis3,5DiTertButylsalicylidene1,2CyclohexanediaminochromiumIIIChloride, S,SN,NBis3,5DiTertButylsalicylidene1,2CyclohexanediaminochromiumIIIChloride, BisTriphenylsilylChromate, BisTetrabutylammoniumDichromate, 1,1BisDiphenylphosphinoFerroceneTetracarbonylchromium0, BariumReineckate"_x000D_
</v>
      </c>
      <c r="BA27" t="str">
        <f>CONCATENATE("AnElement.Electron_Affinity = ",CHAR(34),TRIM(ElementData!AY27),CHAR(34),CHAR(13),CHAR(10))</f>
        <v xml:space="preserve">AnElement.Electron_Affinity = "64.3"_x000D_
</v>
      </c>
      <c r="BB27" t="str">
        <f>CONCATENATE("AnElement.Electronegativity = ",CHAR(34),TRIM(ElementData!AZ27),CHAR(34),CHAR(13),CHAR(10))</f>
        <v xml:space="preserve">AnElement.Electronegativity = "1.66"_x000D_
</v>
      </c>
      <c r="BC27" t="str">
        <f>CONCATENATE("AnElement.Gas_Atomic_Multiplicities = ",CHAR(34),TRIM(ElementData!BA27),CHAR(34),CHAR(13),CHAR(10))</f>
        <v xml:space="preserve">AnElement.Gas_Atomic_Multiplicities = ""_x000D_
</v>
      </c>
      <c r="BD27" t="str">
        <f>CONCATENATE("AnElement.Valence = ",CHAR(34),TRIM(ElementData!BB27),CHAR(34),CHAR(13),CHAR(10))</f>
        <v xml:space="preserve">AnElement.Valence = "6"_x000D_
</v>
      </c>
      <c r="BE27" t="str">
        <f>CONCATENATE("AnElement.Crystal_Structure = ",CHAR(34),TRIM(ElementData!BC27),CHAR(34),CHAR(13),CHAR(10))</f>
        <v xml:space="preserve">AnElement.Crystal_Structure = "BodyCenteredCubic"_x000D_
</v>
      </c>
      <c r="BF27" t="str">
        <f>CONCATENATE("AnElement.Lattice_Angles = ",CHAR(34),TRIM(ElementData!BD27),CHAR(34),CHAR(13),CHAR(10))</f>
        <v xml:space="preserve">AnElement.Lattice_Angles = "{Pi/2, Pi/2, Pi/2}"_x000D_
</v>
      </c>
      <c r="BG27" t="str">
        <f>CONCATENATE("AnElement.Lattice_Constants = ",CHAR(34),TRIM(ElementData!BE27),CHAR(34),CHAR(13),CHAR(10))</f>
        <v xml:space="preserve">AnElement.Lattice_Constants = "{291.`3., 291.`3., 291.`3.}"_x000D_
</v>
      </c>
      <c r="BH27" t="str">
        <f>CONCATENATE("AnElement.Space_Group_Number = ",CHAR(34),TRIM(ElementData!BF27),CHAR(34),CHAR(13),CHAR(10))</f>
        <v xml:space="preserve">AnElement.Space_Group_Number = "229"_x000D_
</v>
      </c>
      <c r="BI27" t="str">
        <f>CONCATENATE("AnElement.Space_Group_Name = ",CHAR(34),TRIM(ElementData!BG27),CHAR(34),CHAR(13),CHAR(10))</f>
        <v xml:space="preserve">AnElement.Space_Group_Name = "Row[{"Im", OverBar[3], "m"}]"_x000D_
</v>
      </c>
      <c r="BJ27" t="str">
        <f>CONCATENATE("AnElement.Atomic_Radius = ",CHAR(34),TRIM(ElementData!BH27),CHAR(34),CHAR(13),CHAR(10))</f>
        <v xml:space="preserve">AnElement.Atomic_Radius = "166"_x000D_
</v>
      </c>
      <c r="BK27" t="str">
        <f>CONCATENATE("AnElement.Covalent_Radius = ",CHAR(34),TRIM(ElementData!BI27),CHAR(34),CHAR(13),CHAR(10))</f>
        <v xml:space="preserve">AnElement.Covalent_Radius = "139"_x000D_
</v>
      </c>
      <c r="BL27" t="str">
        <f>CONCATENATE("AnElement.Electron_Configuration= ",CHAR(34),TRIM(ElementData!BJ27),CHAR(34),CHAR(13),CHAR(10))</f>
        <v xml:space="preserve">AnElement.Electron_Configuration= "{{2}, {2, 6}, {2, 6, 5}, {1}}"_x000D_
</v>
      </c>
      <c r="BM27" t="str">
        <f>CONCATENATE("AnElement.Electron_Configuration_String = ",CHAR(34),TRIM(ElementData!BK27),CHAR(34),CHAR(13),CHAR(10))</f>
        <v xml:space="preserve">AnElement.Electron_Configuration_String = "Row[{"[Ar]", 4, Superscript["s", 1], 3, Superscript["d", 5]}]"_x000D_
</v>
      </c>
      <c r="BN27" t="str">
        <f>CONCATENATE("AnElement.Electron_Shell_Configuration = ",CHAR(34),TRIM(ElementData!BL27),CHAR(34),CHAR(13),CHAR(10))</f>
        <v xml:space="preserve">AnElement.Electron_Shell_Configuration = "{2, 8, 13, 1}"_x000D_
</v>
      </c>
      <c r="BO27" t="str">
        <f>CONCATENATE("AnElement.Ionization_Energies = ",CHAR(34),TRIM(ElementData!BM27),CHAR(34),CHAR(13),CHAR(10))</f>
        <v xml:space="preserve">AnElement.Ionization_Energies = "{652.9`4., 1590.6`5., 2987.`4., 4743.`4., 6702.`4., 8744.9`5., 15455.`5., 17820.`5., 20190.`5., 23580.`5., 26130.`5., 28750.`5., 34230.`5., 37066.`5., 97510.`5., 105800.`4., 114300.`4., 125300.`4., 134700.`4., 144300.`4., 157700.`4.}"_x000D_
</v>
      </c>
      <c r="BP27" t="str">
        <f>CONCATENATE("AnElement.Quantum_Numbers = ",CHAR(34),TRIM(ElementData!BN27),CHAR(34),CHAR(13),CHAR(10))</f>
        <v xml:space="preserve">AnElement.Quantum_Numbers = "Row[{Superscript["", 7], Subscript["S", InputForm[3]]}]"_x000D_
</v>
      </c>
      <c r="BQ27" t="str">
        <f>CONCATENATE("AnElement.Van_Der_Waals_Radius = ",CHAR(34),TRIM(ElementData!BO27),CHAR(34),CHAR(13),CHAR(10))</f>
        <v xml:space="preserve">AnElement.Van_Der_Waals_Radius = ""_x000D_
</v>
      </c>
      <c r="BR27" t="str">
        <f>CONCATENATE("AnElement.Decay_Mode = ",CHAR(34),TRIM(ElementData!BP27),CHAR(34),CHAR(13),CHAR(10))</f>
        <v xml:space="preserve">AnElement.Decay_Mode = ""_x000D_
</v>
      </c>
      <c r="BS27" t="str">
        <f>CONCATENATE("AnElement.HalfLife = ",CHAR(34),TRIM(ElementData!BQ27),CHAR(34),CHAR(13),CHAR(10))</f>
        <v xml:space="preserve">AnElement.HalfLife = "Infinity"_x000D_
</v>
      </c>
      <c r="BT27" t="str">
        <f>CONCATENATE("AnElement.Isotope_Abundances = ",CHAR(34),TRIM(ElementData!BR27),CHAR(34),CHAR(13),CHAR(10))</f>
        <v xml:space="preserve">AnElement.Isotope_Abundances = "{{50, 0.04345`4.}, {52, 0.83789`5.}, {53, 0.09501`4.}, {54, 0.02365`4.}}"_x000D_
</v>
      </c>
      <c r="BU27" t="str">
        <f>CONCATENATE("AnElement.Known_Isotopes = ",CHAR(34),TRIM(ElementData!BS27),CHAR(34),CHAR(13),CHAR(10))</f>
        <v xml:space="preserve">AnElement.Known_Isotopes = "{42, 43, 44, 45, 46, 47, 48, 49, 50, 51, 52, 53, 54, 55, 56, 57, 58, 59, 60, 61, 62, 63, 64, 65, 66, 67}"_x000D_
</v>
      </c>
      <c r="BV27" t="str">
        <f>CONCATENATE("AnElement.Lifetime = ",CHAR(34),TRIM(ElementData!BT27),CHAR(34),CHAR(13),CHAR(10))</f>
        <v xml:space="preserve">AnElement.Lifetime = "Infinity"_x000D_
</v>
      </c>
      <c r="BW27" t="str">
        <f>CONCATENATE("AnElement.Neutron_Cross_Section = ",CHAR(34),TRIM(ElementData!BU27),CHAR(34),CHAR(13),CHAR(10))</f>
        <v xml:space="preserve">AnElement.Neutron_Cross_Section = "3.1"_x000D_
</v>
      </c>
      <c r="BX27" t="str">
        <f>CONCATENATE("AnElement.Neutron_Mass_Absorption = ",CHAR(34),TRIM(ElementData!BV27),CHAR(34),CHAR(13),CHAR(10))</f>
        <v xml:space="preserve">AnElement.Neutron_Mass_Absorption = "0.0021"_x000D_
</v>
      </c>
      <c r="BY27" t="str">
        <f>CONCATENATE("AnElement.Radioactive = ",CHAR(34),TRIM(ElementData!BW27),CHAR(34),CHAR(13),CHAR(10))</f>
        <v xml:space="preserve">AnElement.Radioactive = "FALSE"_x000D_
</v>
      </c>
      <c r="BZ27" t="str">
        <f>CONCATENATE("AnElement.Stable_Isotopes = ",CHAR(34),TRIM(ElementData!BX27),CHAR(34),CHAR(13),CHAR(10))</f>
        <v xml:space="preserve">AnElement.Stable_Isotopes = "{50, 52, 53, 54}"_x000D_
</v>
      </c>
      <c r="CA27" t="str">
        <f>CONCATENATE("AnElement.Crust_Abundance = ",CHAR(34),TRIM(ElementData!BY27),CHAR(34),CHAR(13),CHAR(10))</f>
        <v xml:space="preserve">AnElement.Crust_Abundance = "0.00014"_x000D_
</v>
      </c>
      <c r="CB27" t="str">
        <f>CONCATENATE("AnElement.Human_Abundance = ",CHAR(34),TRIM(ElementData!BZ27),CHAR(34),CHAR(13),CHAR(10))</f>
        <v xml:space="preserve">AnElement.Human_Abundance = "0.00000003"_x000D_
</v>
      </c>
      <c r="CC27" t="str">
        <f>CONCATENATE("AnElement.Meteorite_Abundance = ",CHAR(34),TRIM(ElementData!CA27),CHAR(34),CHAR(13),CHAR(10))</f>
        <v xml:space="preserve">AnElement.Meteorite_Abundance = "0.003"_x000D_
</v>
      </c>
      <c r="CD27" t="str">
        <f>CONCATENATE("AnElement.Ocean_Abundance = ",CHAR(34),TRIM(ElementData!CB27),CHAR(34),CHAR(13),CHAR(10))</f>
        <v xml:space="preserve">AnElement.Ocean_Abundance = "0.0000000006"_x000D_
</v>
      </c>
      <c r="CE27" t="str">
        <f>CONCATENATE("AnElement.Solar_Abundance = ",CHAR(34),TRIM(ElementData!CC27),CHAR(34),CHAR(13),CHAR(10))</f>
        <v xml:space="preserve">AnElement.Solar_Abundance = "0.00002"_x000D_
</v>
      </c>
      <c r="CF27" t="str">
        <f>CONCATENATE("AnElement.Universe_Abundance = ",CHAR(34),TRIM(ElementData!CD27),CHAR(34),CHAR(13),CHAR(10))</f>
        <v xml:space="preserve">AnElement.Universe_Abundance = "0.000015"_x000D_
</v>
      </c>
      <c r="CG27" t="str">
        <f>CONCATENATE("AnElement.Radius_Empirical = ",CHAR(34),TRIM(ElementData!CE27),CHAR(34),CHAR(13),CHAR(10))</f>
        <v xml:space="preserve">AnElement.Radius_Empirical = "140"_x000D_
</v>
      </c>
      <c r="CH27" t="str">
        <f>CONCATENATE("AnElement.Radius_Calculated = ",CHAR(34),TRIM(ElementData!CF27),CHAR(34),CHAR(13),CHAR(10))</f>
        <v xml:space="preserve">AnElement.Radius_Calculated = "166"_x000D_
</v>
      </c>
      <c r="CI27" t="str">
        <f>CONCATENATE("AnElement.Radius_Van_Der_Waals = ",CHAR(34),TRIM(ElementData!CG27),CHAR(34),CHAR(13),CHAR(10))</f>
        <v xml:space="preserve">AnElement.Radius_Van_Der_Waals = ""_x000D_
</v>
      </c>
      <c r="CJ27" t="str">
        <f>CONCATENATE("AnElement.Radius_Covalent_Single_Bond = ",CHAR(34),TRIM(ElementData!CH27),CHAR(34),CHAR(13),CHAR(10))</f>
        <v xml:space="preserve">AnElement.Radius_Covalent_Single_Bond = "127"_x000D_
</v>
      </c>
      <c r="CK27" t="str">
        <f>CONCATENATE("AnElement.Radius_Covalent_Triple_Bond = ",CHAR(34),TRIM(ElementData!CI27),CHAR(34),CHAR(13),CHAR(10))</f>
        <v xml:space="preserve">AnElement.Radius_Covalent_Triple_Bond = "103"_x000D_
</v>
      </c>
      <c r="CL27" t="str">
        <f>CONCATENATE("AnElement.Radius_Metallic = ",CHAR(34),TRIM(ElementData!CJ27),CHAR(34),CHAR(13),CHAR(10))</f>
        <v xml:space="preserve">AnElement.Radius_Metallic = "128"_x000D_
</v>
      </c>
      <c r="CM27" t="str">
        <f t="shared" si="1"/>
        <v xml:space="preserve">List.add(AnElement)_x000D_
</v>
      </c>
    </row>
    <row r="28" spans="1:91" x14ac:dyDescent="0.25">
      <c r="A28" t="str">
        <f>CONCATENATE("Case ",ElementData!A28 - 1,CHAR(13),CHAR(10))</f>
        <v xml:space="preserve">Case 24_x000D_
</v>
      </c>
      <c r="B28" t="str">
        <f t="shared" si="0"/>
        <v xml:space="preserve">AnElement  =  new Element_x000D_
</v>
      </c>
      <c r="C28" t="str">
        <f>CONCATENATE("AnElement.Atomic_Number = ",ElementData!A28,CHAR(13),CHAR(10))</f>
        <v xml:space="preserve">AnElement.Atomic_Number = 25_x000D_
</v>
      </c>
      <c r="D28" t="str">
        <f>CONCATENATE("AnElement.Name = ",CHAR(34),TRIM(ElementData!B28),CHAR(34),CHAR(13),CHAR(10))</f>
        <v xml:space="preserve">AnElement.Name = "Manganese"_x000D_
</v>
      </c>
      <c r="E28" t="str">
        <f>CONCATENATE("AnElement.Symbol = ",CHAR(34),TRIM(ElementData!C28),CHAR(34),CHAR(13),CHAR(10))</f>
        <v xml:space="preserve">AnElement.Symbol = "Mn"_x000D_
</v>
      </c>
      <c r="F28" t="str">
        <f>CONCATENATE("AnElement.Allotrope_Names = ",CHAR(34),TRIM(ElementData!D28),CHAR(34),CHAR(13),CHAR(10))</f>
        <v xml:space="preserve">AnElement.Allotrope_Names = ""_x000D_
</v>
      </c>
      <c r="G28" t="str">
        <f>CONCATENATE("AnElement.Alternate_Names = ",CHAR(34),TRIM(ElementData!E28),CHAR(34),CHAR(13),CHAR(10))</f>
        <v xml:space="preserve">AnElement.Alternate_Names = ""_x000D_
</v>
      </c>
      <c r="H28" t="str">
        <f>CONCATENATE("AnElement.CAS_Number = ",CHAR(34),TRIM(ElementData!F28),CHAR(34),CHAR(13),CHAR(10))</f>
        <v xml:space="preserve">AnElement.CAS_Number = "CAS7439-96-5"_x000D_
</v>
      </c>
      <c r="I28" t="str">
        <f>CONCATENATE("AnElement.Icon_Color = ",CHAR(34),TRIM(ElementData!G28),CHAR(34),CHAR(13),CHAR(10))</f>
        <v xml:space="preserve">AnElement.Icon_Color = "0.611765, 0.478431, 0.780392"_x000D_
</v>
      </c>
      <c r="J28" t="str">
        <f>CONCATENATE("AnElement.Block = ",CHAR(34),TRIM(ElementData!H28),CHAR(34),CHAR(13),CHAR(10))</f>
        <v xml:space="preserve">AnElement.Block = "d"_x000D_
</v>
      </c>
      <c r="K28" t="str">
        <f>CONCATENATE("AnElement.Group = ",CHAR(34),TRIM(ElementData!I28),CHAR(34),CHAR(13),CHAR(10))</f>
        <v xml:space="preserve">AnElement.Group = "7"_x000D_
</v>
      </c>
      <c r="L28" t="str">
        <f>CONCATENATE("AnElement.Period = ",CHAR(34),TRIM(ElementData!J28),CHAR(34),CHAR(13),CHAR(10))</f>
        <v xml:space="preserve">AnElement.Period = "4"_x000D_
</v>
      </c>
      <c r="M28" t="str">
        <f>CONCATENATE("AnElement.Series = ",CHAR(34),TRIM(ElementData!K28),CHAR(34),CHAR(13),CHAR(10))</f>
        <v xml:space="preserve">AnElement.Series = "TransitionMetal"_x000D_
</v>
      </c>
      <c r="N28" t="str">
        <f>CONCATENATE("AnElement.Atomic_Weight = ",CHAR(34),TRIM(ElementData!L28),CHAR(34),CHAR(13),CHAR(10))</f>
        <v xml:space="preserve">AnElement.Atomic_Weight = "54.938045"_x000D_
</v>
      </c>
      <c r="O28" t="str">
        <f>CONCATENATE("AnElement.Brinell_Hardness = ",CHAR(34),TRIM(ElementData!M28),CHAR(34),CHAR(13),CHAR(10))</f>
        <v xml:space="preserve">AnElement.Brinell_Hardness = "196"_x000D_
</v>
      </c>
      <c r="P28" t="str">
        <f>CONCATENATE("AnElement.Bulk_Modulus = ",CHAR(34),TRIM(ElementData!N28),CHAR(34),CHAR(13),CHAR(10))</f>
        <v xml:space="preserve">AnElement.Bulk_Modulus = "120"_x000D_
</v>
      </c>
      <c r="Q28" t="str">
        <f>CONCATENATE("AnElement.Density = ",CHAR(34),TRIM(ElementData!O28),CHAR(34),CHAR(13),CHAR(10))</f>
        <v xml:space="preserve">AnElement.Density = "7470"_x000D_
</v>
      </c>
      <c r="R28" t="str">
        <f>CONCATENATE("AnElement.Liquid_Density = ",CHAR(34),TRIM(ElementData!P28),CHAR(34),CHAR(13),CHAR(10))</f>
        <v xml:space="preserve">AnElement.Liquid_Density = "5950"_x000D_
</v>
      </c>
      <c r="S28" t="str">
        <f>CONCATENATE("AnElement.Mohs_Hardness = ",CHAR(34),TRIM(ElementData!Q28),CHAR(34),CHAR(13),CHAR(10))</f>
        <v xml:space="preserve">AnElement.Mohs_Hardness = "6"_x000D_
</v>
      </c>
      <c r="T28" t="str">
        <f>CONCATENATE("AnElement.Molar_Volume = ",CHAR(34),TRIM(ElementData!R28),CHAR(34),CHAR(13),CHAR(10))</f>
        <v xml:space="preserve">AnElement.Molar_Volume = "7.3544906291834E-06"_x000D_
</v>
      </c>
      <c r="U28" t="str">
        <f>CONCATENATE("AnElement.Poission_Ratio = ",CHAR(34),TRIM(ElementData!S28),CHAR(34),CHAR(13),CHAR(10))</f>
        <v xml:space="preserve">AnElement.Poission_Ratio = ""_x000D_
</v>
      </c>
      <c r="V28" t="str">
        <f>CONCATENATE("AnElement.Shear_Modulus = ",CHAR(34),TRIM(ElementData!T28),CHAR(34),CHAR(13),CHAR(10))</f>
        <v xml:space="preserve">AnElement.Shear_Modulus = ""_x000D_
</v>
      </c>
      <c r="W28" t="str">
        <f>CONCATENATE("AnElement.Sound_Speed = ",CHAR(34),TRIM(ElementData!U28),CHAR(34),CHAR(13),CHAR(10))</f>
        <v xml:space="preserve">AnElement.Sound_Speed = "5150"_x000D_
</v>
      </c>
      <c r="X28" t="str">
        <f>CONCATENATE("AnElement.Thermal_Conductivity = ",CHAR(34),TRIM(ElementData!V28),CHAR(34),CHAR(13),CHAR(10))</f>
        <v xml:space="preserve">AnElement.Thermal_Conductivity = "7.8"_x000D_
</v>
      </c>
      <c r="Y28" t="str">
        <f>CONCATENATE("AnElement.Thermal_Expansion = ",CHAR(34),TRIM(ElementData!W28),CHAR(34),CHAR(13),CHAR(10))</f>
        <v xml:space="preserve">AnElement.Thermal_Expansion = "0.0000217"_x000D_
</v>
      </c>
      <c r="Z28" t="str">
        <f>CONCATENATE("AnElement.Vickers_Hardness = ",CHAR(34),TRIM(ElementData!X28),CHAR(34),CHAR(13),CHAR(10))</f>
        <v xml:space="preserve">AnElement.Vickers_Hardness = ""_x000D_
</v>
      </c>
      <c r="AA28" t="str">
        <f>CONCATENATE("AnElement.Young_Modulus = ",CHAR(34),TRIM(ElementData!Y28),CHAR(34),CHAR(13),CHAR(10))</f>
        <v xml:space="preserve">AnElement.Young_Modulus = "198"_x000D_
</v>
      </c>
      <c r="AB28" t="str">
        <f>CONCATENATE("AnElement.Absolute_Boiling_Point = ",CHAR(34),TRIM(ElementData!Z28),CHAR(34),CHAR(13),CHAR(10))</f>
        <v xml:space="preserve">AnElement.Absolute_Boiling_Point = "2334"_x000D_
</v>
      </c>
      <c r="AC28" t="str">
        <f>CONCATENATE("AnElement.Absolute_Melting_Point = ",CHAR(34),TRIM(ElementData!AA28),CHAR(34),CHAR(13),CHAR(10))</f>
        <v xml:space="preserve">AnElement.Absolute_Melting_Point = "1519"_x000D_
</v>
      </c>
      <c r="AD28" t="str">
        <f>CONCATENATE("AnElement.Adiabatic_Index = ",CHAR(34),TRIM(ElementData!AB28),CHAR(34),CHAR(13),CHAR(10))</f>
        <v xml:space="preserve">AnElement.Adiabatic_Index = ""_x000D_
</v>
      </c>
      <c r="AE28" t="str">
        <f>CONCATENATE("AnElement.Boiling_Point = ",CHAR(34),TRIM(ElementData!AC28),CHAR(34),CHAR(13),CHAR(10))</f>
        <v xml:space="preserve">AnElement.Boiling_Point = "2061"_x000D_
</v>
      </c>
      <c r="AF28" t="str">
        <f>CONCATENATE("AnElement.Critical_Pressure = ",CHAR(34),TRIM(ElementData!AD28),CHAR(34),CHAR(13),CHAR(10))</f>
        <v xml:space="preserve">AnElement.Critical_Pressure = ""_x000D_
</v>
      </c>
      <c r="AG28" t="str">
        <f>CONCATENATE("AnElement.Critical_Temperature = ",CHAR(34),TRIM(ElementData!AE28),CHAR(34),CHAR(13),CHAR(10))</f>
        <v xml:space="preserve">AnElement.Critical_Temperature = ""_x000D_
</v>
      </c>
      <c r="AH28" t="str">
        <f>CONCATENATE("AnElement.Curie_Point = ",CHAR(34),TRIM(ElementData!AF28),CHAR(34),CHAR(13),CHAR(10))</f>
        <v xml:space="preserve">AnElement.Curie_Point = ""_x000D_
</v>
      </c>
      <c r="AI28" t="str">
        <f>CONCATENATE("AnElement.Fusion_Heat = ",CHAR(34),TRIM(ElementData!AG28),CHAR(34),CHAR(13),CHAR(10))</f>
        <v xml:space="preserve">AnElement.Fusion_Heat = "13.2"_x000D_
</v>
      </c>
      <c r="AJ28" t="str">
        <f>CONCATENATE("AnElement.Melting_Point = ",CHAR(34),TRIM(ElementData!AH28),CHAR(34),CHAR(13),CHAR(10))</f>
        <v xml:space="preserve">AnElement.Melting_Point = "1246"_x000D_
</v>
      </c>
      <c r="AK28" t="str">
        <f>CONCATENATE("AnElement.Neel_Point = ",CHAR(34),TRIM(ElementData!AI28),CHAR(34),CHAR(13),CHAR(10))</f>
        <v xml:space="preserve">AnElement.Neel_Point = "100"_x000D_
</v>
      </c>
      <c r="AL28" t="str">
        <f>CONCATENATE("AnElement.Phase = ",CHAR(34),TRIM(ElementData!AJ28),CHAR(34),CHAR(13),CHAR(10))</f>
        <v xml:space="preserve">AnElement.Phase = "Solid"_x000D_
</v>
      </c>
      <c r="AM28" t="str">
        <f>CONCATENATE("AnElement.Specific_Heat = ",CHAR(34),TRIM(ElementData!AL28),CHAR(34),CHAR(13),CHAR(10))</f>
        <v xml:space="preserve">AnElement.Specific_Heat = ""_x000D_
</v>
      </c>
      <c r="AN28" t="str">
        <f>CONCATENATE("AnElement.Superconducting_Point = ",CHAR(34),TRIM(ElementData!AL28),CHAR(34),CHAR(13),CHAR(10))</f>
        <v xml:space="preserve">AnElement.Superconducting_Point = ""_x000D_
</v>
      </c>
      <c r="AO28" t="str">
        <f>CONCATENATE("AnElement.Vaporization_Heat = ",CHAR(34),TRIM(ElementData!AM28),CHAR(34),CHAR(13),CHAR(10))</f>
        <v xml:space="preserve">AnElement.Vaporization_Heat = "220"_x000D_
</v>
      </c>
      <c r="AP28" t="str">
        <f>CONCATENATE("AnElement.Color = ",CHAR(34),TRIM(ElementData!AN28),CHAR(34),CHAR(13),CHAR(10))</f>
        <v xml:space="preserve">AnElement.Color = "Silver"_x000D_
</v>
      </c>
      <c r="AQ28" t="str">
        <f>CONCATENATE("AnElement.Electrical_Conductivity = ",CHAR(34),TRIM(ElementData!AO28),CHAR(34),CHAR(13),CHAR(10))</f>
        <v xml:space="preserve">AnElement.Electrical_Conductivity = "620000"_x000D_
</v>
      </c>
      <c r="AR28" t="str">
        <f>CONCATENATE("AnElement.Electrical_Type = ",CHAR(34),TRIM(ElementData!AP28),CHAR(34),CHAR(13),CHAR(10))</f>
        <v xml:space="preserve">AnElement.Electrical_Type = "Conductor"_x000D_
</v>
      </c>
      <c r="AS28" t="str">
        <f>CONCATENATE("AnElement.Magnetic_Type = ",CHAR(34),TRIM(ElementData!AQ28),CHAR(34),CHAR(13),CHAR(10))</f>
        <v xml:space="preserve">AnElement.Magnetic_Type = "Paramagnetic"_x000D_
</v>
      </c>
      <c r="AT28" t="str">
        <f>CONCATENATE("AnElement.Mass_Magnetic_Susceptibility = ",CHAR(34),TRIM(ElementData!AR28),CHAR(34),CHAR(13),CHAR(10))</f>
        <v xml:space="preserve">AnElement.Mass_Magnetic_Susceptibility = "0.000000121"_x000D_
</v>
      </c>
      <c r="AU28" t="str">
        <f>CONCATENATE("AnElement.Molar_Magnetic_Susceptibility = ",CHAR(34),TRIM(ElementData!AS28),CHAR(34),CHAR(13),CHAR(10))</f>
        <v xml:space="preserve">AnElement.Molar_Magnetic_Susceptibility = "0.0000000066475"_x000D_
</v>
      </c>
      <c r="AV28" t="str">
        <f>CONCATENATE("AnElement.Refractive_Index = ",CHAR(34),TRIM(ElementData!AT28),CHAR(34),CHAR(13),CHAR(10))</f>
        <v xml:space="preserve">AnElement.Refractive_Index = ""_x000D_
</v>
      </c>
      <c r="AW28" t="str">
        <f>CONCATENATE("AnElement.Resistivity = ",CHAR(34),TRIM(ElementData!AU28),CHAR(34),CHAR(13),CHAR(10))</f>
        <v xml:space="preserve">AnElement.Resistivity = "0.0000016"_x000D_
</v>
      </c>
      <c r="AX28" t="str">
        <f>CONCATENATE("AnElement.Volume_Magnetic_Susceptibility = ",CHAR(34),TRIM(ElementData!AV28),CHAR(34),CHAR(13),CHAR(10))</f>
        <v xml:space="preserve">AnElement.Volume_Magnetic_Susceptibility = "0.00090387"_x000D_
</v>
      </c>
      <c r="AY28" t="str">
        <f>CONCATENATE("AnElement.Allotropic_Multiplicities = ",CHAR(34),TRIM(ElementData!AW28),CHAR(34),CHAR(13),CHAR(10))</f>
        <v xml:space="preserve">AnElement.Allotropic_Multiplicities = ""_x000D_
</v>
      </c>
      <c r="AZ28" t="str">
        <f>CONCATENATE("AnElement.Common_Compound_Names = ",CHAR(34),TRIM(ElementData!AX28),CHAR(34),CHAR(13),CHAR(10))</f>
        <v xml:space="preserve">AnElement.Common_Compound_Names = "ManganeseIIOxide, ManganeseIVOxide, ManganeseIISulfide, ManganeseHydroxide, ManganeseIIFluoride, ManganeseIIIFluoride, ManganeseIICarbonate, ManganeseIIAcetate, ManganeseIIChloride, AmmoniumPermanganate, SodiumPermanganate, ManganeseOxalate, ManganeseIIChlorideHydrate, ManganeseIITitaniumOxide, ManganeseIISulfate, ManganeseIIIOxide, PotassiumPermanganate, SodiumPermanganateMonohydrate, ManganeseIIFormateHydrate, ManganeseIISulfateMonohydrate, ManganeseIISulfateHydrate, ManganeseIIPerchlorateHydrate, ManganeseIINitrate, LithiumManganeseIII,IVOxide, ManganeseIITelluride, ManganeseIINitrateHydrate, PotassiumManganate, ManganeseIIChlorideTetrahydrate, CyclopentadienylmanganeseITricarbonyl, ManganeseIIBromide, ManganeseIIMolybdate, MethylcyclopentadienylManganeseITricarbonyl, SilverIPermanganate, ManganeseIVPyrophosphate, ManganeseIodate, ManganeseII,IIIOxide, EthylcyclopentadienylmanganeseITricarbonyl, ManganeseIIBromideTetrahydrate, BisEthylcyclopentadienylManganeseII, AcetylcyclopentadienylmanganeseITricarbonyl, ManganeseIIAcetateTetrahydrate, ManganeseIINitrateTetrahydrate, CesiumPermanganate, ManganeseIIAcetylacetonate, BariumManganate, HydroxyisopropylcyclopentadienylmanganeseITricarbonyl, StabilizedManeb, ManganeseIIIAcetateDihydrate, BromopentacarbonylmanganeseI, CalciumPermanganate, MagnesiumPermanganateHydrate, BisTetramethylcyclopentadienylManganeseII, ManganeseIIIodide, ManganeseIIPyrovanadate, BisPentamethylcyclopentadienylManganeseII, PotassiumHexacyanomanganateIII, ManganeseIIIAcetylacetonate, ManganeseIIPerchlorateHexahydrate, BariumPermanganate, Manganese0Carbonyl, ManganeseIICyclohexanebutyrate, ManganeseGluconate, TetraethylammoniumTetrachloromanganateII, ManganeseIIHexafluoroacetylacetonateTrihydrate, ManganeseIIPhthalocyanine, ManganeseIIIPhthalocyanineChloride, 2,3,7,8,12,13,17,18Octaethyl21H,23HPorphineManganeseIIIChloride, R,RMinusN,NBis3,5DiTertButylsalicylidene1,2CyclohexanediaminomanganeseIIIChloride, 5,10,15,20Tetraphenyl21H,23HPorphineManganeseIIIChloride"_x000D_
</v>
      </c>
      <c r="BA28" t="str">
        <f>CONCATENATE("AnElement.Electron_Affinity = ",CHAR(34),TRIM(ElementData!AY28),CHAR(34),CHAR(13),CHAR(10))</f>
        <v xml:space="preserve">AnElement.Electron_Affinity = "0"_x000D_
</v>
      </c>
      <c r="BB28" t="str">
        <f>CONCATENATE("AnElement.Electronegativity = ",CHAR(34),TRIM(ElementData!AZ28),CHAR(34),CHAR(13),CHAR(10))</f>
        <v xml:space="preserve">AnElement.Electronegativity = "1.55"_x000D_
</v>
      </c>
      <c r="BC28" t="str">
        <f>CONCATENATE("AnElement.Gas_Atomic_Multiplicities = ",CHAR(34),TRIM(ElementData!BA28),CHAR(34),CHAR(13),CHAR(10))</f>
        <v xml:space="preserve">AnElement.Gas_Atomic_Multiplicities = ""_x000D_
</v>
      </c>
      <c r="BD28" t="str">
        <f>CONCATENATE("AnElement.Valence = ",CHAR(34),TRIM(ElementData!BB28),CHAR(34),CHAR(13),CHAR(10))</f>
        <v xml:space="preserve">AnElement.Valence = "4"_x000D_
</v>
      </c>
      <c r="BE28" t="str">
        <f>CONCATENATE("AnElement.Crystal_Structure = ",CHAR(34),TRIM(ElementData!BC28),CHAR(34),CHAR(13),CHAR(10))</f>
        <v xml:space="preserve">AnElement.Crystal_Structure = "BodyCenteredCubic"_x000D_
</v>
      </c>
      <c r="BF28" t="str">
        <f>CONCATENATE("AnElement.Lattice_Angles = ",CHAR(34),TRIM(ElementData!BD28),CHAR(34),CHAR(13),CHAR(10))</f>
        <v xml:space="preserve">AnElement.Lattice_Angles = "{Pi/2, Pi/2, Pi/2}"_x000D_
</v>
      </c>
      <c r="BG28" t="str">
        <f>CONCATENATE("AnElement.Lattice_Constants = ",CHAR(34),TRIM(ElementData!BE28),CHAR(34),CHAR(13),CHAR(10))</f>
        <v xml:space="preserve">AnElement.Lattice_Constants = "{891.25`5., 891.25`5., 891.25`5.}"_x000D_
</v>
      </c>
      <c r="BH28" t="str">
        <f>CONCATENATE("AnElement.Space_Group_Number = ",CHAR(34),TRIM(ElementData!BF28),CHAR(34),CHAR(13),CHAR(10))</f>
        <v xml:space="preserve">AnElement.Space_Group_Number = "217"_x000D_
</v>
      </c>
      <c r="BI28" t="str">
        <f>CONCATENATE("AnElement.Space_Group_Name = ",CHAR(34),TRIM(ElementData!BG28),CHAR(34),CHAR(13),CHAR(10))</f>
        <v xml:space="preserve">AnElement.Space_Group_Name = "Row[{"I", OverBar[4], "3m"}]"_x000D_
</v>
      </c>
      <c r="BJ28" t="str">
        <f>CONCATENATE("AnElement.Atomic_Radius = ",CHAR(34),TRIM(ElementData!BH28),CHAR(34),CHAR(13),CHAR(10))</f>
        <v xml:space="preserve">AnElement.Atomic_Radius = "161"_x000D_
</v>
      </c>
      <c r="BK28" t="str">
        <f>CONCATENATE("AnElement.Covalent_Radius = ",CHAR(34),TRIM(ElementData!BI28),CHAR(34),CHAR(13),CHAR(10))</f>
        <v xml:space="preserve">AnElement.Covalent_Radius = "139"_x000D_
</v>
      </c>
      <c r="BL28" t="str">
        <f>CONCATENATE("AnElement.Electron_Configuration= ",CHAR(34),TRIM(ElementData!BJ28),CHAR(34),CHAR(13),CHAR(10))</f>
        <v xml:space="preserve">AnElement.Electron_Configuration= "{{2}, {2, 6}, {2, 6, 5}, {2}}"_x000D_
</v>
      </c>
      <c r="BM28" t="str">
        <f>CONCATENATE("AnElement.Electron_Configuration_String = ",CHAR(34),TRIM(ElementData!BK28),CHAR(34),CHAR(13),CHAR(10))</f>
        <v xml:space="preserve">AnElement.Electron_Configuration_String = "Row[{"[Ar]", 4, Superscript["s", 2], 3, Superscript["d", 5]}]"_x000D_
</v>
      </c>
      <c r="BN28" t="str">
        <f>CONCATENATE("AnElement.Electron_Shell_Configuration = ",CHAR(34),TRIM(ElementData!BL28),CHAR(34),CHAR(13),CHAR(10))</f>
        <v xml:space="preserve">AnElement.Electron_Shell_Configuration = "{2, 8, 13, 2}"_x000D_
</v>
      </c>
      <c r="BO28" t="str">
        <f>CONCATENATE("AnElement.Ionization_Energies = ",CHAR(34),TRIM(ElementData!BM28),CHAR(34),CHAR(13),CHAR(10))</f>
        <v xml:space="preserve">AnElement.Ionization_Energies = "{717.3`4., 1509.`5., 3248.`4., 4940.`4., 6990.`4., 9220.`4., 11500.`3., 18770.`5., 21400.`3., 23960.`5., 27590.`5., 30330.`5., 33150.`5., 38880.`5., 41987.`5., 109480.`6., 118100.`4., 127100.`4., 138600.`4., 148500.`4., 158600.`4.}"_x000D_
</v>
      </c>
      <c r="BP28" t="str">
        <f>CONCATENATE("AnElement.Quantum_Numbers = ",CHAR(34),TRIM(ElementData!BN28),CHAR(34),CHAR(13),CHAR(10))</f>
        <v xml:space="preserve">AnElement.Quantum_Numbers = "Row[{Superscript["", 6], Subscript["S", InputForm[5/2]]}]"_x000D_
</v>
      </c>
      <c r="BQ28" t="str">
        <f>CONCATENATE("AnElement.Van_Der_Waals_Radius = ",CHAR(34),TRIM(ElementData!BO28),CHAR(34),CHAR(13),CHAR(10))</f>
        <v xml:space="preserve">AnElement.Van_Der_Waals_Radius = ""_x000D_
</v>
      </c>
      <c r="BR28" t="str">
        <f>CONCATENATE("AnElement.Decay_Mode = ",CHAR(34),TRIM(ElementData!BP28),CHAR(34),CHAR(13),CHAR(10))</f>
        <v xml:space="preserve">AnElement.Decay_Mode = ""_x000D_
</v>
      </c>
      <c r="BS28" t="str">
        <f>CONCATENATE("AnElement.HalfLife = ",CHAR(34),TRIM(ElementData!BQ28),CHAR(34),CHAR(13),CHAR(10))</f>
        <v xml:space="preserve">AnElement.HalfLife = "Infinity"_x000D_
</v>
      </c>
      <c r="BT28" t="str">
        <f>CONCATENATE("AnElement.Isotope_Abundances = ",CHAR(34),TRIM(ElementData!BR28),CHAR(34),CHAR(13),CHAR(10))</f>
        <v xml:space="preserve">AnElement.Isotope_Abundances = "{{55, 1.`3.}}"_x000D_
</v>
      </c>
      <c r="BU28" t="str">
        <f>CONCATENATE("AnElement.Known_Isotopes = ",CHAR(34),TRIM(ElementData!BS28),CHAR(34),CHAR(13),CHAR(10))</f>
        <v xml:space="preserve">AnElement.Known_Isotopes = "{44, 45, 46, 47, 48, 49, 50, 51, 52, 53, 54, 55, 56, 57, 58, 59, 60, 61, 62, 63, 64, 65, 66, 67, 68, 69}"_x000D_
</v>
      </c>
      <c r="BV28" t="str">
        <f>CONCATENATE("AnElement.Lifetime = ",CHAR(34),TRIM(ElementData!BT28),CHAR(34),CHAR(13),CHAR(10))</f>
        <v xml:space="preserve">AnElement.Lifetime = "Infinity"_x000D_
</v>
      </c>
      <c r="BW28" t="str">
        <f>CONCATENATE("AnElement.Neutron_Cross_Section = ",CHAR(34),TRIM(ElementData!BU28),CHAR(34),CHAR(13),CHAR(10))</f>
        <v xml:space="preserve">AnElement.Neutron_Cross_Section = "13.3"_x000D_
</v>
      </c>
      <c r="BX28" t="str">
        <f>CONCATENATE("AnElement.Neutron_Mass_Absorption = ",CHAR(34),TRIM(ElementData!BV28),CHAR(34),CHAR(13),CHAR(10))</f>
        <v xml:space="preserve">AnElement.Neutron_Mass_Absorption = "0.0083"_x000D_
</v>
      </c>
      <c r="BY28" t="str">
        <f>CONCATENATE("AnElement.Radioactive = ",CHAR(34),TRIM(ElementData!BW28),CHAR(34),CHAR(13),CHAR(10))</f>
        <v xml:space="preserve">AnElement.Radioactive = "FALSE"_x000D_
</v>
      </c>
      <c r="BZ28" t="str">
        <f>CONCATENATE("AnElement.Stable_Isotopes = ",CHAR(34),TRIM(ElementData!BX28),CHAR(34),CHAR(13),CHAR(10))</f>
        <v xml:space="preserve">AnElement.Stable_Isotopes = "{55}"_x000D_
</v>
      </c>
      <c r="CA28" t="str">
        <f>CONCATENATE("AnElement.Crust_Abundance = ",CHAR(34),TRIM(ElementData!BY28),CHAR(34),CHAR(13),CHAR(10))</f>
        <v xml:space="preserve">AnElement.Crust_Abundance = "0.0011"_x000D_
</v>
      </c>
      <c r="CB28" t="str">
        <f>CONCATENATE("AnElement.Human_Abundance = ",CHAR(34),TRIM(ElementData!BZ28),CHAR(34),CHAR(13),CHAR(10))</f>
        <v xml:space="preserve">AnElement.Human_Abundance = "0.0000002"_x000D_
</v>
      </c>
      <c r="CC28" t="str">
        <f>CONCATENATE("AnElement.Meteorite_Abundance = ",CHAR(34),TRIM(ElementData!CA28),CHAR(34),CHAR(13),CHAR(10))</f>
        <v xml:space="preserve">AnElement.Meteorite_Abundance = "0.0027"_x000D_
</v>
      </c>
      <c r="CD28" t="str">
        <f>CONCATENATE("AnElement.Ocean_Abundance = ",CHAR(34),TRIM(ElementData!CB28),CHAR(34),CHAR(13),CHAR(10))</f>
        <v xml:space="preserve">AnElement.Ocean_Abundance = "0.000000002"_x000D_
</v>
      </c>
      <c r="CE28" t="str">
        <f>CONCATENATE("AnElement.Solar_Abundance = ",CHAR(34),TRIM(ElementData!CC28),CHAR(34),CHAR(13),CHAR(10))</f>
        <v xml:space="preserve">AnElement.Solar_Abundance = "0.00001"_x000D_
</v>
      </c>
      <c r="CF28" t="str">
        <f>CONCATENATE("AnElement.Universe_Abundance = ",CHAR(34),TRIM(ElementData!CD28),CHAR(34),CHAR(13),CHAR(10))</f>
        <v xml:space="preserve">AnElement.Universe_Abundance = "0.000008"_x000D_
</v>
      </c>
      <c r="CG28" t="str">
        <f>CONCATENATE("AnElement.Radius_Empirical = ",CHAR(34),TRIM(ElementData!CE28),CHAR(34),CHAR(13),CHAR(10))</f>
        <v xml:space="preserve">AnElement.Radius_Empirical = "140"_x000D_
</v>
      </c>
      <c r="CH28" t="str">
        <f>CONCATENATE("AnElement.Radius_Calculated = ",CHAR(34),TRIM(ElementData!CF28),CHAR(34),CHAR(13),CHAR(10))</f>
        <v xml:space="preserve">AnElement.Radius_Calculated = "161"_x000D_
</v>
      </c>
      <c r="CI28" t="str">
        <f>CONCATENATE("AnElement.Radius_Van_Der_Waals = ",CHAR(34),TRIM(ElementData!CG28),CHAR(34),CHAR(13),CHAR(10))</f>
        <v xml:space="preserve">AnElement.Radius_Van_Der_Waals = ""_x000D_
</v>
      </c>
      <c r="CJ28" t="str">
        <f>CONCATENATE("AnElement.Radius_Covalent_Single_Bond = ",CHAR(34),TRIM(ElementData!CH28),CHAR(34),CHAR(13),CHAR(10))</f>
        <v xml:space="preserve">AnElement.Radius_Covalent_Single_Bond = "139"_x000D_
</v>
      </c>
      <c r="CK28" t="str">
        <f>CONCATENATE("AnElement.Radius_Covalent_Triple_Bond = ",CHAR(34),TRIM(ElementData!CI28),CHAR(34),CHAR(13),CHAR(10))</f>
        <v xml:space="preserve">AnElement.Radius_Covalent_Triple_Bond = "103"_x000D_
</v>
      </c>
      <c r="CL28" t="str">
        <f>CONCATENATE("AnElement.Radius_Metallic = ",CHAR(34),TRIM(ElementData!CJ28),CHAR(34),CHAR(13),CHAR(10))</f>
        <v xml:space="preserve">AnElement.Radius_Metallic = "127"_x000D_
</v>
      </c>
      <c r="CM28" t="str">
        <f t="shared" si="1"/>
        <v xml:space="preserve">List.add(AnElement)_x000D_
</v>
      </c>
    </row>
    <row r="29" spans="1:91" x14ac:dyDescent="0.25">
      <c r="A29" t="str">
        <f>CONCATENATE("Case ",ElementData!A29 - 1,CHAR(13),CHAR(10))</f>
        <v xml:space="preserve">Case 25_x000D_
</v>
      </c>
      <c r="B29" t="str">
        <f t="shared" si="0"/>
        <v xml:space="preserve">AnElement  =  new Element_x000D_
</v>
      </c>
      <c r="C29" t="str">
        <f>CONCATENATE("AnElement.Atomic_Number = ",ElementData!A29,CHAR(13),CHAR(10))</f>
        <v xml:space="preserve">AnElement.Atomic_Number = 26_x000D_
</v>
      </c>
      <c r="D29" t="str">
        <f>CONCATENATE("AnElement.Name = ",CHAR(34),TRIM(ElementData!B29),CHAR(34),CHAR(13),CHAR(10))</f>
        <v xml:space="preserve">AnElement.Name = "Iron"_x000D_
</v>
      </c>
      <c r="E29" t="str">
        <f>CONCATENATE("AnElement.Symbol = ",CHAR(34),TRIM(ElementData!C29),CHAR(34),CHAR(13),CHAR(10))</f>
        <v xml:space="preserve">AnElement.Symbol = "Fe"_x000D_
</v>
      </c>
      <c r="F29" t="str">
        <f>CONCATENATE("AnElement.Allotrope_Names = ",CHAR(34),TRIM(ElementData!D29),CHAR(34),CHAR(13),CHAR(10))</f>
        <v xml:space="preserve">AnElement.Allotrope_Names = ""_x000D_
</v>
      </c>
      <c r="G29" t="str">
        <f>CONCATENATE("AnElement.Alternate_Names = ",CHAR(34),TRIM(ElementData!E29),CHAR(34),CHAR(13),CHAR(10))</f>
        <v xml:space="preserve">AnElement.Alternate_Names = "ferrum"_x000D_
</v>
      </c>
      <c r="H29" t="str">
        <f>CONCATENATE("AnElement.CAS_Number = ",CHAR(34),TRIM(ElementData!F29),CHAR(34),CHAR(13),CHAR(10))</f>
        <v xml:space="preserve">AnElement.CAS_Number = "CAS7439-89-6"_x000D_
</v>
      </c>
      <c r="I29" t="str">
        <f>CONCATENATE("AnElement.Icon_Color = ",CHAR(34),TRIM(ElementData!G29),CHAR(34),CHAR(13),CHAR(10))</f>
        <v xml:space="preserve">AnElement.Icon_Color = "0.878431, 0.4, 0.2"_x000D_
</v>
      </c>
      <c r="J29" t="str">
        <f>CONCATENATE("AnElement.Block = ",CHAR(34),TRIM(ElementData!H29),CHAR(34),CHAR(13),CHAR(10))</f>
        <v xml:space="preserve">AnElement.Block = "d"_x000D_
</v>
      </c>
      <c r="K29" t="str">
        <f>CONCATENATE("AnElement.Group = ",CHAR(34),TRIM(ElementData!I29),CHAR(34),CHAR(13),CHAR(10))</f>
        <v xml:space="preserve">AnElement.Group = "8"_x000D_
</v>
      </c>
      <c r="L29" t="str">
        <f>CONCATENATE("AnElement.Period = ",CHAR(34),TRIM(ElementData!J29),CHAR(34),CHAR(13),CHAR(10))</f>
        <v xml:space="preserve">AnElement.Period = "4"_x000D_
</v>
      </c>
      <c r="M29" t="str">
        <f>CONCATENATE("AnElement.Series = ",CHAR(34),TRIM(ElementData!K29),CHAR(34),CHAR(13),CHAR(10))</f>
        <v xml:space="preserve">AnElement.Series = "TransitionMetal"_x000D_
</v>
      </c>
      <c r="N29" t="str">
        <f>CONCATENATE("AnElement.Atomic_Weight = ",CHAR(34),TRIM(ElementData!L29),CHAR(34),CHAR(13),CHAR(10))</f>
        <v xml:space="preserve">AnElement.Atomic_Weight = "55.845"_x000D_
</v>
      </c>
      <c r="O29" t="str">
        <f>CONCATENATE("AnElement.Brinell_Hardness = ",CHAR(34),TRIM(ElementData!M29),CHAR(34),CHAR(13),CHAR(10))</f>
        <v xml:space="preserve">AnElement.Brinell_Hardness = "490"_x000D_
</v>
      </c>
      <c r="P29" t="str">
        <f>CONCATENATE("AnElement.Bulk_Modulus = ",CHAR(34),TRIM(ElementData!N29),CHAR(34),CHAR(13),CHAR(10))</f>
        <v xml:space="preserve">AnElement.Bulk_Modulus = "170"_x000D_
</v>
      </c>
      <c r="Q29" t="str">
        <f>CONCATENATE("AnElement.Density = ",CHAR(34),TRIM(ElementData!O29),CHAR(34),CHAR(13),CHAR(10))</f>
        <v xml:space="preserve">AnElement.Density = "7874"_x000D_
</v>
      </c>
      <c r="R29" t="str">
        <f>CONCATENATE("AnElement.Liquid_Density = ",CHAR(34),TRIM(ElementData!P29),CHAR(34),CHAR(13),CHAR(10))</f>
        <v xml:space="preserve">AnElement.Liquid_Density = "6980"_x000D_
</v>
      </c>
      <c r="S29" t="str">
        <f>CONCATENATE("AnElement.Mohs_Hardness = ",CHAR(34),TRIM(ElementData!Q29),CHAR(34),CHAR(13),CHAR(10))</f>
        <v xml:space="preserve">AnElement.Mohs_Hardness = "4"_x000D_
</v>
      </c>
      <c r="T29" t="str">
        <f>CONCATENATE("AnElement.Molar_Volume = ",CHAR(34),TRIM(ElementData!R29),CHAR(34),CHAR(13),CHAR(10))</f>
        <v xml:space="preserve">AnElement.Molar_Volume = "7.09232918465837E-06"_x000D_
</v>
      </c>
      <c r="U29" t="str">
        <f>CONCATENATE("AnElement.Poission_Ratio = ",CHAR(34),TRIM(ElementData!S29),CHAR(34),CHAR(13),CHAR(10))</f>
        <v xml:space="preserve">AnElement.Poission_Ratio = "0.29"_x000D_
</v>
      </c>
      <c r="V29" t="str">
        <f>CONCATENATE("AnElement.Shear_Modulus = ",CHAR(34),TRIM(ElementData!T29),CHAR(34),CHAR(13),CHAR(10))</f>
        <v xml:space="preserve">AnElement.Shear_Modulus = "82"_x000D_
</v>
      </c>
      <c r="W29" t="str">
        <f>CONCATENATE("AnElement.Sound_Speed = ",CHAR(34),TRIM(ElementData!U29),CHAR(34),CHAR(13),CHAR(10))</f>
        <v xml:space="preserve">AnElement.Sound_Speed = "4910"_x000D_
</v>
      </c>
      <c r="X29" t="str">
        <f>CONCATENATE("AnElement.Thermal_Conductivity = ",CHAR(34),TRIM(ElementData!V29),CHAR(34),CHAR(13),CHAR(10))</f>
        <v xml:space="preserve">AnElement.Thermal_Conductivity = "80"_x000D_
</v>
      </c>
      <c r="Y29" t="str">
        <f>CONCATENATE("AnElement.Thermal_Expansion = ",CHAR(34),TRIM(ElementData!W29),CHAR(34),CHAR(13),CHAR(10))</f>
        <v xml:space="preserve">AnElement.Thermal_Expansion = "0.0000118"_x000D_
</v>
      </c>
      <c r="Z29" t="str">
        <f>CONCATENATE("AnElement.Vickers_Hardness = ",CHAR(34),TRIM(ElementData!X29),CHAR(34),CHAR(13),CHAR(10))</f>
        <v xml:space="preserve">AnElement.Vickers_Hardness = "608"_x000D_
</v>
      </c>
      <c r="AA29" t="str">
        <f>CONCATENATE("AnElement.Young_Modulus = ",CHAR(34),TRIM(ElementData!Y29),CHAR(34),CHAR(13),CHAR(10))</f>
        <v xml:space="preserve">AnElement.Young_Modulus = "211"_x000D_
</v>
      </c>
      <c r="AB29" t="str">
        <f>CONCATENATE("AnElement.Absolute_Boiling_Point = ",CHAR(34),TRIM(ElementData!Z29),CHAR(34),CHAR(13),CHAR(10))</f>
        <v xml:space="preserve">AnElement.Absolute_Boiling_Point = "3134"_x000D_
</v>
      </c>
      <c r="AC29" t="str">
        <f>CONCATENATE("AnElement.Absolute_Melting_Point = ",CHAR(34),TRIM(ElementData!AA29),CHAR(34),CHAR(13),CHAR(10))</f>
        <v xml:space="preserve">AnElement.Absolute_Melting_Point = "1811"_x000D_
</v>
      </c>
      <c r="AD29" t="str">
        <f>CONCATENATE("AnElement.Adiabatic_Index = ",CHAR(34),TRIM(ElementData!AB29),CHAR(34),CHAR(13),CHAR(10))</f>
        <v xml:space="preserve">AnElement.Adiabatic_Index = ""_x000D_
</v>
      </c>
      <c r="AE29" t="str">
        <f>CONCATENATE("AnElement.Boiling_Point = ",CHAR(34),TRIM(ElementData!AC29),CHAR(34),CHAR(13),CHAR(10))</f>
        <v xml:space="preserve">AnElement.Boiling_Point = "2861"_x000D_
</v>
      </c>
      <c r="AF29" t="str">
        <f>CONCATENATE("AnElement.Critical_Pressure = ",CHAR(34),TRIM(ElementData!AD29),CHAR(34),CHAR(13),CHAR(10))</f>
        <v xml:space="preserve">AnElement.Critical_Pressure = ""_x000D_
</v>
      </c>
      <c r="AG29" t="str">
        <f>CONCATENATE("AnElement.Critical_Temperature = ",CHAR(34),TRIM(ElementData!AE29),CHAR(34),CHAR(13),CHAR(10))</f>
        <v xml:space="preserve">AnElement.Critical_Temperature = ""_x000D_
</v>
      </c>
      <c r="AH29" t="str">
        <f>CONCATENATE("AnElement.Curie_Point = ",CHAR(34),TRIM(ElementData!AF29),CHAR(34),CHAR(13),CHAR(10))</f>
        <v xml:space="preserve">AnElement.Curie_Point = "1043"_x000D_
</v>
      </c>
      <c r="AI29" t="str">
        <f>CONCATENATE("AnElement.Fusion_Heat = ",CHAR(34),TRIM(ElementData!AG29),CHAR(34),CHAR(13),CHAR(10))</f>
        <v xml:space="preserve">AnElement.Fusion_Heat = "13.8"_x000D_
</v>
      </c>
      <c r="AJ29" t="str">
        <f>CONCATENATE("AnElement.Melting_Point = ",CHAR(34),TRIM(ElementData!AH29),CHAR(34),CHAR(13),CHAR(10))</f>
        <v xml:space="preserve">AnElement.Melting_Point = "1538"_x000D_
</v>
      </c>
      <c r="AK29" t="str">
        <f>CONCATENATE("AnElement.Neel_Point = ",CHAR(34),TRIM(ElementData!AI29),CHAR(34),CHAR(13),CHAR(10))</f>
        <v xml:space="preserve">AnElement.Neel_Point = ""_x000D_
</v>
      </c>
      <c r="AL29" t="str">
        <f>CONCATENATE("AnElement.Phase = ",CHAR(34),TRIM(ElementData!AJ29),CHAR(34),CHAR(13),CHAR(10))</f>
        <v xml:space="preserve">AnElement.Phase = "Solid"_x000D_
</v>
      </c>
      <c r="AM29" t="str">
        <f>CONCATENATE("AnElement.Specific_Heat = ",CHAR(34),TRIM(ElementData!AL29),CHAR(34),CHAR(13),CHAR(10))</f>
        <v xml:space="preserve">AnElement.Specific_Heat = ""_x000D_
</v>
      </c>
      <c r="AN29" t="str">
        <f>CONCATENATE("AnElement.Superconducting_Point = ",CHAR(34),TRIM(ElementData!AL29),CHAR(34),CHAR(13),CHAR(10))</f>
        <v xml:space="preserve">AnElement.Superconducting_Point = ""_x000D_
</v>
      </c>
      <c r="AO29" t="str">
        <f>CONCATENATE("AnElement.Vaporization_Heat = ",CHAR(34),TRIM(ElementData!AM29),CHAR(34),CHAR(13),CHAR(10))</f>
        <v xml:space="preserve">AnElement.Vaporization_Heat = "347"_x000D_
</v>
      </c>
      <c r="AP29" t="str">
        <f>CONCATENATE("AnElement.Color = ",CHAR(34),TRIM(ElementData!AN29),CHAR(34),CHAR(13),CHAR(10))</f>
        <v xml:space="preserve">AnElement.Color = "Gray"_x000D_
</v>
      </c>
      <c r="AQ29" t="str">
        <f>CONCATENATE("AnElement.Electrical_Conductivity = ",CHAR(34),TRIM(ElementData!AO29),CHAR(34),CHAR(13),CHAR(10))</f>
        <v xml:space="preserve">AnElement.Electrical_Conductivity = "10000000"_x000D_
</v>
      </c>
      <c r="AR29" t="str">
        <f>CONCATENATE("AnElement.Electrical_Type = ",CHAR(34),TRIM(ElementData!AP29),CHAR(34),CHAR(13),CHAR(10))</f>
        <v xml:space="preserve">AnElement.Electrical_Type = "Conductor"_x000D_
</v>
      </c>
      <c r="AS29" t="str">
        <f>CONCATENATE("AnElement.Magnetic_Type = ",CHAR(34),TRIM(ElementData!AQ29),CHAR(34),CHAR(13),CHAR(10))</f>
        <v xml:space="preserve">AnElement.Magnetic_Type = "Ferromagnetic"_x000D_
</v>
      </c>
      <c r="AT29" t="str">
        <f>CONCATENATE("AnElement.Mass_Magnetic_Susceptibility = ",CHAR(34),TRIM(ElementData!AR29),CHAR(34),CHAR(13),CHAR(10))</f>
        <v xml:space="preserve">AnElement.Mass_Magnetic_Susceptibility = ""_x000D_
</v>
      </c>
      <c r="AU29" t="str">
        <f>CONCATENATE("AnElement.Molar_Magnetic_Susceptibility = ",CHAR(34),TRIM(ElementData!AS29),CHAR(34),CHAR(13),CHAR(10))</f>
        <v xml:space="preserve">AnElement.Molar_Magnetic_Susceptibility = ""_x000D_
</v>
      </c>
      <c r="AV29" t="str">
        <f>CONCATENATE("AnElement.Refractive_Index = ",CHAR(34),TRIM(ElementData!AT29),CHAR(34),CHAR(13),CHAR(10))</f>
        <v xml:space="preserve">AnElement.Refractive_Index = ""_x000D_
</v>
      </c>
      <c r="AW29" t="str">
        <f>CONCATENATE("AnElement.Resistivity = ",CHAR(34),TRIM(ElementData!AU29),CHAR(34),CHAR(13),CHAR(10))</f>
        <v xml:space="preserve">AnElement.Resistivity = "0.000000097"_x000D_
</v>
      </c>
      <c r="AX29" t="str">
        <f>CONCATENATE("AnElement.Volume_Magnetic_Susceptibility = ",CHAR(34),TRIM(ElementData!AV29),CHAR(34),CHAR(13),CHAR(10))</f>
        <v xml:space="preserve">AnElement.Volume_Magnetic_Susceptibility = ""_x000D_
</v>
      </c>
      <c r="AY29" t="str">
        <f>CONCATENATE("AnElement.Allotropic_Multiplicities = ",CHAR(34),TRIM(ElementData!AW29),CHAR(34),CHAR(13),CHAR(10))</f>
        <v xml:space="preserve">AnElement.Allotropic_Multiplicities = ""_x000D_
</v>
      </c>
      <c r="AZ29" t="str">
        <f>CONCATENATE("AnElement.Common_Compound_Names = ",CHAR(34),TRIM(ElementData!AX29),CHAR(34),CHAR(13),CHAR(10))</f>
        <v xml:space="preserve">AnElement.Common_Compound_Names = "IronIIOxide, IronPhosphideFe3P, IronPhosphideFeP, IronIISulfide, FerricHydroxideOxide, IronIIHydroxide, LithiumFerrosilicon, IronIIFluoride, LithiumIronIIIOxide, IronIIIHydroxide, IronIIFluorideTetrahydrate, IronIIIFluoride, FerrousCarbonate, IronIICarbonate, Pyrite, IronIIChloride, PotassiumFerrateVI, IronArsenide, IronIIIFluorideTrihydrate, IronIISelenide, FerrousOxalate, IronIIIPhosphate, IronPhosphate, Duretter, IronIITitanate, IronIIIOxide, IronIIIChloride, FerrousFumarate, IronIISulfateHydrate, IronIIIPhosphateDihydrate, IronIIAcetate, IronIIOxalateDihydrate, IronIITelluride, Ferrocene, CyclopentadienyldicarbonylMethylIronII, FerricArsenate, Ironpentacarbonyl, IronIIChlorideTetrahydrate, Ethynylferrocene, Vinylferrocene, Ferrocenecarboxaldehyde, 1,1Dimethylferrocene, Ethylferrocene, IronIIBromide, IronIIMolybdate, Ferrocenemethanol, IronIIIPhosphateTetrahydrate, Ferroceneacetonitrile, Acetylferrocene, FerroceneboronicAcid, FerrocenecarboxylicAcid, 1FerrocenylEthanol, IronII,IIIOxide, IronIILactate, 1,1Ferrocenedicarboxaldehyde, TertButylferrocene, IronNickelOxide, SodiumHexafluoroferrateIII, CopperIronOxide, FerricNitrate, Butylferrocene, 1,1Diethylferrocene, ZincIronOxide, DimethylaminomethylFerrocene, TricarbonylCyclooctatetraeneIronII, FerroceneaceticAcid, 1,1Ferrocenedimethanol, IronIITetrafluoroborateHexahydrate, IronIIISodiumPyrophosphate, IronIIAcetylacetonate, Butyrylferrocene, BromocyclopentadienyldicarbonylironII, SMinusN,NDimethyl1Ferrocenylethylamine, RPlusN,NDimethyl1Ferrocenylethylamine, SodiumNitroferricyanide, FerroceniumTetrafluoroborate, SodiumAmminepentacyanoferrateII, IronIIIFerrocyanide, IronIIDGluconateDihydrate, 1,1Diacetylferrocene, IronIIIChlorideHexahydrate, 1,1FerrocenedicarboxylicAcid, 1Chloro2FormylvinylFerrocene, IronIIPerchlorateHydrate, Ironate, AmmoniumIronIIICitrate, 1,1BisPhenylphosphinideneFerrocene, AmmoniumFerrousSulfate, AmmoniumHexacyanoferrateIIHydrate, AmmoniumDisodiumAmminepentacyanoferrateIIHydrate, FerricAmmoniumFerrocyanide, IronIINitrateHexahydrate6, Benzoylferrocene, IronIIIBromide, SodiumNitroferricyanideIIIDihydrate, BisTetramethylcyclopentadienylIronII, IronDiantimonide, 6FerrocenylHexanethiol, 1,1BisDimethylsilylFerrocene, DicarbonylcyclopentadienyliodoironII, Cyclohexadienyliumiron0TricarbonylTetrafluoroborate, IronIIIodide, BisPentamethylcyclopentadienylIronII, TetraethylammoniumTetrachloroferrateIII, PotassiumHexacyanoferrateIII, FerroceniumHexafluorophosphate, CyclopentadienyldicarbonylTetrahydrofuranIronIITetrafluoroborate, BenzenecyclopentadienylironIIHexafluorophosphate, 6BromohexylFerrocene, BariumNitroprusside, CyclopentadienylIronIIDicarbonylDimer, IronIIIAcetylacetonate, Diironnonacarbonyl, IronIIIPerchlorateHydrate, FerricAmmoniumOxalate, IronIIEthylenediammoniumSulfateTetrahydrate, EthylenediaminetetraaceticAcid,IronIIISodiumSaltHydrate, AmmoniumIronIISulfateHexahydrate, IronIIIOxalateHexahydrate, Tricarbonyl2MethoxycyclohexadienyliumIronHexafluorophosphate, 1,1BisPhenylphosphinoFerrocene, 1,2Diferrocenylethane, FerricSulfate, IronIIISulfateHydrate, IronIIINitrateNonahydrate, Ferbam, 1,1BisDiisopropylphosphinoFerrocene, PotassiumHexacyanoferrateIITrihydrate, Trans4,21FerrocenylVinyl1MethylpyridiniumIodide, 1,1FerrocenediboronicAcidBisPinacolEster, RMinusN,NDimethyl1S2DiphenylphosphinoFerrocenylEthylamine, DichlorotetrakisPyridineIron, IronIIArsenate, Dicyanobis1,10PhenanthrolineIron, NickelZincIronOxide, CopperZincIronOxide, AmmoniumIronIIISulfateDodecahydrate, Triirondodecacarbonyl, 1Diphenylphosphino1DiTertButylphosphinoFerrocene, R1S2Di2FurylPhosphinoFerrocenylethyldiTertButylphosphine, S1R2Di2FurylPhosphinoFerrocenylethyldiTertButylphosphine, 1,2BisDiphenylphosphinoEthaneDichloroironII, Tris1Phenylbutane1,3DionatoO,OIron, R1,1S2DiphenylphosphinoFerrocenylEthyldiTertButylphosphine, S1,1R2DiphenylphosphinoFerrocenylEthyldiTertButylphosphine, R1S2DiTertButylphosphinoFerrocenylEthyldiphenylphosphine, S1R2DiTertButylphosphinoFerrocenylEthyldiphenylphosphine, 1,1BisDiphenylphosphinoFerrocene, R1S2DicyclohexylphosphinoFerrocenylEthyldiTertButylphosphine, IronIIPhthalocyanine, R1S2DiTertButylphosphinoFerrocenylEthylbis2MethylphenylPhosphine, S1R2DiTertButylphosphinoFerrocenylEthylbis2MethylphenylPhosphine, IronIIIPToluenesulfonateHexahydrate, R,R11Bis2MethylphenylPhosphinoEthyl2di2FurylPhosphinoFerrocene, S,S11Bis2MethylphenylPhosphinoEthyl2di2FurylPhosphinoFerrocene, R1,1S2DiphenylphosphinoFerrocenylEthyldicyclohexylphosphine, S1,1R2DiphenylphosphinoFerrocenylEthyldicyclohexylphosphine, R11S2DicyclohexylphosphinoFerrocenylEthyldiPhenylphosphine, S1,1R2DicyclohexylphosphinoFerrocenylEthyldiPhenylphosphine, IronIIIPhthalocyanineChloride, R1,1S2DicyclohexylphosphinoFerrocenylEthyldicyclohexylphosphine, S1,1R2DicyclohexylphosphinoFerrocenylEthyldicyclohexylphosphine, IronIIITris2,2,6,6Tetramethyl3,5Heptanedionate, Hemin, R1S2Di2FurylPhosphinoFerrocenylethyldi3,5XylylPhosphine, S1R2Di2FurylPhosphinoFerrocenylethyldi3,5XylylPhosphine, DichloroSN,NDimethyl1R2DiphenylphosphinoFerrocenylEthylaminePalladiumII, 2,3,7,8,12,13,17,18Octaethyl21H,23HPorphineIronIIIChloride, PlusSN,NDimethyl1R1,2BisDiphenylphosphinoFerrocenylEthylamine, MinusRN,NDimethyl1S1,2BisDiphenylphosphinoFerrocenylEthylamine, R1S2DiphenylphosphinoFerrocenylEthyldi3,5XylylPhosphine, S1R2DiphenylphosphinoFerrocenylEthyldi3,5XylylPhosphine, R1S2Di1NaphthylPhosphinoFerrocenylethyldiTertButylphosphine, S1R2Di1NaphthylPhosphinoFerrocenylethyldiTertButylphosphine, 2,3,7,8,12,13,17,18Octaethyl21H,23HPorphineIronIIIAcetate, R1R22DiphenylphosphinoPhenylFerrocenylethyldiphenylphosphine, S1S22DiphenylphosphinoPhenylFerrocenylethyldiphenylphosphine, R1S2Bis4Methoxy3,5DimethylphenylPhosphinoFerrocenylethyldiTertButylphosphine, S1R2Bis4Methoxy3,5DimethylphenylPhosphinoFerrocenylethyldiTertButylphosphine, R1R22DiphenylphosphinoPhenylFerrocenylethyldicyclohexylphosphine, S1S22DiphenylphosphinoPhenylFerrocenylethyldicyclohexylphosphine, 1,1BisDiphenylphosphinoFerroceneDichlorocobaltII, R1S2Bis4TrifluoromethylPhenylPhosphinoFerrocenylEthyldiTertButylphosphine, S1R2Bis4TrifluoromethylPhenylPhosphinoFerrocenylEthyldiTertButylphosphine, 1,1BisDiphenylphosphinoFerroceneDichloronickelII, S1Diphenylphosphino2RAlphaDimethylamino2DiphenylphosphinoBenzylFerrocene, R1Diphenylphosphino2SAlphaDimethylamino2DiphenylphosphinoBenzylFerrocene, FerroinIndicator, R1R22DiphenylphosphinoPhenylFerrocenylethyldi2NorbornylPhosphine, S1S22DiphenylphosphinoPhenylFerrocenylethyldi2NorbornylPhosphine, 5,10,15,20Tetraphenyl21H,23HPorphineIronIIIChloride, 1,14,4Bipiperidine1,1DiyldicarbonylBis1MethoxycarbonylFerrocene, R1S2Bis4Methoxy3,5DimethylphenylPhosphinoFerrocenylethyldicyclohexylphosphine, S1R2Bis4Methoxy3,5DimethylphenylPhosphinoFerrocenylethyldicyclohexylphosphine, S1Dicyclohexylphosphino2RAlphaDimethylamino2DicyclohexylphosphinoBenzylFerrocene, R1Dicyclohexylphosphino2SAlphaDimethylamino2DicyclohexylphosphinoBenzylFerrocene, R1R22DiphenylphosphinoPhenylFerrocenylethyldi3,5XylylPhosphine, S1S22DiphenylphosphinoPhenylFerrocenylethyldi3,5XylylPhosphine, 1,1BisDiphenylphosphinoFerroceneTetracarbonylchromium0, IronIIPhthalocyanineBisPyridineComplex, R1S2Bis4Methoxy3,5DimethylphenylPhosphinoFerrocenylEthylbis2MethylphenylPhosphine, S1R2Bis4Methoxy3,5DimethylphenylPhosphinoFerrocenylEthylbis2MethylphenylPhosphine, 1,2,3,4,5Pentaphenyl1diTertButylphosphinoFerrocene, FerricSubsulfate, YttriumIronOxide, R1S2Di1NaphthylPhosphinoFerrocenylethyldi3,5XylylPhosphine, S1R2Di1NaphthylPhosphinoFerrocenylethyldi3,5XylylPhosphine, IronIIIPyrophosphateNonahydrate, 1,1BisDiphenylphosphinoFerroceneTetracarbonylmolybdenum0, R1S2Bis4Methoxy3,5DimethylphenylPhosphinoFerrocenylEthyldi3,5XylylPhosphine, S1R2Bis4Methoxy3,5DimethylphenylPhosphinoFerrocenylEthyldi3,5XylylPhosphine, R1R22Di3,5XylylPhosphinoPhenylFerrocenylethyldi3,5XylylPhosphine, S1S22Di3,5XylylPhosphinoPhenylFerrocenylethyldi3,5XylylPhosphine, 1,1BisDiphenylphosphinoFerroceneDichloropalladiumII, AlphaS,AlphaS1,1BisAlphaDimethylaminoBenzylR,R2,2BisDiphenylphosphinoFerrocene, 5,10,15,20Tetrakis4Methoxyphenyl21H,23HPorphineIronIIIChloride, 1,1BisDiphenylphosphinoFerroceneTetracarbonyltungsten0, AlphaR,AlphaR1,1BisAlphaDimethylaminoBenzylS,S2,2BisDicyclohexylphosphinoFerrocene, AlphaS,AlphaS1,1BisAlphaDimethylaminoBenzylR,R2,2BisDicyclohexylphosphinoFerrocene, Bicyclohepta2,5Diene1,1BisDiphenylphosphinoFerroceneRhodiumIPerchlorate, R1S2Bis3,5BisTrifluoromethylPhenylPhosphinoFerrocenylethyldicyclohexylphosphine, S1R2Bis3,5BisTrifluoromethylPhenylPhosphinoFerrocenylethyldicyclohexylphosphine, AlphaR,AlphaR1,1BisAlphaDimethylaminoBenzylS,S2,2BisBis2MethylphenylPhosphinoFerrocene, AlphaS,AlphaS1,1BisAlphaDimethylaminoBenzylR,R2,2BisBis2MethylphenylPhosphinoFerrocene, R1S2Bis3,5BisTrifluoromethylPhenylPhosphinoFerrocenylethyldi3,5XylylPhosphine, R2R2DiphenylphosphinoFerrocenyl4Isopropyl2OxazolineTriphenylphosphineRutheniumIIDichloride, S2S2DiphenylphosphinoFerrocenyl4Isopropyl2OxazolineTriphenylphosphineRutheniumIIDichlorideComplex, R1R22DiphenylphosphinoPhenylFerrocenylethylbis3,5BisTrifluoromethylPhenylPhosphine, S1S22DiphenylphosphinoPhenylFerrocenylethylbis3,5BisTrifluoromethylPhenylPhosphine, AlphaR,AlphaR1,1BisAlphaDimethylaminoBenzylS,S2,2BisDi3,5XylylPhosphinoFerrocene, AlphaS,AlphaS1,1BisAlphaDimethylaminoBenzylR,R2,2BisDi3,5XylylPhosphinoFerrocene, R1R22DicyclohexylphosphinoPhenylFerrocenylethylbis3,5BisTrifluoromethylPhenylPhosphine, S1S22DicyclohexylphosphinoPhenylFerrocenylethylbis3,5BisTrifluoromethylPhenylPhosphine, R1R22Bis4Methoxy3,5DimethylphenylPhosphinoPhenylFerrocenylEthylbis3,5BisTrifluoromethylPhenylPhosphine, S1S22Bis4Methoxy3,5DimethylphenylPhosphinoPhenylFerrocenylEthylbis3,5BisTrifluoromethylPhenylPhosphine, AlphaR,AlphaR1,1BisAlphaDimethylaminoBenzylS,S2,2BisBis4Methoxy3,5DimethylphenylPhosphinoFerrocene, AlphaS,AlphaS1,1BisAlphaDimethylaminoBenzylR,R2,2BisBis4Methoxy3,5DimethylphenylPhosphinoFerrocene, StrontiumFerrite, 5,10,15,20TetrakisPentafluorophenylPorphyrinIronIIIChloride, BariumFerrite, IronII1,2,3,4,8,9,10,11,15,16,17,18,22,23,24,25Hexadecachloro29H,31HPhthalocyanine, AlphaR,AlphaR1,1BisAlphaDimethylaminoBenzylS,S,2Bisbis3,5BisTrifluoromethylPhenylPhosphinoferrocene, AlphaS,AlphaS1,1BisAlphaDimethylaminoBenzylR,R,2Bisbis3,5BisTrifluoromethylPhenylPhosphinoferrocene, Vermiculite}"_x000D_
</v>
      </c>
      <c r="BA29" t="str">
        <f>CONCATENATE("AnElement.Electron_Affinity = ",CHAR(34),TRIM(ElementData!AY29),CHAR(34),CHAR(13),CHAR(10))</f>
        <v xml:space="preserve">AnElement.Electron_Affinity = "15.7"_x000D_
</v>
      </c>
      <c r="BB29" t="str">
        <f>CONCATENATE("AnElement.Electronegativity = ",CHAR(34),TRIM(ElementData!AZ29),CHAR(34),CHAR(13),CHAR(10))</f>
        <v xml:space="preserve">AnElement.Electronegativity = "1.83"_x000D_
</v>
      </c>
      <c r="BC29" t="str">
        <f>CONCATENATE("AnElement.Gas_Atomic_Multiplicities = ",CHAR(34),TRIM(ElementData!BA29),CHAR(34),CHAR(13),CHAR(10))</f>
        <v xml:space="preserve">AnElement.Gas_Atomic_Multiplicities = ""_x000D_
</v>
      </c>
      <c r="BD29" t="str">
        <f>CONCATENATE("AnElement.Valence = ",CHAR(34),TRIM(ElementData!BB29),CHAR(34),CHAR(13),CHAR(10))</f>
        <v xml:space="preserve">AnElement.Valence = "3"_x000D_
</v>
      </c>
      <c r="BE29" t="str">
        <f>CONCATENATE("AnElement.Crystal_Structure = ",CHAR(34),TRIM(ElementData!BC29),CHAR(34),CHAR(13),CHAR(10))</f>
        <v xml:space="preserve">AnElement.Crystal_Structure = "BodyCenteredCubic"_x000D_
</v>
      </c>
      <c r="BF29" t="str">
        <f>CONCATENATE("AnElement.Lattice_Angles = ",CHAR(34),TRIM(ElementData!BD29),CHAR(34),CHAR(13),CHAR(10))</f>
        <v xml:space="preserve">AnElement.Lattice_Angles = "{Pi/2, Pi/2, Pi/2}"_x000D_
</v>
      </c>
      <c r="BG29" t="str">
        <f>CONCATENATE("AnElement.Lattice_Constants = ",CHAR(34),TRIM(ElementData!BE29),CHAR(34),CHAR(13),CHAR(10))</f>
        <v xml:space="preserve">AnElement.Lattice_Constants = "{286.65`5., 286.65`5., 286.65`5.}"_x000D_
</v>
      </c>
      <c r="BH29" t="str">
        <f>CONCATENATE("AnElement.Space_Group_Number = ",CHAR(34),TRIM(ElementData!BF29),CHAR(34),CHAR(13),CHAR(10))</f>
        <v xml:space="preserve">AnElement.Space_Group_Number = "229"_x000D_
</v>
      </c>
      <c r="BI29" t="str">
        <f>CONCATENATE("AnElement.Space_Group_Name = ",CHAR(34),TRIM(ElementData!BG29),CHAR(34),CHAR(13),CHAR(10))</f>
        <v xml:space="preserve">AnElement.Space_Group_Name = "Row[{"Im", OverBar[3], "m"}]"_x000D_
</v>
      </c>
      <c r="BJ29" t="str">
        <f>CONCATENATE("AnElement.Atomic_Radius = ",CHAR(34),TRIM(ElementData!BH29),CHAR(34),CHAR(13),CHAR(10))</f>
        <v xml:space="preserve">AnElement.Atomic_Radius = "156"_x000D_
</v>
      </c>
      <c r="BK29" t="str">
        <f>CONCATENATE("AnElement.Covalent_Radius = ",CHAR(34),TRIM(ElementData!BI29),CHAR(34),CHAR(13),CHAR(10))</f>
        <v xml:space="preserve">AnElement.Covalent_Radius = "132"_x000D_
</v>
      </c>
      <c r="BL29" t="str">
        <f>CONCATENATE("AnElement.Electron_Configuration= ",CHAR(34),TRIM(ElementData!BJ29),CHAR(34),CHAR(13),CHAR(10))</f>
        <v xml:space="preserve">AnElement.Electron_Configuration= "{{2}, {2, 6}, {2, 6, 6}, {2}}"_x000D_
</v>
      </c>
      <c r="BM29" t="str">
        <f>CONCATENATE("AnElement.Electron_Configuration_String = ",CHAR(34),TRIM(ElementData!BK29),CHAR(34),CHAR(13),CHAR(10))</f>
        <v xml:space="preserve">AnElement.Electron_Configuration_String = "Row[{"[Ar]", 4, Superscript["s", 2], 3, Superscript["d", 6]}]"_x000D_
</v>
      </c>
      <c r="BN29" t="str">
        <f>CONCATENATE("AnElement.Electron_Shell_Configuration = ",CHAR(34),TRIM(ElementData!BL29),CHAR(34),CHAR(13),CHAR(10))</f>
        <v xml:space="preserve">AnElement.Electron_Shell_Configuration = "{2, 8, 14, 2}"_x000D_
</v>
      </c>
      <c r="BO29" t="str">
        <f>CONCATENATE("AnElement.Ionization_Energies = ",CHAR(34),TRIM(ElementData!BM29),CHAR(34),CHAR(13),CHAR(10))</f>
        <v xml:space="preserve">AnElement.Ionization_Energies = "{762.5`4., 1561.9`5., 2957.`4., 5290.`4., 7240.`4., 9560.`4., 12060.`5., 14580.`5., 22540.`5., 25290.`5., 28000.`2., 31920.`5., 34830.`5., 37840.`5., 44100.`3., 47206.`5., 122200.`4., 131000.`3., 140500.`4., 152600.`4., 163000.`3.}"_x000D_
</v>
      </c>
      <c r="BP29" t="str">
        <f>CONCATENATE("AnElement.Quantum_Numbers = ",CHAR(34),TRIM(ElementData!BN29),CHAR(34),CHAR(13),CHAR(10))</f>
        <v xml:space="preserve">AnElement.Quantum_Numbers = "Row[{Superscript["", 5], Subscript["D", InputForm[4]]}]"_x000D_
</v>
      </c>
      <c r="BQ29" t="str">
        <f>CONCATENATE("AnElement.Van_Der_Waals_Radius = ",CHAR(34),TRIM(ElementData!BO29),CHAR(34),CHAR(13),CHAR(10))</f>
        <v xml:space="preserve">AnElement.Van_Der_Waals_Radius = ""_x000D_
</v>
      </c>
      <c r="BR29" t="str">
        <f>CONCATENATE("AnElement.Decay_Mode = ",CHAR(34),TRIM(ElementData!BP29),CHAR(34),CHAR(13),CHAR(10))</f>
        <v xml:space="preserve">AnElement.Decay_Mode = ""_x000D_
</v>
      </c>
      <c r="BS29" t="str">
        <f>CONCATENATE("AnElement.HalfLife = ",CHAR(34),TRIM(ElementData!BQ29),CHAR(34),CHAR(13),CHAR(10))</f>
        <v xml:space="preserve">AnElement.HalfLife = "Infinity"_x000D_
</v>
      </c>
      <c r="BT29" t="str">
        <f>CONCATENATE("AnElement.Isotope_Abundances = ",CHAR(34),TRIM(ElementData!BR29),CHAR(34),CHAR(13),CHAR(10))</f>
        <v xml:space="preserve">AnElement.Isotope_Abundances = "{{54, 0.05845`4.}, {56, 0.91754`5.}, {57, 0.02119`4.}, {58, 0.00282`3.}}"_x000D_
</v>
      </c>
      <c r="BU29" t="str">
        <f>CONCATENATE("AnElement.Known_Isotopes = ",CHAR(34),TRIM(ElementData!BS29),CHAR(34),CHAR(13),CHAR(10))</f>
        <v xml:space="preserve">AnElement.Known_Isotopes = "{45, 46, 47, 48, 49, 50, 51, 52, 53, 54, 55, 56, 57, 58, 59, 60, 61, 62, 63, 64, 65, 66, 67, 68, 69, 70, 71, 72}"_x000D_
</v>
      </c>
      <c r="BV29" t="str">
        <f>CONCATENATE("AnElement.Lifetime = ",CHAR(34),TRIM(ElementData!BT29),CHAR(34),CHAR(13),CHAR(10))</f>
        <v xml:space="preserve">AnElement.Lifetime = "Infinity"_x000D_
</v>
      </c>
      <c r="BW29" t="str">
        <f>CONCATENATE("AnElement.Neutron_Cross_Section = ",CHAR(34),TRIM(ElementData!BU29),CHAR(34),CHAR(13),CHAR(10))</f>
        <v xml:space="preserve">AnElement.Neutron_Cross_Section = "2.56"_x000D_
</v>
      </c>
      <c r="BX29" t="str">
        <f>CONCATENATE("AnElement.Neutron_Mass_Absorption = ",CHAR(34),TRIM(ElementData!BV29),CHAR(34),CHAR(13),CHAR(10))</f>
        <v xml:space="preserve">AnElement.Neutron_Mass_Absorption = "0.0015"_x000D_
</v>
      </c>
      <c r="BY29" t="str">
        <f>CONCATENATE("AnElement.Radioactive = ",CHAR(34),TRIM(ElementData!BW29),CHAR(34),CHAR(13),CHAR(10))</f>
        <v xml:space="preserve">AnElement.Radioactive = "FALSE"_x000D_
</v>
      </c>
      <c r="BZ29" t="str">
        <f>CONCATENATE("AnElement.Stable_Isotopes = ",CHAR(34),TRIM(ElementData!BX29),CHAR(34),CHAR(13),CHAR(10))</f>
        <v xml:space="preserve">AnElement.Stable_Isotopes = "{54, 56, 57, 58}"_x000D_
</v>
      </c>
      <c r="CA29" t="str">
        <f>CONCATENATE("AnElement.Crust_Abundance = ",CHAR(34),TRIM(ElementData!BY29),CHAR(34),CHAR(13),CHAR(10))</f>
        <v xml:space="preserve">AnElement.Crust_Abundance = "0.063"_x000D_
</v>
      </c>
      <c r="CB29" t="str">
        <f>CONCATENATE("AnElement.Human_Abundance = ",CHAR(34),TRIM(ElementData!BZ29),CHAR(34),CHAR(13),CHAR(10))</f>
        <v xml:space="preserve">AnElement.Human_Abundance = "0.00006"_x000D_
</v>
      </c>
      <c r="CC29" t="str">
        <f>CONCATENATE("AnElement.Meteorite_Abundance = ",CHAR(34),TRIM(ElementData!CA29),CHAR(34),CHAR(13),CHAR(10))</f>
        <v xml:space="preserve">AnElement.Meteorite_Abundance = "0.22"_x000D_
</v>
      </c>
      <c r="CD29" t="str">
        <f>CONCATENATE("AnElement.Ocean_Abundance = ",CHAR(34),TRIM(ElementData!CB29),CHAR(34),CHAR(13),CHAR(10))</f>
        <v xml:space="preserve">AnElement.Ocean_Abundance = "0.000000003"_x000D_
</v>
      </c>
      <c r="CE29" t="str">
        <f>CONCATENATE("AnElement.Solar_Abundance = ",CHAR(34),TRIM(ElementData!CC29),CHAR(34),CHAR(13),CHAR(10))</f>
        <v xml:space="preserve">AnElement.Solar_Abundance = "0.001"_x000D_
</v>
      </c>
      <c r="CF29" t="str">
        <f>CONCATENATE("AnElement.Universe_Abundance = ",CHAR(34),TRIM(ElementData!CD29),CHAR(34),CHAR(13),CHAR(10))</f>
        <v xml:space="preserve">AnElement.Universe_Abundance = "0.0011"_x000D_
</v>
      </c>
      <c r="CG29" t="str">
        <f>CONCATENATE("AnElement.Radius_Empirical = ",CHAR(34),TRIM(ElementData!CE29),CHAR(34),CHAR(13),CHAR(10))</f>
        <v xml:space="preserve">AnElement.Radius_Empirical = "140"_x000D_
</v>
      </c>
      <c r="CH29" t="str">
        <f>CONCATENATE("AnElement.Radius_Calculated = ",CHAR(34),TRIM(ElementData!CF29),CHAR(34),CHAR(13),CHAR(10))</f>
        <v xml:space="preserve">AnElement.Radius_Calculated = "156"_x000D_
</v>
      </c>
      <c r="CI29" t="str">
        <f>CONCATENATE("AnElement.Radius_Van_Der_Waals = ",CHAR(34),TRIM(ElementData!CG29),CHAR(34),CHAR(13),CHAR(10))</f>
        <v xml:space="preserve">AnElement.Radius_Van_Der_Waals = ""_x000D_
</v>
      </c>
      <c r="CJ29" t="str">
        <f>CONCATENATE("AnElement.Radius_Covalent_Single_Bond = ",CHAR(34),TRIM(ElementData!CH29),CHAR(34),CHAR(13),CHAR(10))</f>
        <v xml:space="preserve">AnElement.Radius_Covalent_Single_Bond = "125"_x000D_
</v>
      </c>
      <c r="CK29" t="str">
        <f>CONCATENATE("AnElement.Radius_Covalent_Triple_Bond = ",CHAR(34),TRIM(ElementData!CI29),CHAR(34),CHAR(13),CHAR(10))</f>
        <v xml:space="preserve">AnElement.Radius_Covalent_Triple_Bond = "102"_x000D_
</v>
      </c>
      <c r="CL29" t="str">
        <f>CONCATENATE("AnElement.Radius_Metallic = ",CHAR(34),TRIM(ElementData!CJ29),CHAR(34),CHAR(13),CHAR(10))</f>
        <v xml:space="preserve">AnElement.Radius_Metallic = "126"_x000D_
</v>
      </c>
      <c r="CM29" t="str">
        <f t="shared" si="1"/>
        <v xml:space="preserve">List.add(AnElement)_x000D_
</v>
      </c>
    </row>
    <row r="30" spans="1:91" x14ac:dyDescent="0.25">
      <c r="A30" t="str">
        <f>CONCATENATE("Case ",ElementData!A30 - 1,CHAR(13),CHAR(10))</f>
        <v xml:space="preserve">Case 26_x000D_
</v>
      </c>
      <c r="B30" t="str">
        <f t="shared" si="0"/>
        <v xml:space="preserve">AnElement  =  new Element_x000D_
</v>
      </c>
      <c r="C30" t="str">
        <f>CONCATENATE("AnElement.Atomic_Number = ",ElementData!A30,CHAR(13),CHAR(10))</f>
        <v xml:space="preserve">AnElement.Atomic_Number = 27_x000D_
</v>
      </c>
      <c r="D30" t="str">
        <f>CONCATENATE("AnElement.Name = ",CHAR(34),TRIM(ElementData!B30),CHAR(34),CHAR(13),CHAR(10))</f>
        <v xml:space="preserve">AnElement.Name = "Cobalt"_x000D_
</v>
      </c>
      <c r="E30" t="str">
        <f>CONCATENATE("AnElement.Symbol = ",CHAR(34),TRIM(ElementData!C30),CHAR(34),CHAR(13),CHAR(10))</f>
        <v xml:space="preserve">AnElement.Symbol = "Co"_x000D_
</v>
      </c>
      <c r="F30" t="str">
        <f>CONCATENATE("AnElement.Allotrope_Names = ",CHAR(34),TRIM(ElementData!D30),CHAR(34),CHAR(13),CHAR(10))</f>
        <v xml:space="preserve">AnElement.Allotrope_Names = ""_x000D_
</v>
      </c>
      <c r="G30" t="str">
        <f>CONCATENATE("AnElement.Alternate_Names = ",CHAR(34),TRIM(ElementData!E30),CHAR(34),CHAR(13),CHAR(10))</f>
        <v xml:space="preserve">AnElement.Alternate_Names = ""_x000D_
</v>
      </c>
      <c r="H30" t="str">
        <f>CONCATENATE("AnElement.CAS_Number = ",CHAR(34),TRIM(ElementData!F30),CHAR(34),CHAR(13),CHAR(10))</f>
        <v xml:space="preserve">AnElement.CAS_Number = "CAS7440-48-4"_x000D_
</v>
      </c>
      <c r="I30" t="str">
        <f>CONCATENATE("AnElement.Icon_Color = ",CHAR(34),TRIM(ElementData!G30),CHAR(34),CHAR(13),CHAR(10))</f>
        <v xml:space="preserve">AnElement.Icon_Color = "0.941176, 0.564706, 0.627451"_x000D_
</v>
      </c>
      <c r="J30" t="str">
        <f>CONCATENATE("AnElement.Block = ",CHAR(34),TRIM(ElementData!H30),CHAR(34),CHAR(13),CHAR(10))</f>
        <v xml:space="preserve">AnElement.Block = "d"_x000D_
</v>
      </c>
      <c r="K30" t="str">
        <f>CONCATENATE("AnElement.Group = ",CHAR(34),TRIM(ElementData!I30),CHAR(34),CHAR(13),CHAR(10))</f>
        <v xml:space="preserve">AnElement.Group = "9"_x000D_
</v>
      </c>
      <c r="L30" t="str">
        <f>CONCATENATE("AnElement.Period = ",CHAR(34),TRIM(ElementData!J30),CHAR(34),CHAR(13),CHAR(10))</f>
        <v xml:space="preserve">AnElement.Period = "4"_x000D_
</v>
      </c>
      <c r="M30" t="str">
        <f>CONCATENATE("AnElement.Series = ",CHAR(34),TRIM(ElementData!K30),CHAR(34),CHAR(13),CHAR(10))</f>
        <v xml:space="preserve">AnElement.Series = "TransitionMetal"_x000D_
</v>
      </c>
      <c r="N30" t="str">
        <f>CONCATENATE("AnElement.Atomic_Weight = ",CHAR(34),TRIM(ElementData!L30),CHAR(34),CHAR(13),CHAR(10))</f>
        <v xml:space="preserve">AnElement.Atomic_Weight = "58.933195"_x000D_
</v>
      </c>
      <c r="O30" t="str">
        <f>CONCATENATE("AnElement.Brinell_Hardness = ",CHAR(34),TRIM(ElementData!M30),CHAR(34),CHAR(13),CHAR(10))</f>
        <v xml:space="preserve">AnElement.Brinell_Hardness = "700"_x000D_
</v>
      </c>
      <c r="P30" t="str">
        <f>CONCATENATE("AnElement.Bulk_Modulus = ",CHAR(34),TRIM(ElementData!N30),CHAR(34),CHAR(13),CHAR(10))</f>
        <v xml:space="preserve">AnElement.Bulk_Modulus = "180"_x000D_
</v>
      </c>
      <c r="Q30" t="str">
        <f>CONCATENATE("AnElement.Density = ",CHAR(34),TRIM(ElementData!O30),CHAR(34),CHAR(13),CHAR(10))</f>
        <v xml:space="preserve">AnElement.Density = "8900"_x000D_
</v>
      </c>
      <c r="R30" t="str">
        <f>CONCATENATE("AnElement.Liquid_Density = ",CHAR(34),TRIM(ElementData!P30),CHAR(34),CHAR(13),CHAR(10))</f>
        <v xml:space="preserve">AnElement.Liquid_Density = "7750"_x000D_
</v>
      </c>
      <c r="S30" t="str">
        <f>CONCATENATE("AnElement.Mohs_Hardness = ",CHAR(34),TRIM(ElementData!Q30),CHAR(34),CHAR(13),CHAR(10))</f>
        <v xml:space="preserve">AnElement.Mohs_Hardness = "5"_x000D_
</v>
      </c>
      <c r="T30" t="str">
        <f>CONCATENATE("AnElement.Molar_Volume = ",CHAR(34),TRIM(ElementData!R30),CHAR(34),CHAR(13),CHAR(10))</f>
        <v xml:space="preserve">AnElement.Molar_Volume = "6.62170730337079E-06"_x000D_
</v>
      </c>
      <c r="U30" t="str">
        <f>CONCATENATE("AnElement.Poission_Ratio = ",CHAR(34),TRIM(ElementData!S30),CHAR(34),CHAR(13),CHAR(10))</f>
        <v xml:space="preserve">AnElement.Poission_Ratio = "0.31"_x000D_
</v>
      </c>
      <c r="V30" t="str">
        <f>CONCATENATE("AnElement.Shear_Modulus = ",CHAR(34),TRIM(ElementData!T30),CHAR(34),CHAR(13),CHAR(10))</f>
        <v xml:space="preserve">AnElement.Shear_Modulus = "75"_x000D_
</v>
      </c>
      <c r="W30" t="str">
        <f>CONCATENATE("AnElement.Sound_Speed = ",CHAR(34),TRIM(ElementData!U30),CHAR(34),CHAR(13),CHAR(10))</f>
        <v xml:space="preserve">AnElement.Sound_Speed = "4720"_x000D_
</v>
      </c>
      <c r="X30" t="str">
        <f>CONCATENATE("AnElement.Thermal_Conductivity = ",CHAR(34),TRIM(ElementData!V30),CHAR(34),CHAR(13),CHAR(10))</f>
        <v xml:space="preserve">AnElement.Thermal_Conductivity = "100"_x000D_
</v>
      </c>
      <c r="Y30" t="str">
        <f>CONCATENATE("AnElement.Thermal_Expansion = ",CHAR(34),TRIM(ElementData!W30),CHAR(34),CHAR(13),CHAR(10))</f>
        <v xml:space="preserve">AnElement.Thermal_Expansion = "0.000013"_x000D_
</v>
      </c>
      <c r="Z30" t="str">
        <f>CONCATENATE("AnElement.Vickers_Hardness = ",CHAR(34),TRIM(ElementData!X30),CHAR(34),CHAR(13),CHAR(10))</f>
        <v xml:space="preserve">AnElement.Vickers_Hardness = "1043"_x000D_
</v>
      </c>
      <c r="AA30" t="str">
        <f>CONCATENATE("AnElement.Young_Modulus = ",CHAR(34),TRIM(ElementData!Y30),CHAR(34),CHAR(13),CHAR(10))</f>
        <v xml:space="preserve">AnElement.Young_Modulus = "209"_x000D_
</v>
      </c>
      <c r="AB30" t="str">
        <f>CONCATENATE("AnElement.Absolute_Boiling_Point = ",CHAR(34),TRIM(ElementData!Z30),CHAR(34),CHAR(13),CHAR(10))</f>
        <v xml:space="preserve">AnElement.Absolute_Boiling_Point = "3200"_x000D_
</v>
      </c>
      <c r="AC30" t="str">
        <f>CONCATENATE("AnElement.Absolute_Melting_Point = ",CHAR(34),TRIM(ElementData!AA30),CHAR(34),CHAR(13),CHAR(10))</f>
        <v xml:space="preserve">AnElement.Absolute_Melting_Point = "1768"_x000D_
</v>
      </c>
      <c r="AD30" t="str">
        <f>CONCATENATE("AnElement.Adiabatic_Index = ",CHAR(34),TRIM(ElementData!AB30),CHAR(34),CHAR(13),CHAR(10))</f>
        <v xml:space="preserve">AnElement.Adiabatic_Index = ""_x000D_
</v>
      </c>
      <c r="AE30" t="str">
        <f>CONCATENATE("AnElement.Boiling_Point = ",CHAR(34),TRIM(ElementData!AC30),CHAR(34),CHAR(13),CHAR(10))</f>
        <v xml:space="preserve">AnElement.Boiling_Point = "2927"_x000D_
</v>
      </c>
      <c r="AF30" t="str">
        <f>CONCATENATE("AnElement.Critical_Pressure = ",CHAR(34),TRIM(ElementData!AD30),CHAR(34),CHAR(13),CHAR(10))</f>
        <v xml:space="preserve">AnElement.Critical_Pressure = ""_x000D_
</v>
      </c>
      <c r="AG30" t="str">
        <f>CONCATENATE("AnElement.Critical_Temperature = ",CHAR(34),TRIM(ElementData!AE30),CHAR(34),CHAR(13),CHAR(10))</f>
        <v xml:space="preserve">AnElement.Critical_Temperature = ""_x000D_
</v>
      </c>
      <c r="AH30" t="str">
        <f>CONCATENATE("AnElement.Curie_Point = ",CHAR(34),TRIM(ElementData!AF30),CHAR(34),CHAR(13),CHAR(10))</f>
        <v xml:space="preserve">AnElement.Curie_Point = "1394"_x000D_
</v>
      </c>
      <c r="AI30" t="str">
        <f>CONCATENATE("AnElement.Fusion_Heat = ",CHAR(34),TRIM(ElementData!AG30),CHAR(34),CHAR(13),CHAR(10))</f>
        <v xml:space="preserve">AnElement.Fusion_Heat = "16.2"_x000D_
</v>
      </c>
      <c r="AJ30" t="str">
        <f>CONCATENATE("AnElement.Melting_Point = ",CHAR(34),TRIM(ElementData!AH30),CHAR(34),CHAR(13),CHAR(10))</f>
        <v xml:space="preserve">AnElement.Melting_Point = "1495"_x000D_
</v>
      </c>
      <c r="AK30" t="str">
        <f>CONCATENATE("AnElement.Neel_Point = ",CHAR(34),TRIM(ElementData!AI30),CHAR(34),CHAR(13),CHAR(10))</f>
        <v xml:space="preserve">AnElement.Neel_Point = ""_x000D_
</v>
      </c>
      <c r="AL30" t="str">
        <f>CONCATENATE("AnElement.Phase = ",CHAR(34),TRIM(ElementData!AJ30),CHAR(34),CHAR(13),CHAR(10))</f>
        <v xml:space="preserve">AnElement.Phase = "Solid"_x000D_
</v>
      </c>
      <c r="AM30" t="str">
        <f>CONCATENATE("AnElement.Specific_Heat = ",CHAR(34),TRIM(ElementData!AL30),CHAR(34),CHAR(13),CHAR(10))</f>
        <v xml:space="preserve">AnElement.Specific_Heat = ""_x000D_
</v>
      </c>
      <c r="AN30" t="str">
        <f>CONCATENATE("AnElement.Superconducting_Point = ",CHAR(34),TRIM(ElementData!AL30),CHAR(34),CHAR(13),CHAR(10))</f>
        <v xml:space="preserve">AnElement.Superconducting_Point = ""_x000D_
</v>
      </c>
      <c r="AO30" t="str">
        <f>CONCATENATE("AnElement.Vaporization_Heat = ",CHAR(34),TRIM(ElementData!AM30),CHAR(34),CHAR(13),CHAR(10))</f>
        <v xml:space="preserve">AnElement.Vaporization_Heat = "375"_x000D_
</v>
      </c>
      <c r="AP30" t="str">
        <f>CONCATENATE("AnElement.Color = ",CHAR(34),TRIM(ElementData!AN30),CHAR(34),CHAR(13),CHAR(10))</f>
        <v xml:space="preserve">AnElement.Color = "Gray"_x000D_
</v>
      </c>
      <c r="AQ30" t="str">
        <f>CONCATENATE("AnElement.Electrical_Conductivity = ",CHAR(34),TRIM(ElementData!AO30),CHAR(34),CHAR(13),CHAR(10))</f>
        <v xml:space="preserve">AnElement.Electrical_Conductivity = "17000000"_x000D_
</v>
      </c>
      <c r="AR30" t="str">
        <f>CONCATENATE("AnElement.Electrical_Type = ",CHAR(34),TRIM(ElementData!AP30),CHAR(34),CHAR(13),CHAR(10))</f>
        <v xml:space="preserve">AnElement.Electrical_Type = "Conductor"_x000D_
</v>
      </c>
      <c r="AS30" t="str">
        <f>CONCATENATE("AnElement.Magnetic_Type = ",CHAR(34),TRIM(ElementData!AQ30),CHAR(34),CHAR(13),CHAR(10))</f>
        <v xml:space="preserve">AnElement.Magnetic_Type = "Ferromagnetic"_x000D_
</v>
      </c>
      <c r="AT30" t="str">
        <f>CONCATENATE("AnElement.Mass_Magnetic_Susceptibility = ",CHAR(34),TRIM(ElementData!AR30),CHAR(34),CHAR(13),CHAR(10))</f>
        <v xml:space="preserve">AnElement.Mass_Magnetic_Susceptibility = ""_x000D_
</v>
      </c>
      <c r="AU30" t="str">
        <f>CONCATENATE("AnElement.Molar_Magnetic_Susceptibility = ",CHAR(34),TRIM(ElementData!AS30),CHAR(34),CHAR(13),CHAR(10))</f>
        <v xml:space="preserve">AnElement.Molar_Magnetic_Susceptibility = ""_x000D_
</v>
      </c>
      <c r="AV30" t="str">
        <f>CONCATENATE("AnElement.Refractive_Index = ",CHAR(34),TRIM(ElementData!AT30),CHAR(34),CHAR(13),CHAR(10))</f>
        <v xml:space="preserve">AnElement.Refractive_Index = ""_x000D_
</v>
      </c>
      <c r="AW30" t="str">
        <f>CONCATENATE("AnElement.Resistivity = ",CHAR(34),TRIM(ElementData!AU30),CHAR(34),CHAR(13),CHAR(10))</f>
        <v xml:space="preserve">AnElement.Resistivity = "0.00000006"_x000D_
</v>
      </c>
      <c r="AX30" t="str">
        <f>CONCATENATE("AnElement.Volume_Magnetic_Susceptibility = ",CHAR(34),TRIM(ElementData!AV30),CHAR(34),CHAR(13),CHAR(10))</f>
        <v xml:space="preserve">AnElement.Volume_Magnetic_Susceptibility = ""_x000D_
</v>
      </c>
      <c r="AY30" t="str">
        <f>CONCATENATE("AnElement.Allotropic_Multiplicities = ",CHAR(34),TRIM(ElementData!AW30),CHAR(34),CHAR(13),CHAR(10))</f>
        <v xml:space="preserve">AnElement.Allotropic_Multiplicities = ""_x000D_
</v>
      </c>
      <c r="AZ30" t="str">
        <f>CONCATENATE("AnElement.Common_Compound_Names = ",CHAR(34),TRIM(ElementData!AX30),CHAR(34),CHAR(13),CHAR(10))</f>
        <v xml:space="preserve">AnElement.Common_Compound_Names = "CobaltIIOxide, CobaltHydroxide, CobaltousSulfide, CobaltIIHydroxide, CobaltIIFluoride, LithiumCobaltIIIOxide, CobaltIICyanide, CobaltIIFluorideTetrahydrate, CobaltIIIFluoride, CobaltousCarbonate, CobaltIIChloride, CobaltIICarbonateHydrate, CobaltIISelenide, CobaltIIOxalate, CobaltIICyanideDihydrate, CobaltIIChlorideHydrate, CobaltousFormate, NickelCobaltOxide, CobaltTitaniumOxide, CobaltIISulfate, CobaltIISulfateHydrate, CobaltIIThiocyanate, CobaltAluminumOxide, CobaltIIAcetate, CyclopentadienylCobaltIDicarbonyl, CobaltousNitrate, CobaltIIOxalateDihydrate, CobaltIITelluride, BisCyclopentadienylCobaltII, DisamariumHeptacobalt, CobaltIIBromide, CobaltIIBromideHydrate, CobaltIIChlorideHexahydrate, BisEthylcyclopentadienylCobaltII, CobaltII,IIIOxide, PentaamminechlorocobaltIIIChloride, CobaltIITetrafluoroborateHexahydrate, CobaltIIAcetateTetrahydrate, CobaltousSulfamate, CobaltIIAcetylacetonate, HexaamminecobaltIIIChloride, CobaltIIAcetylacetonateHydrate, CobaltIIPerchlorateHexahydrate, CobaltSulfateHeptahydrate, CobaltIINitrateHexahydrate, AmmoniumCobaltIISulfateHexahydrate, CobaltIIIodide, PotassiumHexacyanocobaltateIII, BisSalicylaldehydeCobaltII, N,NBisSalicylideneEthylenediaminocobaltII, BisPentamethylcyclopentadienylCobaltII, TransDinitrobisEthylenediamineCobaltIIINitrate, BisCyclopentadienylCobaltIIIHexafluorophosphate, N,NBisSalicylideneEthylenediaminocobaltIIHydrate, CobaltII2Ethylhexanoate, HexaamminecobaltIIINitrate, CobaltIIIAcetylacetonate, Fluomine, CobaltPhosphate, CobaltIIBenzoylacetonate, CobaltIIPhosphateHydrate, BisEthylcyclopentadienylCobaltIIIHexafluorophosphate, N,NBisSalicylidene1,2PhenylenediaminocobaltIIMonohydrate, CobaltBis4Cyclohexylbutyrate, CobaltIINaphthenate, ChloroPyridineBisDimethylglyoximatoCobaltIII, SodiumHexanitrocobaltateIII, TrisEthylenediamineCobaltIIIChlorideDihydrate, BisSalicylideniminato3PropylMethylaminocobaltII, TrisEthylenediamineCobaltIIINitrate, SamariumPentacobalt, CobaltIIISepulchrateTrichloride, CobaltArsenate, TetraethylammoniumTetrachlorocobaltateII, BisPentamethylcyclopentadienylCobaltIIIHexafluorophosphate, MercuryIITetrathiocyanatocobaltateII, CobaltIIHexafluoroacetylacetonateHydrate, 1,2BisDiphenylphosphinoEthaneDichlorocobaltII, CobaltIIPhthalocyanine, 2,3,7,8,12,13,17,18Octaethyl21H,23HPorphineCobaltII, R,RMinusN,NBis3,5DiTertButylsalicylidene1,2CyclohexanediaminocobaltII, S,SPlusN,NBis3,5DiTertButylsalicylidene1,2CyclohexanediaminocobaltII, CobaltTris2,2,6,6Tetramethyl3,5Heptanedionate, CobaltIIStearate, DichlorobisTriphenylphosphineCobaltII, 5,10,15,20Tetraphenyl21H,23HPorphineCobaltII, 1,1BisDiphenylphosphinoFerroceneDichlorocobaltII, CobaltII2,3Naphthalocyanine, 5,10,15,20Tetrakis4Methoxyphenyl21H,23HPorphineCobaltII, CobaltII1,2,3,4,8,9,10,11,15,16,17,18,22,23,24,25Hexadecafluoro29H,31HPhthalocyanine, ChlorotrisTriphenylphosphineCobaltI, Cyanocobalamin, SPlusCOPClCatalyst, RMinusCOPOAcCatalyst, SPlusCOPOAcCatalyst"_x000D_
</v>
      </c>
      <c r="BA30" t="str">
        <f>CONCATENATE("AnElement.Electron_Affinity = ",CHAR(34),TRIM(ElementData!AY30),CHAR(34),CHAR(13),CHAR(10))</f>
        <v xml:space="preserve">AnElement.Electron_Affinity = "63.7"_x000D_
</v>
      </c>
      <c r="BB30" t="str">
        <f>CONCATENATE("AnElement.Electronegativity = ",CHAR(34),TRIM(ElementData!AZ30),CHAR(34),CHAR(13),CHAR(10))</f>
        <v xml:space="preserve">AnElement.Electronegativity = "1.88"_x000D_
</v>
      </c>
      <c r="BC30" t="str">
        <f>CONCATENATE("AnElement.Gas_Atomic_Multiplicities = ",CHAR(34),TRIM(ElementData!BA30),CHAR(34),CHAR(13),CHAR(10))</f>
        <v xml:space="preserve">AnElement.Gas_Atomic_Multiplicities = ""_x000D_
</v>
      </c>
      <c r="BD30" t="str">
        <f>CONCATENATE("AnElement.Valence = ",CHAR(34),TRIM(ElementData!BB30),CHAR(34),CHAR(13),CHAR(10))</f>
        <v xml:space="preserve">AnElement.Valence = "4"_x000D_
</v>
      </c>
      <c r="BE30" t="str">
        <f>CONCATENATE("AnElement.Crystal_Structure = ",CHAR(34),TRIM(ElementData!BC30),CHAR(34),CHAR(13),CHAR(10))</f>
        <v xml:space="preserve">AnElement.Crystal_Structure = "SimpleHexagonal"_x000D_
</v>
      </c>
      <c r="BF30" t="str">
        <f>CONCATENATE("AnElement.Lattice_Angles = ",CHAR(34),TRIM(ElementData!BD30),CHAR(34),CHAR(13),CHAR(10))</f>
        <v xml:space="preserve">AnElement.Lattice_Angles = "{Pi/2, Pi/2, (2*Pi)/3}"_x000D_
</v>
      </c>
      <c r="BG30" t="str">
        <f>CONCATENATE("AnElement.Lattice_Constants = ",CHAR(34),TRIM(ElementData!BE30),CHAR(34),CHAR(13),CHAR(10))</f>
        <v xml:space="preserve">AnElement.Lattice_Constants = "{250.71`5., 250.71`5., 406.95`5.}"_x000D_
</v>
      </c>
      <c r="BH30" t="str">
        <f>CONCATENATE("AnElement.Space_Group_Number = ",CHAR(34),TRIM(ElementData!BF30),CHAR(34),CHAR(13),CHAR(10))</f>
        <v xml:space="preserve">AnElement.Space_Group_Number = "194"_x000D_
</v>
      </c>
      <c r="BI30" t="str">
        <f>CONCATENATE("AnElement.Space_Group_Name = ",CHAR(34),TRIM(ElementData!BG30),CHAR(34),CHAR(13),CHAR(10))</f>
        <v xml:space="preserve">AnElement.Space_Group_Name = "Row[{Subscript["P6", 3], "/", "mmc"}]"_x000D_
</v>
      </c>
      <c r="BJ30" t="str">
        <f>CONCATENATE("AnElement.Atomic_Radius = ",CHAR(34),TRIM(ElementData!BH30),CHAR(34),CHAR(13),CHAR(10))</f>
        <v xml:space="preserve">AnElement.Atomic_Radius = "152"_x000D_
</v>
      </c>
      <c r="BK30" t="str">
        <f>CONCATENATE("AnElement.Covalent_Radius = ",CHAR(34),TRIM(ElementData!BI30),CHAR(34),CHAR(13),CHAR(10))</f>
        <v xml:space="preserve">AnElement.Covalent_Radius = "126"_x000D_
</v>
      </c>
      <c r="BL30" t="str">
        <f>CONCATENATE("AnElement.Electron_Configuration= ",CHAR(34),TRIM(ElementData!BJ30),CHAR(34),CHAR(13),CHAR(10))</f>
        <v xml:space="preserve">AnElement.Electron_Configuration= "{{2}, {2, 6}, {2, 6, 7}, {2}}"_x000D_
</v>
      </c>
      <c r="BM30" t="str">
        <f>CONCATENATE("AnElement.Electron_Configuration_String = ",CHAR(34),TRIM(ElementData!BK30),CHAR(34),CHAR(13),CHAR(10))</f>
        <v xml:space="preserve">AnElement.Electron_Configuration_String = "Row[{"[Ar]", 4, Superscript["s", 2], 3, Superscript["d", 7]}]"_x000D_
</v>
      </c>
      <c r="BN30" t="str">
        <f>CONCATENATE("AnElement.Electron_Shell_Configuration = ",CHAR(34),TRIM(ElementData!BL30),CHAR(34),CHAR(13),CHAR(10))</f>
        <v xml:space="preserve">AnElement.Electron_Shell_Configuration = "{2, 8, 15, 2}"_x000D_
</v>
      </c>
      <c r="BO30" t="str">
        <f>CONCATENATE("AnElement.Ionization_Energies = ",CHAR(34),TRIM(ElementData!BM30),CHAR(34),CHAR(13),CHAR(10))</f>
        <v xml:space="preserve">AnElement.Ionization_Energies = "{760.4`4., 1648.`4., 3232.`4., 4950.`4., 7670.`4., 9840.`4., 12440.`5., 15230.`5., 17959.`5., 26570.`5., 29400.`3., 32400.`3., 36600.`3., 39700.`3., 42800.`3., 49396.`5., 52737.`5., 134810.`6., 145170.`6., 154700.`4., 167400.`4.}"_x000D_
</v>
      </c>
      <c r="BP30" t="str">
        <f>CONCATENATE("AnElement.Quantum_Numbers = ",CHAR(34),TRIM(ElementData!BN30),CHAR(34),CHAR(13),CHAR(10))</f>
        <v xml:space="preserve">AnElement.Quantum_Numbers = "Row[{Superscript["", 4], Subscript["F", InputForm[9/2]]}]"_x000D_
</v>
      </c>
      <c r="BQ30" t="str">
        <f>CONCATENATE("AnElement.Van_Der_Waals_Radius = ",CHAR(34),TRIM(ElementData!BO30),CHAR(34),CHAR(13),CHAR(10))</f>
        <v xml:space="preserve">AnElement.Van_Der_Waals_Radius = ""_x000D_
</v>
      </c>
      <c r="BR30" t="str">
        <f>CONCATENATE("AnElement.Decay_Mode = ",CHAR(34),TRIM(ElementData!BP30),CHAR(34),CHAR(13),CHAR(10))</f>
        <v xml:space="preserve">AnElement.Decay_Mode = ""_x000D_
</v>
      </c>
      <c r="BS30" t="str">
        <f>CONCATENATE("AnElement.HalfLife = ",CHAR(34),TRIM(ElementData!BQ30),CHAR(34),CHAR(13),CHAR(10))</f>
        <v xml:space="preserve">AnElement.HalfLife = "Infinity"_x000D_
</v>
      </c>
      <c r="BT30" t="str">
        <f>CONCATENATE("AnElement.Isotope_Abundances = ",CHAR(34),TRIM(ElementData!BR30),CHAR(34),CHAR(13),CHAR(10))</f>
        <v xml:space="preserve">AnElement.Isotope_Abundances = "{{59, 1.`3.}}"_x000D_
</v>
      </c>
      <c r="BU30" t="str">
        <f>CONCATENATE("AnElement.Known_Isotopes = ",CHAR(34),TRIM(ElementData!BS30),CHAR(34),CHAR(13),CHAR(10))</f>
        <v xml:space="preserve">AnElement.Known_Isotopes = "{47, 48, 49, 50, 51, 52, 53, 54, 55, 56, 57, 58, 59, 60, 61, 62, 63, 64, 65, 66, 67, 68, 69, 70, 71, 72, 73, 74, 75}"_x000D_
</v>
      </c>
      <c r="BV30" t="str">
        <f>CONCATENATE("AnElement.Lifetime = ",CHAR(34),TRIM(ElementData!BT30),CHAR(34),CHAR(13),CHAR(10))</f>
        <v xml:space="preserve">AnElement.Lifetime = "Infinity"_x000D_
</v>
      </c>
      <c r="BW30" t="str">
        <f>CONCATENATE("AnElement.Neutron_Cross_Section = ",CHAR(34),TRIM(ElementData!BU30),CHAR(34),CHAR(13),CHAR(10))</f>
        <v xml:space="preserve">AnElement.Neutron_Cross_Section = "37.2"_x000D_
</v>
      </c>
      <c r="BX30" t="str">
        <f>CONCATENATE("AnElement.Neutron_Mass_Absorption = ",CHAR(34),TRIM(ElementData!BV30),CHAR(34),CHAR(13),CHAR(10))</f>
        <v xml:space="preserve">AnElement.Neutron_Mass_Absorption = "0.021"_x000D_
</v>
      </c>
      <c r="BY30" t="str">
        <f>CONCATENATE("AnElement.Radioactive = ",CHAR(34),TRIM(ElementData!BW30),CHAR(34),CHAR(13),CHAR(10))</f>
        <v xml:space="preserve">AnElement.Radioactive = "FALSE"_x000D_
</v>
      </c>
      <c r="BZ30" t="str">
        <f>CONCATENATE("AnElement.Stable_Isotopes = ",CHAR(34),TRIM(ElementData!BX30),CHAR(34),CHAR(13),CHAR(10))</f>
        <v xml:space="preserve">AnElement.Stable_Isotopes = "{59}"_x000D_
</v>
      </c>
      <c r="CA30" t="str">
        <f>CONCATENATE("AnElement.Crust_Abundance = ",CHAR(34),TRIM(ElementData!BY30),CHAR(34),CHAR(13),CHAR(10))</f>
        <v xml:space="preserve">AnElement.Crust_Abundance = "0.00003"_x000D_
</v>
      </c>
      <c r="CB30" t="str">
        <f>CONCATENATE("AnElement.Human_Abundance = ",CHAR(34),TRIM(ElementData!BZ30),CHAR(34),CHAR(13),CHAR(10))</f>
        <v xml:space="preserve">AnElement.Human_Abundance = "0.00000002"_x000D_
</v>
      </c>
      <c r="CC30" t="str">
        <f>CONCATENATE("AnElement.Meteorite_Abundance = ",CHAR(34),TRIM(ElementData!CA30),CHAR(34),CHAR(13),CHAR(10))</f>
        <v xml:space="preserve">AnElement.Meteorite_Abundance = "0.00059"_x000D_
</v>
      </c>
      <c r="CD30" t="str">
        <f>CONCATENATE("AnElement.Ocean_Abundance = ",CHAR(34),TRIM(ElementData!CB30),CHAR(34),CHAR(13),CHAR(10))</f>
        <v xml:space="preserve">AnElement.Ocean_Abundance = "0.00000000008"_x000D_
</v>
      </c>
      <c r="CE30" t="str">
        <f>CONCATENATE("AnElement.Solar_Abundance = ",CHAR(34),TRIM(ElementData!CC30),CHAR(34),CHAR(13),CHAR(10))</f>
        <v xml:space="preserve">AnElement.Solar_Abundance = "0.000004"_x000D_
</v>
      </c>
      <c r="CF30" t="str">
        <f>CONCATENATE("AnElement.Universe_Abundance = ",CHAR(34),TRIM(ElementData!CD30),CHAR(34),CHAR(13),CHAR(10))</f>
        <v xml:space="preserve">AnElement.Universe_Abundance = "0.000003"_x000D_
</v>
      </c>
      <c r="CG30" t="str">
        <f>CONCATENATE("AnElement.Radius_Empirical = ",CHAR(34),TRIM(ElementData!CE30),CHAR(34),CHAR(13),CHAR(10))</f>
        <v xml:space="preserve">AnElement.Radius_Empirical = "135"_x000D_
</v>
      </c>
      <c r="CH30" t="str">
        <f>CONCATENATE("AnElement.Radius_Calculated = ",CHAR(34),TRIM(ElementData!CF30),CHAR(34),CHAR(13),CHAR(10))</f>
        <v xml:space="preserve">AnElement.Radius_Calculated = "152"_x000D_
</v>
      </c>
      <c r="CI30" t="str">
        <f>CONCATENATE("AnElement.Radius_Van_Der_Waals = ",CHAR(34),TRIM(ElementData!CG30),CHAR(34),CHAR(13),CHAR(10))</f>
        <v xml:space="preserve">AnElement.Radius_Van_Der_Waals = ""_x000D_
</v>
      </c>
      <c r="CJ30" t="str">
        <f>CONCATENATE("AnElement.Radius_Covalent_Single_Bond = ",CHAR(34),TRIM(ElementData!CH30),CHAR(34),CHAR(13),CHAR(10))</f>
        <v xml:space="preserve">AnElement.Radius_Covalent_Single_Bond = "126"_x000D_
</v>
      </c>
      <c r="CK30" t="str">
        <f>CONCATENATE("AnElement.Radius_Covalent_Triple_Bond = ",CHAR(34),TRIM(ElementData!CI30),CHAR(34),CHAR(13),CHAR(10))</f>
        <v xml:space="preserve">AnElement.Radius_Covalent_Triple_Bond = "96"_x000D_
</v>
      </c>
      <c r="CL30" t="str">
        <f>CONCATENATE("AnElement.Radius_Metallic = ",CHAR(34),TRIM(ElementData!CJ30),CHAR(34),CHAR(13),CHAR(10))</f>
        <v xml:space="preserve">AnElement.Radius_Metallic = "125"_x000D_
</v>
      </c>
      <c r="CM30" t="str">
        <f t="shared" si="1"/>
        <v xml:space="preserve">List.add(AnElement)_x000D_
</v>
      </c>
    </row>
    <row r="31" spans="1:91" x14ac:dyDescent="0.25">
      <c r="A31" t="str">
        <f>CONCATENATE("Case ",ElementData!A31 - 1,CHAR(13),CHAR(10))</f>
        <v xml:space="preserve">Case 27_x000D_
</v>
      </c>
      <c r="B31" t="str">
        <f t="shared" si="0"/>
        <v xml:space="preserve">AnElement  =  new Element_x000D_
</v>
      </c>
      <c r="C31" t="str">
        <f>CONCATENATE("AnElement.Atomic_Number = ",ElementData!A31,CHAR(13),CHAR(10))</f>
        <v xml:space="preserve">AnElement.Atomic_Number = 28_x000D_
</v>
      </c>
      <c r="D31" t="str">
        <f>CONCATENATE("AnElement.Name = ",CHAR(34),TRIM(ElementData!B31),CHAR(34),CHAR(13),CHAR(10))</f>
        <v xml:space="preserve">AnElement.Name = "Nickel"_x000D_
</v>
      </c>
      <c r="E31" t="str">
        <f>CONCATENATE("AnElement.Symbol = ",CHAR(34),TRIM(ElementData!C31),CHAR(34),CHAR(13),CHAR(10))</f>
        <v xml:space="preserve">AnElement.Symbol = "Ni"_x000D_
</v>
      </c>
      <c r="F31" t="str">
        <f>CONCATENATE("AnElement.Allotrope_Names = ",CHAR(34),TRIM(ElementData!D31),CHAR(34),CHAR(13),CHAR(10))</f>
        <v xml:space="preserve">AnElement.Allotrope_Names = ""_x000D_
</v>
      </c>
      <c r="G31" t="str">
        <f>CONCATENATE("AnElement.Alternate_Names = ",CHAR(34),TRIM(ElementData!E31),CHAR(34),CHAR(13),CHAR(10))</f>
        <v xml:space="preserve">AnElement.Alternate_Names = ""_x000D_
</v>
      </c>
      <c r="H31" t="str">
        <f>CONCATENATE("AnElement.CAS_Number = ",CHAR(34),TRIM(ElementData!F31),CHAR(34),CHAR(13),CHAR(10))</f>
        <v xml:space="preserve">AnElement.CAS_Number = "CAS7440-02-0"_x000D_
</v>
      </c>
      <c r="I31" t="str">
        <f>CONCATENATE("AnElement.Icon_Color = ",CHAR(34),TRIM(ElementData!G31),CHAR(34),CHAR(13),CHAR(10))</f>
        <v xml:space="preserve">AnElement.Icon_Color = "0.313725, 0.815686, 0.313725"_x000D_
</v>
      </c>
      <c r="J31" t="str">
        <f>CONCATENATE("AnElement.Block = ",CHAR(34),TRIM(ElementData!H31),CHAR(34),CHAR(13),CHAR(10))</f>
        <v xml:space="preserve">AnElement.Block = "d"_x000D_
</v>
      </c>
      <c r="K31" t="str">
        <f>CONCATENATE("AnElement.Group = ",CHAR(34),TRIM(ElementData!I31),CHAR(34),CHAR(13),CHAR(10))</f>
        <v xml:space="preserve">AnElement.Group = "10"_x000D_
</v>
      </c>
      <c r="L31" t="str">
        <f>CONCATENATE("AnElement.Period = ",CHAR(34),TRIM(ElementData!J31),CHAR(34),CHAR(13),CHAR(10))</f>
        <v xml:space="preserve">AnElement.Period = "4"_x000D_
</v>
      </c>
      <c r="M31" t="str">
        <f>CONCATENATE("AnElement.Series = ",CHAR(34),TRIM(ElementData!K31),CHAR(34),CHAR(13),CHAR(10))</f>
        <v xml:space="preserve">AnElement.Series = "TransitionMetal"_x000D_
</v>
      </c>
      <c r="N31" t="str">
        <f>CONCATENATE("AnElement.Atomic_Weight = ",CHAR(34),TRIM(ElementData!L31),CHAR(34),CHAR(13),CHAR(10))</f>
        <v xml:space="preserve">AnElement.Atomic_Weight = "58.6934"_x000D_
</v>
      </c>
      <c r="O31" t="str">
        <f>CONCATENATE("AnElement.Brinell_Hardness = ",CHAR(34),TRIM(ElementData!M31),CHAR(34),CHAR(13),CHAR(10))</f>
        <v xml:space="preserve">AnElement.Brinell_Hardness = "700"_x000D_
</v>
      </c>
      <c r="P31" t="str">
        <f>CONCATENATE("AnElement.Bulk_Modulus = ",CHAR(34),TRIM(ElementData!N31),CHAR(34),CHAR(13),CHAR(10))</f>
        <v xml:space="preserve">AnElement.Bulk_Modulus = "180"_x000D_
</v>
      </c>
      <c r="Q31" t="str">
        <f>CONCATENATE("AnElement.Density = ",CHAR(34),TRIM(ElementData!O31),CHAR(34),CHAR(13),CHAR(10))</f>
        <v xml:space="preserve">AnElement.Density = "8908"_x000D_
</v>
      </c>
      <c r="R31" t="str">
        <f>CONCATENATE("AnElement.Liquid_Density = ",CHAR(34),TRIM(ElementData!P31),CHAR(34),CHAR(13),CHAR(10))</f>
        <v xml:space="preserve">AnElement.Liquid_Density = "7810"_x000D_
</v>
      </c>
      <c r="S31" t="str">
        <f>CONCATENATE("AnElement.Mohs_Hardness = ",CHAR(34),TRIM(ElementData!Q31),CHAR(34),CHAR(13),CHAR(10))</f>
        <v xml:space="preserve">AnElement.Mohs_Hardness = "4"_x000D_
</v>
      </c>
      <c r="T31" t="str">
        <f>CONCATENATE("AnElement.Molar_Volume = ",CHAR(34),TRIM(ElementData!R31),CHAR(34),CHAR(13),CHAR(10))</f>
        <v xml:space="preserve">AnElement.Molar_Volume = "6.58884149079479E-06"_x000D_
</v>
      </c>
      <c r="U31" t="str">
        <f>CONCATENATE("AnElement.Poission_Ratio = ",CHAR(34),TRIM(ElementData!S31),CHAR(34),CHAR(13),CHAR(10))</f>
        <v xml:space="preserve">AnElement.Poission_Ratio = "0.31"_x000D_
</v>
      </c>
      <c r="V31" t="str">
        <f>CONCATENATE("AnElement.Shear_Modulus = ",CHAR(34),TRIM(ElementData!T31),CHAR(34),CHAR(13),CHAR(10))</f>
        <v xml:space="preserve">AnElement.Shear_Modulus = "76"_x000D_
</v>
      </c>
      <c r="W31" t="str">
        <f>CONCATENATE("AnElement.Sound_Speed = ",CHAR(34),TRIM(ElementData!U31),CHAR(34),CHAR(13),CHAR(10))</f>
        <v xml:space="preserve">AnElement.Sound_Speed = "4970"_x000D_
</v>
      </c>
      <c r="X31" t="str">
        <f>CONCATENATE("AnElement.Thermal_Conductivity = ",CHAR(34),TRIM(ElementData!V31),CHAR(34),CHAR(13),CHAR(10))</f>
        <v xml:space="preserve">AnElement.Thermal_Conductivity = "91"_x000D_
</v>
      </c>
      <c r="Y31" t="str">
        <f>CONCATENATE("AnElement.Thermal_Expansion = ",CHAR(34),TRIM(ElementData!W31),CHAR(34),CHAR(13),CHAR(10))</f>
        <v xml:space="preserve">AnElement.Thermal_Expansion = "0.0000134"_x000D_
</v>
      </c>
      <c r="Z31" t="str">
        <f>CONCATENATE("AnElement.Vickers_Hardness = ",CHAR(34),TRIM(ElementData!X31),CHAR(34),CHAR(13),CHAR(10))</f>
        <v xml:space="preserve">AnElement.Vickers_Hardness = "638"_x000D_
</v>
      </c>
      <c r="AA31" t="str">
        <f>CONCATENATE("AnElement.Young_Modulus = ",CHAR(34),TRIM(ElementData!Y31),CHAR(34),CHAR(13),CHAR(10))</f>
        <v xml:space="preserve">AnElement.Young_Modulus = "200"_x000D_
</v>
      </c>
      <c r="AB31" t="str">
        <f>CONCATENATE("AnElement.Absolute_Boiling_Point = ",CHAR(34),TRIM(ElementData!Z31),CHAR(34),CHAR(13),CHAR(10))</f>
        <v xml:space="preserve">AnElement.Absolute_Boiling_Point = "3186"_x000D_
</v>
      </c>
      <c r="AC31" t="str">
        <f>CONCATENATE("AnElement.Absolute_Melting_Point = ",CHAR(34),TRIM(ElementData!AA31),CHAR(34),CHAR(13),CHAR(10))</f>
        <v xml:space="preserve">AnElement.Absolute_Melting_Point = "1728"_x000D_
</v>
      </c>
      <c r="AD31" t="str">
        <f>CONCATENATE("AnElement.Adiabatic_Index = ",CHAR(34),TRIM(ElementData!AB31),CHAR(34),CHAR(13),CHAR(10))</f>
        <v xml:space="preserve">AnElement.Adiabatic_Index = ""_x000D_
</v>
      </c>
      <c r="AE31" t="str">
        <f>CONCATENATE("AnElement.Boiling_Point = ",CHAR(34),TRIM(ElementData!AC31),CHAR(34),CHAR(13),CHAR(10))</f>
        <v xml:space="preserve">AnElement.Boiling_Point = "2913"_x000D_
</v>
      </c>
      <c r="AF31" t="str">
        <f>CONCATENATE("AnElement.Critical_Pressure = ",CHAR(34),TRIM(ElementData!AD31),CHAR(34),CHAR(13),CHAR(10))</f>
        <v xml:space="preserve">AnElement.Critical_Pressure = ""_x000D_
</v>
      </c>
      <c r="AG31" t="str">
        <f>CONCATENATE("AnElement.Critical_Temperature = ",CHAR(34),TRIM(ElementData!AE31),CHAR(34),CHAR(13),CHAR(10))</f>
        <v xml:space="preserve">AnElement.Critical_Temperature = ""_x000D_
</v>
      </c>
      <c r="AH31" t="str">
        <f>CONCATENATE("AnElement.Curie_Point = ",CHAR(34),TRIM(ElementData!AF31),CHAR(34),CHAR(13),CHAR(10))</f>
        <v xml:space="preserve">AnElement.Curie_Point = "631"_x000D_
</v>
      </c>
      <c r="AI31" t="str">
        <f>CONCATENATE("AnElement.Fusion_Heat = ",CHAR(34),TRIM(ElementData!AG31),CHAR(34),CHAR(13),CHAR(10))</f>
        <v xml:space="preserve">AnElement.Fusion_Heat = "17.2"_x000D_
</v>
      </c>
      <c r="AJ31" t="str">
        <f>CONCATENATE("AnElement.Melting_Point = ",CHAR(34),TRIM(ElementData!AH31),CHAR(34),CHAR(13),CHAR(10))</f>
        <v xml:space="preserve">AnElement.Melting_Point = "1455"_x000D_
</v>
      </c>
      <c r="AK31" t="str">
        <f>CONCATENATE("AnElement.Neel_Point = ",CHAR(34),TRIM(ElementData!AI31),CHAR(34),CHAR(13),CHAR(10))</f>
        <v xml:space="preserve">AnElement.Neel_Point = ""_x000D_
</v>
      </c>
      <c r="AL31" t="str">
        <f>CONCATENATE("AnElement.Phase = ",CHAR(34),TRIM(ElementData!AJ31),CHAR(34),CHAR(13),CHAR(10))</f>
        <v xml:space="preserve">AnElement.Phase = "Solid"_x000D_
</v>
      </c>
      <c r="AM31" t="str">
        <f>CONCATENATE("AnElement.Specific_Heat = ",CHAR(34),TRIM(ElementData!AL31),CHAR(34),CHAR(13),CHAR(10))</f>
        <v xml:space="preserve">AnElement.Specific_Heat = ""_x000D_
</v>
      </c>
      <c r="AN31" t="str">
        <f>CONCATENATE("AnElement.Superconducting_Point = ",CHAR(34),TRIM(ElementData!AL31),CHAR(34),CHAR(13),CHAR(10))</f>
        <v xml:space="preserve">AnElement.Superconducting_Point = ""_x000D_
</v>
      </c>
      <c r="AO31" t="str">
        <f>CONCATENATE("AnElement.Vaporization_Heat = ",CHAR(34),TRIM(ElementData!AM31),CHAR(34),CHAR(13),CHAR(10))</f>
        <v xml:space="preserve">AnElement.Vaporization_Heat = "378"_x000D_
</v>
      </c>
      <c r="AP31" t="str">
        <f>CONCATENATE("AnElement.Color = ",CHAR(34),TRIM(ElementData!AN31),CHAR(34),CHAR(13),CHAR(10))</f>
        <v xml:space="preserve">AnElement.Color = "Gray"_x000D_
</v>
      </c>
      <c r="AQ31" t="str">
        <f>CONCATENATE("AnElement.Electrical_Conductivity = ",CHAR(34),TRIM(ElementData!AO31),CHAR(34),CHAR(13),CHAR(10))</f>
        <v xml:space="preserve">AnElement.Electrical_Conductivity = "14000000"_x000D_
</v>
      </c>
      <c r="AR31" t="str">
        <f>CONCATENATE("AnElement.Electrical_Type = ",CHAR(34),TRIM(ElementData!AP31),CHAR(34),CHAR(13),CHAR(10))</f>
        <v xml:space="preserve">AnElement.Electrical_Type = "Conductor"_x000D_
</v>
      </c>
      <c r="AS31" t="str">
        <f>CONCATENATE("AnElement.Magnetic_Type = ",CHAR(34),TRIM(ElementData!AQ31),CHAR(34),CHAR(13),CHAR(10))</f>
        <v xml:space="preserve">AnElement.Magnetic_Type = "Ferromagnetic"_x000D_
</v>
      </c>
      <c r="AT31" t="str">
        <f>CONCATENATE("AnElement.Mass_Magnetic_Susceptibility = ",CHAR(34),TRIM(ElementData!AR31),CHAR(34),CHAR(13),CHAR(10))</f>
        <v xml:space="preserve">AnElement.Mass_Magnetic_Susceptibility = ""_x000D_
</v>
      </c>
      <c r="AU31" t="str">
        <f>CONCATENATE("AnElement.Molar_Magnetic_Susceptibility = ",CHAR(34),TRIM(ElementData!AS31),CHAR(34),CHAR(13),CHAR(10))</f>
        <v xml:space="preserve">AnElement.Molar_Magnetic_Susceptibility = ""_x000D_
</v>
      </c>
      <c r="AV31" t="str">
        <f>CONCATENATE("AnElement.Refractive_Index = ",CHAR(34),TRIM(ElementData!AT31),CHAR(34),CHAR(13),CHAR(10))</f>
        <v xml:space="preserve">AnElement.Refractive_Index = ""_x000D_
</v>
      </c>
      <c r="AW31" t="str">
        <f>CONCATENATE("AnElement.Resistivity = ",CHAR(34),TRIM(ElementData!AU31),CHAR(34),CHAR(13),CHAR(10))</f>
        <v xml:space="preserve">AnElement.Resistivity = "0.00000007"_x000D_
</v>
      </c>
      <c r="AX31" t="str">
        <f>CONCATENATE("AnElement.Volume_Magnetic_Susceptibility = ",CHAR(34),TRIM(ElementData!AV31),CHAR(34),CHAR(13),CHAR(10))</f>
        <v xml:space="preserve">AnElement.Volume_Magnetic_Susceptibility = ""_x000D_
</v>
      </c>
      <c r="AY31" t="str">
        <f>CONCATENATE("AnElement.Allotropic_Multiplicities = ",CHAR(34),TRIM(ElementData!AW31),CHAR(34),CHAR(13),CHAR(10))</f>
        <v xml:space="preserve">AnElement.Allotropic_Multiplicities = ""_x000D_
</v>
      </c>
      <c r="AZ31" t="str">
        <f>CONCATENATE("AnElement.Common_Compound_Names = ",CHAR(34),TRIM(ElementData!AX31),CHAR(34),CHAR(13),CHAR(10))</f>
        <v xml:space="preserve">AnElement.Common_Compound_Names = "NickelIIOxide, AluminumNickelCatalyst, NickelIIHydroxide, NickelIIFluoride, NickelIIPeroxideHydrate, NickelCyanide, NickelCarbonate, NickelBoride, NickelIIChloride, NickelIISelenide, NickelIIChlorideHydrate, NickelPhosphide, NickelCobaltOxide, ZirconiumNickelAlloy30,70, ZirconiumNickelAlloy70,30, NickelIINitrite, NickelIIOxalateDihydrate, AllylCyclopentadienylNickelII, NickelCarbonyl, NickelChromiumOxide, NickelIIPerchlorateHexahydrate, NickelIINitrate, BisCyclopentadienylNickelII, NickelII2Ethylhexanoate, BisMethylcyclopentadienylNickelII, NickelIIBromide, NickelIIBromideHydrate, NickelIIMolybdate, HexaamminenickelIIChloride, NickelIITetrafluoroborate, NickelIIIodate, IronNickelOxide, NickelIIChlorideHexahydrate, BisEthylcyclopentadienylNickelII, NickelSulfide, PotassiumTetracyanonickelateII, NickelIIAcetateTetrahydrate, PotassiumHexafluoronickelateIV, NickelPerchlorate, NickelIIAcetylacetonate, PotassiumTetracyanonickelateIIHydrate, NickelIISulfateHexahydrate, Bis1,5CyclooctadieneNickel0, NickelIISulfateHeptahydrate, DichlorobisTrimethylphosphineNickelII, AmmoniumDisulfatonickelateII, NickelIINitrateHexahydrate, NickelAntimonide, BisTetramethylcyclopentadienylNickelII, AmmoniumNickelIISulfateHexahydrate, CyclopentadienylnickelIICarbonyl,dimer, NickelIIBromideEthyleneGlycolDimethylEtherComplex, NickelIIIodide, HexaamminenickelIIBromide, NickelIISulfamateTetrahydrate, NickelIICarbonateHydroxideHydrate, N,NBisSalicylideneEthylenediaminonickelII, TrisEthylenediamineNickelIIChlorideHydrate, BisPentamethylcyclopentadienylNickelII, NickelIIBromide2MethoxyethylEtherComplex, NickelIIOctanoateHydrate, NickelPhosphate, DilithiumTetrabromonickelateII, NickelIICyclohexanebutyrate, HexaamminenickelIIIodide, ChloroCyclopentadienylTriphenylphosphineNickelII, NickelIIBis2,2,6,6Tetramethyl3,5Heptanedionate, ChloroEthylcyclopentadienylTriphenylphosphinenickelII, TetraethylammoniumTetrachloronickelateII, NickelDibutyldithiocarbamate, NickelZincIronOxide, NickelIIHexafluoroacetylacetonateHydrate, 1,2BisDiphenylphosphinoEthaneDichloronickelII, EtioporphyrinINickel, DichlorobisTributylphosphineNickelII, 1,3BisDiphenylphosphinoPropaneDichloronickelII, NickelIICarbonateHydroxideTetrahydrate, NickelIIPhthalocyanine, 2,3,7,8,12,13,17,18Octaethyl21H,23HPorphineNickelII, DibromobisTributylphosphineNickelII, NickelIIStearate, Bis4DimethylaminodithiobenzilNickel, BisTriphenylphosphineDicarbonylnickel, BisTriphenylphosphineNickelIIDichloride, 5,10,15,20Tetraphenyl21H,23HPorphineNickelII, 1,1BisDiphenylphosphinoFerroceneDichloronickelII, DibromobisTriphenylphosphineNickelII, NickelIIPhthalocyanineTetrasulfonicAcidTetrasodiumSalt, NickelII2,11,20,29TetraTertButyl2,3Naphthalocyanine, TetrakisTriphenylphosphineNickel0, NickelII1,4,8,11,15,18,22,25Octabutoxy29H,31HPhthalocyanine, TetrakisTriphenylphosphiteNickel0, NickelII5,9,14,18,23,27,32,36Octabutoxy2,3Naphthalocyanine"_x000D_
</v>
      </c>
      <c r="BA31" t="str">
        <f>CONCATENATE("AnElement.Electron_Affinity = ",CHAR(34),TRIM(ElementData!AY31),CHAR(34),CHAR(13),CHAR(10))</f>
        <v xml:space="preserve">AnElement.Electron_Affinity = "112"_x000D_
</v>
      </c>
      <c r="BB31" t="str">
        <f>CONCATENATE("AnElement.Electronegativity = ",CHAR(34),TRIM(ElementData!AZ31),CHAR(34),CHAR(13),CHAR(10))</f>
        <v xml:space="preserve">AnElement.Electronegativity = "1.91"_x000D_
</v>
      </c>
      <c r="BC31" t="str">
        <f>CONCATENATE("AnElement.Gas_Atomic_Multiplicities = ",CHAR(34),TRIM(ElementData!BA31),CHAR(34),CHAR(13),CHAR(10))</f>
        <v xml:space="preserve">AnElement.Gas_Atomic_Multiplicities = ""_x000D_
</v>
      </c>
      <c r="BD31" t="str">
        <f>CONCATENATE("AnElement.Valence = ",CHAR(34),TRIM(ElementData!BB31),CHAR(34),CHAR(13),CHAR(10))</f>
        <v xml:space="preserve">AnElement.Valence = "2"_x000D_
</v>
      </c>
      <c r="BE31" t="str">
        <f>CONCATENATE("AnElement.Crystal_Structure = ",CHAR(34),TRIM(ElementData!BC31),CHAR(34),CHAR(13),CHAR(10))</f>
        <v xml:space="preserve">AnElement.Crystal_Structure = "FaceCenteredCubic"_x000D_
</v>
      </c>
      <c r="BF31" t="str">
        <f>CONCATENATE("AnElement.Lattice_Angles = ",CHAR(34),TRIM(ElementData!BD31),CHAR(34),CHAR(13),CHAR(10))</f>
        <v xml:space="preserve">AnElement.Lattice_Angles = "{Pi/2, Pi/2, Pi/2}"_x000D_
</v>
      </c>
      <c r="BG31" t="str">
        <f>CONCATENATE("AnElement.Lattice_Constants = ",CHAR(34),TRIM(ElementData!BE31),CHAR(34),CHAR(13),CHAR(10))</f>
        <v xml:space="preserve">AnElement.Lattice_Constants = "{352.4`4., 352.4`4., 352.4`4.}"_x000D_
</v>
      </c>
      <c r="BH31" t="str">
        <f>CONCATENATE("AnElement.Space_Group_Number = ",CHAR(34),TRIM(ElementData!BF31),CHAR(34),CHAR(13),CHAR(10))</f>
        <v xml:space="preserve">AnElement.Space_Group_Number = "225"_x000D_
</v>
      </c>
      <c r="BI31" t="str">
        <f>CONCATENATE("AnElement.Space_Group_Name = ",CHAR(34),TRIM(ElementData!BG31),CHAR(34),CHAR(13),CHAR(10))</f>
        <v xml:space="preserve">AnElement.Space_Group_Name = "Row[{"Fm", OverBar[3], "m"}]"_x000D_
</v>
      </c>
      <c r="BJ31" t="str">
        <f>CONCATENATE("AnElement.Atomic_Radius = ",CHAR(34),TRIM(ElementData!BH31),CHAR(34),CHAR(13),CHAR(10))</f>
        <v xml:space="preserve">AnElement.Atomic_Radius = "149"_x000D_
</v>
      </c>
      <c r="BK31" t="str">
        <f>CONCATENATE("AnElement.Covalent_Radius = ",CHAR(34),TRIM(ElementData!BI31),CHAR(34),CHAR(13),CHAR(10))</f>
        <v xml:space="preserve">AnElement.Covalent_Radius = "124"_x000D_
</v>
      </c>
      <c r="BL31" t="str">
        <f>CONCATENATE("AnElement.Electron_Configuration= ",CHAR(34),TRIM(ElementData!BJ31),CHAR(34),CHAR(13),CHAR(10))</f>
        <v xml:space="preserve">AnElement.Electron_Configuration= "{{2}, {2, 6}, {2, 6, 8}, {2}}"_x000D_
</v>
      </c>
      <c r="BM31" t="str">
        <f>CONCATENATE("AnElement.Electron_Configuration_String = ",CHAR(34),TRIM(ElementData!BK31),CHAR(34),CHAR(13),CHAR(10))</f>
        <v xml:space="preserve">AnElement.Electron_Configuration_String = "Row[{"[Ar]", 4, Superscript["s", 2], 3, Superscript["d", 8]}]"_x000D_
</v>
      </c>
      <c r="BN31" t="str">
        <f>CONCATENATE("AnElement.Electron_Shell_Configuration = ",CHAR(34),TRIM(ElementData!BL31),CHAR(34),CHAR(13),CHAR(10))</f>
        <v xml:space="preserve">AnElement.Electron_Shell_Configuration = "{2, 8, 16, 2}"_x000D_
</v>
      </c>
      <c r="BO31" t="str">
        <f>CONCATENATE("AnElement.Ionization_Energies = ",CHAR(34),TRIM(ElementData!BM31),CHAR(34),CHAR(13),CHAR(10))</f>
        <v xml:space="preserve">AnElement.Ionization_Energies = "{737.1`4., 1753.`5., 3395.`4., 5300.`2., 7339.`4., 10400.`3., 12800.`3., 15600.`3., 18600.`3., 21670.`5., 30970.`5., 34000.`2., 37100.`3., 41500.`3., 44800.`3., 48100.`3., 55101.`5., 58570.`5., 148700.`4., 159000.`3., 169400.`4.}"_x000D_
</v>
      </c>
      <c r="BP31" t="str">
        <f>CONCATENATE("AnElement.Quantum_Numbers = ",CHAR(34),TRIM(ElementData!BN31),CHAR(34),CHAR(13),CHAR(10))</f>
        <v xml:space="preserve">AnElement.Quantum_Numbers = "Row[{Superscript["", 3], Subscript["F", InputForm[4]]}]"_x000D_
</v>
      </c>
      <c r="BQ31" t="str">
        <f>CONCATENATE("AnElement.Van_Der_Waals_Radius = ",CHAR(34),TRIM(ElementData!BO31),CHAR(34),CHAR(13),CHAR(10))</f>
        <v xml:space="preserve">AnElement.Van_Der_Waals_Radius = "163"_x000D_
</v>
      </c>
      <c r="BR31" t="str">
        <f>CONCATENATE("AnElement.Decay_Mode = ",CHAR(34),TRIM(ElementData!BP31),CHAR(34),CHAR(13),CHAR(10))</f>
        <v xml:space="preserve">AnElement.Decay_Mode = ""_x000D_
</v>
      </c>
      <c r="BS31" t="str">
        <f>CONCATENATE("AnElement.HalfLife = ",CHAR(34),TRIM(ElementData!BQ31),CHAR(34),CHAR(13),CHAR(10))</f>
        <v xml:space="preserve">AnElement.HalfLife = "Infinity"_x000D_
</v>
      </c>
      <c r="BT31" t="str">
        <f>CONCATENATE("AnElement.Isotope_Abundances = ",CHAR(34),TRIM(ElementData!BR31),CHAR(34),CHAR(13),CHAR(10))</f>
        <v xml:space="preserve">AnElement.Isotope_Abundances = "{{58, 0.680769`6.}, {60, 0.262231`6.}, {61, 0.011399`5.}, {62, 0.036345`5.}, {64, 0.009256`4.}}"_x000D_
</v>
      </c>
      <c r="BU31" t="str">
        <f>CONCATENATE("AnElement.Known_Isotopes = ",CHAR(34),TRIM(ElementData!BS31),CHAR(34),CHAR(13),CHAR(10))</f>
        <v xml:space="preserve">AnElement.Known_Isotopes = "{48, 49, 50, 51, 52, 53, 54, 55, 56, 57, 58, 59, 60, 61, 62, 63, 64, 65, 66, 67, 68, 69, 70, 71, 72, 73, 74, 75, 76, 77, 78}"_x000D_
</v>
      </c>
      <c r="BV31" t="str">
        <f>CONCATENATE("AnElement.Lifetime = ",CHAR(34),TRIM(ElementData!BT31),CHAR(34),CHAR(13),CHAR(10))</f>
        <v xml:space="preserve">AnElement.Lifetime = "Infinity"_x000D_
</v>
      </c>
      <c r="BW31" t="str">
        <f>CONCATENATE("AnElement.Neutron_Cross_Section = ",CHAR(34),TRIM(ElementData!BU31),CHAR(34),CHAR(13),CHAR(10))</f>
        <v xml:space="preserve">AnElement.Neutron_Cross_Section = "37.2"_x000D_
</v>
      </c>
      <c r="BX31" t="str">
        <f>CONCATENATE("AnElement.Neutron_Mass_Absorption = ",CHAR(34),TRIM(ElementData!BV31),CHAR(34),CHAR(13),CHAR(10))</f>
        <v xml:space="preserve">AnElement.Neutron_Mass_Absorption = "0.0026"_x000D_
</v>
      </c>
      <c r="BY31" t="str">
        <f>CONCATENATE("AnElement.Radioactive = ",CHAR(34),TRIM(ElementData!BW31),CHAR(34),CHAR(13),CHAR(10))</f>
        <v xml:space="preserve">AnElement.Radioactive = "FALSE"_x000D_
</v>
      </c>
      <c r="BZ31" t="str">
        <f>CONCATENATE("AnElement.Stable_Isotopes = ",CHAR(34),TRIM(ElementData!BX31),CHAR(34),CHAR(13),CHAR(10))</f>
        <v xml:space="preserve">AnElement.Stable_Isotopes = "{58, 60, 61, 62, 64}"_x000D_
</v>
      </c>
      <c r="CA31" t="str">
        <f>CONCATENATE("AnElement.Crust_Abundance = ",CHAR(34),TRIM(ElementData!BY31),CHAR(34),CHAR(13),CHAR(10))</f>
        <v xml:space="preserve">AnElement.Crust_Abundance = "0.000089"_x000D_
</v>
      </c>
      <c r="CB31" t="str">
        <f>CONCATENATE("AnElement.Human_Abundance = ",CHAR(34),TRIM(ElementData!BZ31),CHAR(34),CHAR(13),CHAR(10))</f>
        <v xml:space="preserve">AnElement.Human_Abundance = "0.0000001"_x000D_
</v>
      </c>
      <c r="CC31" t="str">
        <f>CONCATENATE("AnElement.Meteorite_Abundance = ",CHAR(34),TRIM(ElementData!CA31),CHAR(34),CHAR(13),CHAR(10))</f>
        <v xml:space="preserve">AnElement.Meteorite_Abundance = "0.013"_x000D_
</v>
      </c>
      <c r="CD31" t="str">
        <f>CONCATENATE("AnElement.Ocean_Abundance = ",CHAR(34),TRIM(ElementData!CB31),CHAR(34),CHAR(13),CHAR(10))</f>
        <v xml:space="preserve">AnElement.Ocean_Abundance = "0.000000002"_x000D_
</v>
      </c>
      <c r="CE31" t="str">
        <f>CONCATENATE("AnElement.Solar_Abundance = ",CHAR(34),TRIM(ElementData!CC31),CHAR(34),CHAR(13),CHAR(10))</f>
        <v xml:space="preserve">AnElement.Solar_Abundance = "0.00008"_x000D_
</v>
      </c>
      <c r="CF31" t="str">
        <f>CONCATENATE("AnElement.Universe_Abundance = ",CHAR(34),TRIM(ElementData!CD31),CHAR(34),CHAR(13),CHAR(10))</f>
        <v xml:space="preserve">AnElement.Universe_Abundance = "0.00006"_x000D_
</v>
      </c>
      <c r="CG31" t="str">
        <f>CONCATENATE("AnElement.Radius_Empirical = ",CHAR(34),TRIM(ElementData!CE31),CHAR(34),CHAR(13),CHAR(10))</f>
        <v xml:space="preserve">AnElement.Radius_Empirical = "135"_x000D_
</v>
      </c>
      <c r="CH31" t="str">
        <f>CONCATENATE("AnElement.Radius_Calculated = ",CHAR(34),TRIM(ElementData!CF31),CHAR(34),CHAR(13),CHAR(10))</f>
        <v xml:space="preserve">AnElement.Radius_Calculated = "149"_x000D_
</v>
      </c>
      <c r="CI31" t="str">
        <f>CONCATENATE("AnElement.Radius_Van_Der_Waals = ",CHAR(34),TRIM(ElementData!CG31),CHAR(34),CHAR(13),CHAR(10))</f>
        <v xml:space="preserve">AnElement.Radius_Van_Der_Waals = "163"_x000D_
</v>
      </c>
      <c r="CJ31" t="str">
        <f>CONCATENATE("AnElement.Radius_Covalent_Single_Bond = ",CHAR(34),TRIM(ElementData!CH31),CHAR(34),CHAR(13),CHAR(10))</f>
        <v xml:space="preserve">AnElement.Radius_Covalent_Single_Bond = "121"_x000D_
</v>
      </c>
      <c r="CK31" t="str">
        <f>CONCATENATE("AnElement.Radius_Covalent_Triple_Bond = ",CHAR(34),TRIM(ElementData!CI31),CHAR(34),CHAR(13),CHAR(10))</f>
        <v xml:space="preserve">AnElement.Radius_Covalent_Triple_Bond = "101"_x000D_
</v>
      </c>
      <c r="CL31" t="str">
        <f>CONCATENATE("AnElement.Radius_Metallic = ",CHAR(34),TRIM(ElementData!CJ31),CHAR(34),CHAR(13),CHAR(10))</f>
        <v xml:space="preserve">AnElement.Radius_Metallic = "124"_x000D_
</v>
      </c>
      <c r="CM31" t="str">
        <f t="shared" si="1"/>
        <v xml:space="preserve">List.add(AnElement)_x000D_
</v>
      </c>
    </row>
    <row r="32" spans="1:91" x14ac:dyDescent="0.25">
      <c r="A32" t="str">
        <f>CONCATENATE("Case ",ElementData!A32 - 1,CHAR(13),CHAR(10))</f>
        <v xml:space="preserve">Case 28_x000D_
</v>
      </c>
      <c r="B32" t="str">
        <f t="shared" si="0"/>
        <v xml:space="preserve">AnElement  =  new Element_x000D_
</v>
      </c>
      <c r="C32" t="str">
        <f>CONCATENATE("AnElement.Atomic_Number = ",ElementData!A32,CHAR(13),CHAR(10))</f>
        <v xml:space="preserve">AnElement.Atomic_Number = 29_x000D_
</v>
      </c>
      <c r="D32" t="str">
        <f>CONCATENATE("AnElement.Name = ",CHAR(34),TRIM(ElementData!B32),CHAR(34),CHAR(13),CHAR(10))</f>
        <v xml:space="preserve">AnElement.Name = "Copper"_x000D_
</v>
      </c>
      <c r="E32" t="str">
        <f>CONCATENATE("AnElement.Symbol = ",CHAR(34),TRIM(ElementData!C32),CHAR(34),CHAR(13),CHAR(10))</f>
        <v xml:space="preserve">AnElement.Symbol = "Cu"_x000D_
</v>
      </c>
      <c r="F32" t="str">
        <f>CONCATENATE("AnElement.Allotrope_Names = ",CHAR(34),TRIM(ElementData!D32),CHAR(34),CHAR(13),CHAR(10))</f>
        <v xml:space="preserve">AnElement.Allotrope_Names = ""_x000D_
</v>
      </c>
      <c r="G32" t="str">
        <f>CONCATENATE("AnElement.Alternate_Names = ",CHAR(34),TRIM(ElementData!E32),CHAR(34),CHAR(13),CHAR(10))</f>
        <v xml:space="preserve">AnElement.Alternate_Names = "cuprum"_x000D_
</v>
      </c>
      <c r="H32" t="str">
        <f>CONCATENATE("AnElement.CAS_Number = ",CHAR(34),TRIM(ElementData!F32),CHAR(34),CHAR(13),CHAR(10))</f>
        <v xml:space="preserve">AnElement.CAS_Number = "CAS7440-50-8"_x000D_
</v>
      </c>
      <c r="I32" t="str">
        <f>CONCATENATE("AnElement.Icon_Color = ",CHAR(34),TRIM(ElementData!G32),CHAR(34),CHAR(13),CHAR(10))</f>
        <v xml:space="preserve">AnElement.Icon_Color = "0.784314, 0.501961, 0.2"_x000D_
</v>
      </c>
      <c r="J32" t="str">
        <f>CONCATENATE("AnElement.Block = ",CHAR(34),TRIM(ElementData!H32),CHAR(34),CHAR(13),CHAR(10))</f>
        <v xml:space="preserve">AnElement.Block = "d"_x000D_
</v>
      </c>
      <c r="K32" t="str">
        <f>CONCATENATE("AnElement.Group = ",CHAR(34),TRIM(ElementData!I32),CHAR(34),CHAR(13),CHAR(10))</f>
        <v xml:space="preserve">AnElement.Group = "11"_x000D_
</v>
      </c>
      <c r="L32" t="str">
        <f>CONCATENATE("AnElement.Period = ",CHAR(34),TRIM(ElementData!J32),CHAR(34),CHAR(13),CHAR(10))</f>
        <v xml:space="preserve">AnElement.Period = "4"_x000D_
</v>
      </c>
      <c r="M32" t="str">
        <f>CONCATENATE("AnElement.Series = ",CHAR(34),TRIM(ElementData!K32),CHAR(34),CHAR(13),CHAR(10))</f>
        <v xml:space="preserve">AnElement.Series = "TransitionMetal"_x000D_
</v>
      </c>
      <c r="N32" t="str">
        <f>CONCATENATE("AnElement.Atomic_Weight = ",CHAR(34),TRIM(ElementData!L32),CHAR(34),CHAR(13),CHAR(10))</f>
        <v xml:space="preserve">AnElement.Atomic_Weight = "63.546"_x000D_
</v>
      </c>
      <c r="O32" t="str">
        <f>CONCATENATE("AnElement.Brinell_Hardness = ",CHAR(34),TRIM(ElementData!M32),CHAR(34),CHAR(13),CHAR(10))</f>
        <v xml:space="preserve">AnElement.Brinell_Hardness = "874"_x000D_
</v>
      </c>
      <c r="P32" t="str">
        <f>CONCATENATE("AnElement.Bulk_Modulus = ",CHAR(34),TRIM(ElementData!N32),CHAR(34),CHAR(13),CHAR(10))</f>
        <v xml:space="preserve">AnElement.Bulk_Modulus = "140"_x000D_
</v>
      </c>
      <c r="Q32" t="str">
        <f>CONCATENATE("AnElement.Density = ",CHAR(34),TRIM(ElementData!O32),CHAR(34),CHAR(13),CHAR(10))</f>
        <v xml:space="preserve">AnElement.Density = "8920"_x000D_
</v>
      </c>
      <c r="R32" t="str">
        <f>CONCATENATE("AnElement.Liquid_Density = ",CHAR(34),TRIM(ElementData!P32),CHAR(34),CHAR(13),CHAR(10))</f>
        <v xml:space="preserve">AnElement.Liquid_Density = "8020"_x000D_
</v>
      </c>
      <c r="S32" t="str">
        <f>CONCATENATE("AnElement.Mohs_Hardness = ",CHAR(34),TRIM(ElementData!Q32),CHAR(34),CHAR(13),CHAR(10))</f>
        <v xml:space="preserve">AnElement.Mohs_Hardness = "3"_x000D_
</v>
      </c>
      <c r="T32" t="str">
        <f>CONCATENATE("AnElement.Molar_Volume = ",CHAR(34),TRIM(ElementData!R32),CHAR(34),CHAR(13),CHAR(10))</f>
        <v xml:space="preserve">AnElement.Molar_Volume = "7.12399103139013E-06"_x000D_
</v>
      </c>
      <c r="U32" t="str">
        <f>CONCATENATE("AnElement.Poission_Ratio = ",CHAR(34),TRIM(ElementData!S32),CHAR(34),CHAR(13),CHAR(10))</f>
        <v xml:space="preserve">AnElement.Poission_Ratio = "0.34"_x000D_
</v>
      </c>
      <c r="V32" t="str">
        <f>CONCATENATE("AnElement.Shear_Modulus = ",CHAR(34),TRIM(ElementData!T32),CHAR(34),CHAR(13),CHAR(10))</f>
        <v xml:space="preserve">AnElement.Shear_Modulus = "48"_x000D_
</v>
      </c>
      <c r="W32" t="str">
        <f>CONCATENATE("AnElement.Sound_Speed = ",CHAR(34),TRIM(ElementData!U32),CHAR(34),CHAR(13),CHAR(10))</f>
        <v xml:space="preserve">AnElement.Sound_Speed = "3570"_x000D_
</v>
      </c>
      <c r="X32" t="str">
        <f>CONCATENATE("AnElement.Thermal_Conductivity = ",CHAR(34),TRIM(ElementData!V32),CHAR(34),CHAR(13),CHAR(10))</f>
        <v xml:space="preserve">AnElement.Thermal_Conductivity = "400"_x000D_
</v>
      </c>
      <c r="Y32" t="str">
        <f>CONCATENATE("AnElement.Thermal_Expansion = ",CHAR(34),TRIM(ElementData!W32),CHAR(34),CHAR(13),CHAR(10))</f>
        <v xml:space="preserve">AnElement.Thermal_Expansion = "0.0000165"_x000D_
</v>
      </c>
      <c r="Z32" t="str">
        <f>CONCATENATE("AnElement.Vickers_Hardness = ",CHAR(34),TRIM(ElementData!X32),CHAR(34),CHAR(13),CHAR(10))</f>
        <v xml:space="preserve">AnElement.Vickers_Hardness = "369"_x000D_
</v>
      </c>
      <c r="AA32" t="str">
        <f>CONCATENATE("AnElement.Young_Modulus = ",CHAR(34),TRIM(ElementData!Y32),CHAR(34),CHAR(13),CHAR(10))</f>
        <v xml:space="preserve">AnElement.Young_Modulus = "130"_x000D_
</v>
      </c>
      <c r="AB32" t="str">
        <f>CONCATENATE("AnElement.Absolute_Boiling_Point = ",CHAR(34),TRIM(ElementData!Z32),CHAR(34),CHAR(13),CHAR(10))</f>
        <v xml:space="preserve">AnElement.Absolute_Boiling_Point = "3200"_x000D_
</v>
      </c>
      <c r="AC32" t="str">
        <f>CONCATENATE("AnElement.Absolute_Melting_Point = ",CHAR(34),TRIM(ElementData!AA32),CHAR(34),CHAR(13),CHAR(10))</f>
        <v xml:space="preserve">AnElement.Absolute_Melting_Point = "1357.77"_x000D_
</v>
      </c>
      <c r="AD32" t="str">
        <f>CONCATENATE("AnElement.Adiabatic_Index = ",CHAR(34),TRIM(ElementData!AB32),CHAR(34),CHAR(13),CHAR(10))</f>
        <v xml:space="preserve">AnElement.Adiabatic_Index = ""_x000D_
</v>
      </c>
      <c r="AE32" t="str">
        <f>CONCATENATE("AnElement.Boiling_Point = ",CHAR(34),TRIM(ElementData!AC32),CHAR(34),CHAR(13),CHAR(10))</f>
        <v xml:space="preserve">AnElement.Boiling_Point = "2927"_x000D_
</v>
      </c>
      <c r="AF32" t="str">
        <f>CONCATENATE("AnElement.Critical_Pressure = ",CHAR(34),TRIM(ElementData!AD32),CHAR(34),CHAR(13),CHAR(10))</f>
        <v xml:space="preserve">AnElement.Critical_Pressure = ""_x000D_
</v>
      </c>
      <c r="AG32" t="str">
        <f>CONCATENATE("AnElement.Critical_Temperature = ",CHAR(34),TRIM(ElementData!AE32),CHAR(34),CHAR(13),CHAR(10))</f>
        <v xml:space="preserve">AnElement.Critical_Temperature = ""_x000D_
</v>
      </c>
      <c r="AH32" t="str">
        <f>CONCATENATE("AnElement.Curie_Point = ",CHAR(34),TRIM(ElementData!AF32),CHAR(34),CHAR(13),CHAR(10))</f>
        <v xml:space="preserve">AnElement.Curie_Point = ""_x000D_
</v>
      </c>
      <c r="AI32" t="str">
        <f>CONCATENATE("AnElement.Fusion_Heat = ",CHAR(34),TRIM(ElementData!AG32),CHAR(34),CHAR(13),CHAR(10))</f>
        <v xml:space="preserve">AnElement.Fusion_Heat = "13.1"_x000D_
</v>
      </c>
      <c r="AJ32" t="str">
        <f>CONCATENATE("AnElement.Melting_Point = ",CHAR(34),TRIM(ElementData!AH32),CHAR(34),CHAR(13),CHAR(10))</f>
        <v xml:space="preserve">AnElement.Melting_Point = "1084.62"_x000D_
</v>
      </c>
      <c r="AK32" t="str">
        <f>CONCATENATE("AnElement.Neel_Point = ",CHAR(34),TRIM(ElementData!AI32),CHAR(34),CHAR(13),CHAR(10))</f>
        <v xml:space="preserve">AnElement.Neel_Point = ""_x000D_
</v>
      </c>
      <c r="AL32" t="str">
        <f>CONCATENATE("AnElement.Phase = ",CHAR(34),TRIM(ElementData!AJ32),CHAR(34),CHAR(13),CHAR(10))</f>
        <v xml:space="preserve">AnElement.Phase = "Solid"_x000D_
</v>
      </c>
      <c r="AM32" t="str">
        <f>CONCATENATE("AnElement.Specific_Heat = ",CHAR(34),TRIM(ElementData!AL32),CHAR(34),CHAR(13),CHAR(10))</f>
        <v xml:space="preserve">AnElement.Specific_Heat = ""_x000D_
</v>
      </c>
      <c r="AN32" t="str">
        <f>CONCATENATE("AnElement.Superconducting_Point = ",CHAR(34),TRIM(ElementData!AL32),CHAR(34),CHAR(13),CHAR(10))</f>
        <v xml:space="preserve">AnElement.Superconducting_Point = ""_x000D_
</v>
      </c>
      <c r="AO32" t="str">
        <f>CONCATENATE("AnElement.Vaporization_Heat = ",CHAR(34),TRIM(ElementData!AM32),CHAR(34),CHAR(13),CHAR(10))</f>
        <v xml:space="preserve">AnElement.Vaporization_Heat = "300"_x000D_
</v>
      </c>
      <c r="AP32" t="str">
        <f>CONCATENATE("AnElement.Color = ",CHAR(34),TRIM(ElementData!AN32),CHAR(34),CHAR(13),CHAR(10))</f>
        <v xml:space="preserve">AnElement.Color = "Copper"_x000D_
</v>
      </c>
      <c r="AQ32" t="str">
        <f>CONCATENATE("AnElement.Electrical_Conductivity = ",CHAR(34),TRIM(ElementData!AO32),CHAR(34),CHAR(13),CHAR(10))</f>
        <v xml:space="preserve">AnElement.Electrical_Conductivity = "59000000"_x000D_
</v>
      </c>
      <c r="AR32" t="str">
        <f>CONCATENATE("AnElement.Electrical_Type = ",CHAR(34),TRIM(ElementData!AP32),CHAR(34),CHAR(13),CHAR(10))</f>
        <v xml:space="preserve">AnElement.Electrical_Type = "Conductor"_x000D_
</v>
      </c>
      <c r="AS32" t="str">
        <f>CONCATENATE("AnElement.Magnetic_Type = ",CHAR(34),TRIM(ElementData!AQ32),CHAR(34),CHAR(13),CHAR(10))</f>
        <v xml:space="preserve">AnElement.Magnetic_Type = "Diamagnetic"_x000D_
</v>
      </c>
      <c r="AT32" t="str">
        <f>CONCATENATE("AnElement.Mass_Magnetic_Susceptibility = ",CHAR(34),TRIM(ElementData!AR32),CHAR(34),CHAR(13),CHAR(10))</f>
        <v xml:space="preserve">AnElement.Mass_Magnetic_Susceptibility = "-0.00000000108"_x000D_
</v>
      </c>
      <c r="AU32" t="str">
        <f>CONCATENATE("AnElement.Molar_Magnetic_Susceptibility = ",CHAR(34),TRIM(ElementData!AS32),CHAR(34),CHAR(13),CHAR(10))</f>
        <v xml:space="preserve">AnElement.Molar_Magnetic_Susceptibility = "-0.0000000000686"_x000D_
</v>
      </c>
      <c r="AV32" t="str">
        <f>CONCATENATE("AnElement.Refractive_Index = ",CHAR(34),TRIM(ElementData!AT32),CHAR(34),CHAR(13),CHAR(10))</f>
        <v xml:space="preserve">AnElement.Refractive_Index = ""_x000D_
</v>
      </c>
      <c r="AW32" t="str">
        <f>CONCATENATE("AnElement.Resistivity = ",CHAR(34),TRIM(ElementData!AU32),CHAR(34),CHAR(13),CHAR(10))</f>
        <v xml:space="preserve">AnElement.Resistivity = "0.000000017"_x000D_
</v>
      </c>
      <c r="AX32" t="str">
        <f>CONCATENATE("AnElement.Volume_Magnetic_Susceptibility = ",CHAR(34),TRIM(ElementData!AV32),CHAR(34),CHAR(13),CHAR(10))</f>
        <v xml:space="preserve">AnElement.Volume_Magnetic_Susceptibility = "-0.00000963"_x000D_
</v>
      </c>
      <c r="AY32" t="str">
        <f>CONCATENATE("AnElement.Allotropic_Multiplicities = ",CHAR(34),TRIM(ElementData!AW32),CHAR(34),CHAR(13),CHAR(10))</f>
        <v xml:space="preserve">AnElement.Allotropic_Multiplicities = ""_x000D_
</v>
      </c>
      <c r="AZ32" t="str">
        <f>CONCATENATE("AnElement.Common_Compound_Names = ",CHAR(34),TRIM(ElementData!AX32),CHAR(34),CHAR(13),CHAR(10))</f>
        <v xml:space="preserve">AnElement.Common_Compound_Names = "CopperIIOxide, CopperIFluoride, CopperICyanide, CopperICyanide13C1, CopperICyanide15N1, CopperICyanide13C1,15N1, CopperIIMethoxide, CopperIISulfide, CopperHydroxide, CopperIChloride, CopperIIHydroxide, CopperIIHydroxyfluoride, CopperIIFluoride, TitaniumCopperAlloy, CupricCyanide, CopperDicyanide, CopperIAcetate, CopperIThiocyanate, CopperIICarbonate, CopperIIChloride, CopperIISelenide, CopperIBromide, CopperIOxide, CopperIIOxalate, CupricFormate, CopperI1Butanethiolate, PotassiumCuprocyanide, DevardasAlloy, CopperPhosphate, CopperIISulfate, CopperISulfide, CopperIIChlorideDihydrate, CopperIIFormateHydrate, CopperChromate, Lithium2Thienylcyanocuprate, CopperAluminumOxide, CopperIIPerchlorateHexahydrate, CopperTinAlloy, CopperIIAcetate, IonCupriethylenediamine, CopperIINitrate, SodiumCuprocyanide, CopperIIodide, CopperIITelluride, CopperIThiophene2Carboxylate, CopperIITrifluoroacetateHydrate, CopperIIAcetateMonohydrate, CopperIIAcetateHydrate, CopperIBromideDimethylSulfideComplex, CopperISelenide, CopperIISelenate, CopperII2Ethylhexanoate, CopperIISeleniteDihydrate, BisGlycinatoCopper, DilithiumTetrachlorocuprateII, BisEthylenediamineCopperIIHydroxide, CopperIICarbonateDihydroxide, CopperIIBromide, CopperIIMolybdate, TetraamminecopperIISulfateMonohydrate, CopperIITartrateHydrate, CopperChlorateHexahydrate, Copper2PlusBorate1Tetrafluoro, CopperIodate, CopperIIHydroxidePhosphate, CopperIronOxide, CopperIISulfatePentahydrate, CopperIISulfateHydrate, CopperITelluride, CopperIITellurate, CopperIITetrafluoroborateHydrate, CopperIIPerchlorate, CopperIIAcetylacetonate, AmmoniumTetrachlorocuprateIIDihydrate, CopperII2Pyrazinecarboxylate, CopperChromite, CopperIITungstate, CopperAntimonide, Dichloro1,10PhenanthrolineCopperII, IodoTrimethylphosphiteCopperI, CopperIIPyrophosphateHydrate, CopperIINiobate, Copper8Quinolate, 8HydroxyquinolineCopperIISalt, CopperIITrifluoromethanesulfonate, Dinitrato1,10PhenanthrolineCopperII, CopperIITrifluoroacetylacetonate, TetrakisAcetonitrileCopperIHexafluorophosphate, CopperIIPhosphate, CopperIIBenzoylacetonate, DilithiumTetrabromocuprateII, CopperIICyclohexanebutyrate, Dibromo1,10PhenanthrolineCopperII, N,NDiisopropylacetamidinatoCopperI, EthylcyclopentadienylTriphenylphosphineCopperI, CopperBis2,2,6,6Tetramethyl3,5Heptanedionate, PotassiumCyanocuprateI, BisTrimethylsilylAcetylenehexafluoroacetylacetonatoCopperI, CopperIIDGluconate, CopperIINitrateHydrate, CuTMEDACatalyst, CopperIIArsenate, NickelZincIronOxide, CopperZincIronOxide, CopperIIHexafluoroacetylacetonateHydrate, CopperITrifluoromethanesulfonateBenzeneComplex, CopperITrifluoromethanesulfonateTolueneComplex, CopperII3,5DiisopropylsalicylateHydrate, CopperIIPhthalocyanine, PolyCopperPhthalocyanine, CopperII4,4,4,4Tetraaza29H,31HPhthalocyanine, 2,3,7,8,12,13,17,18Octaethyl21H,23HPorphineCopperII, BisTriphenylphosphineCopperIBorohydride, CopperBis6,6,7,7,8,8,8Heptafluoro2,2Dimethyl3,5Octanedionate, 5,10,15,20Tetraphenyl21H,23HPorphineCopperII, 2Nitro5,10,15,20Tetraphenyl21H,23HPorphineCopperII, DirectBrown95, CopperII2,3Naphthalocyanine, CopperII2,9,16,23TetraTertButyl29H,31HPhthalocyanine, CopperITetraiodomercurateII, CopperII1,2,3,4,8,9,10,11,15,16,17,18,22,23,24,25Hexadecafluoro29H,31HPhthalocyanine, FastSkyBlue, BromotrisTriphenylphosphineCopperI, CopperII3,10,17,24TetraTertButyl1,8,15,22TetrakisDimethylamino29H,31HPhthalocyanine, CopperPhthalocyanine3,4,4,4TetrasulfonicAcidTetrasodiumSalt, CopperIIPhthalocyanineTetrasulfonicAcidTetrasodiumSalt, CopperII1,4,8,11,15,18,22,25Octabutoxy29H,31HPhthalocyanine, AlcianBlue, CopperII5,9,14,18,23,27,32,36Octabutoxy2,3Naphthalocyanine, CIPigmentGreen36, PropylAstraBlue, CopperII2,3,9,10,16,17,23,24OctakisOctyloxy29H,31HPhthalocyanine, TriphenylphosphineCopperHydrideHexamer, YttriumBariumCopperOxide"_x000D_
</v>
      </c>
      <c r="BA32" t="str">
        <f>CONCATENATE("AnElement.Electron_Affinity = ",CHAR(34),TRIM(ElementData!AY32),CHAR(34),CHAR(13),CHAR(10))</f>
        <v xml:space="preserve">AnElement.Electron_Affinity = "118.4"_x000D_
</v>
      </c>
      <c r="BB32" t="str">
        <f>CONCATENATE("AnElement.Electronegativity = ",CHAR(34),TRIM(ElementData!AZ32),CHAR(34),CHAR(13),CHAR(10))</f>
        <v xml:space="preserve">AnElement.Electronegativity = "1.9"_x000D_
</v>
      </c>
      <c r="BC32" t="str">
        <f>CONCATENATE("AnElement.Gas_Atomic_Multiplicities = ",CHAR(34),TRIM(ElementData!BA32),CHAR(34),CHAR(13),CHAR(10))</f>
        <v xml:space="preserve">AnElement.Gas_Atomic_Multiplicities = ""_x000D_
</v>
      </c>
      <c r="BD32" t="str">
        <f>CONCATENATE("AnElement.Valence = ",CHAR(34),TRIM(ElementData!BB32),CHAR(34),CHAR(13),CHAR(10))</f>
        <v xml:space="preserve">AnElement.Valence = "2"_x000D_
</v>
      </c>
      <c r="BE32" t="str">
        <f>CONCATENATE("AnElement.Crystal_Structure = ",CHAR(34),TRIM(ElementData!BC32),CHAR(34),CHAR(13),CHAR(10))</f>
        <v xml:space="preserve">AnElement.Crystal_Structure = "FaceCenteredCubic"_x000D_
</v>
      </c>
      <c r="BF32" t="str">
        <f>CONCATENATE("AnElement.Lattice_Angles = ",CHAR(34),TRIM(ElementData!BD32),CHAR(34),CHAR(13),CHAR(10))</f>
        <v xml:space="preserve">AnElement.Lattice_Angles = "{Pi/2, Pi/2, Pi/2}"_x000D_
</v>
      </c>
      <c r="BG32" t="str">
        <f>CONCATENATE("AnElement.Lattice_Constants = ",CHAR(34),TRIM(ElementData!BE32),CHAR(34),CHAR(13),CHAR(10))</f>
        <v xml:space="preserve">AnElement.Lattice_Constants = "{361.49`5., 361.49`5., 361.49`5.}"_x000D_
</v>
      </c>
      <c r="BH32" t="str">
        <f>CONCATENATE("AnElement.Space_Group_Number = ",CHAR(34),TRIM(ElementData!BF32),CHAR(34),CHAR(13),CHAR(10))</f>
        <v xml:space="preserve">AnElement.Space_Group_Number = "225"_x000D_
</v>
      </c>
      <c r="BI32" t="str">
        <f>CONCATENATE("AnElement.Space_Group_Name = ",CHAR(34),TRIM(ElementData!BG32),CHAR(34),CHAR(13),CHAR(10))</f>
        <v xml:space="preserve">AnElement.Space_Group_Name = "Row[{"Fm", OverBar[3], "m"}]"_x000D_
</v>
      </c>
      <c r="BJ32" t="str">
        <f>CONCATENATE("AnElement.Atomic_Radius = ",CHAR(34),TRIM(ElementData!BH32),CHAR(34),CHAR(13),CHAR(10))</f>
        <v xml:space="preserve">AnElement.Atomic_Radius = "145"_x000D_
</v>
      </c>
      <c r="BK32" t="str">
        <f>CONCATENATE("AnElement.Covalent_Radius = ",CHAR(34),TRIM(ElementData!BI32),CHAR(34),CHAR(13),CHAR(10))</f>
        <v xml:space="preserve">AnElement.Covalent_Radius = "132"_x000D_
</v>
      </c>
      <c r="BL32" t="str">
        <f>CONCATENATE("AnElement.Electron_Configuration= ",CHAR(34),TRIM(ElementData!BJ32),CHAR(34),CHAR(13),CHAR(10))</f>
        <v xml:space="preserve">AnElement.Electron_Configuration= "{{2}, {2, 6}, {2, 6, 10}, {1}}"_x000D_
</v>
      </c>
      <c r="BM32" t="str">
        <f>CONCATENATE("AnElement.Electron_Configuration_String = ",CHAR(34),TRIM(ElementData!BK32),CHAR(34),CHAR(13),CHAR(10))</f>
        <v xml:space="preserve">AnElement.Electron_Configuration_String = "Row[{"[Ar]", 4, Superscript["s", 1], 3, Superscript["d", 10]}]"_x000D_
</v>
      </c>
      <c r="BN32" t="str">
        <f>CONCATENATE("AnElement.Electron_Shell_Configuration = ",CHAR(34),TRIM(ElementData!BL32),CHAR(34),CHAR(13),CHAR(10))</f>
        <v xml:space="preserve">AnElement.Electron_Shell_Configuration = "{2, 8, 18, 1}"_x000D_
</v>
      </c>
      <c r="BO32" t="str">
        <f>CONCATENATE("AnElement.Ionization_Energies = ",CHAR(34),TRIM(ElementData!BM32),CHAR(34),CHAR(13),CHAR(10))</f>
        <v xml:space="preserve">AnElement.Ionization_Energies = "{745.5`4., 1957.9`5., 3555.`4., 5536.`4., 7700.`2., 9900.`2., 13400.`3., 16000.`2., 19200.`3., 22400.`3., 25600.`3., 35600.`3., 38700.`3., 42000.`2., 46700.`3., 50200.`3., 53700.`3., 61100.`3., 64702.`5., 163700.`4., 174100.`4.}"_x000D_
</v>
      </c>
      <c r="BP32" t="str">
        <f>CONCATENATE("AnElement.Quantum_Numbers = ",CHAR(34),TRIM(ElementData!BN32),CHAR(34),CHAR(13),CHAR(10))</f>
        <v xml:space="preserve">AnElement.Quantum_Numbers = "Row[{Superscript["", 2], Subscript["S", InputForm[1/2]]}]"_x000D_
</v>
      </c>
      <c r="BQ32" t="str">
        <f>CONCATENATE("AnElement.Van_Der_Waals_Radius = ",CHAR(34),TRIM(ElementData!BO32),CHAR(34),CHAR(13),CHAR(10))</f>
        <v xml:space="preserve">AnElement.Van_Der_Waals_Radius = "140"_x000D_
</v>
      </c>
      <c r="BR32" t="str">
        <f>CONCATENATE("AnElement.Decay_Mode = ",CHAR(34),TRIM(ElementData!BP32),CHAR(34),CHAR(13),CHAR(10))</f>
        <v xml:space="preserve">AnElement.Decay_Mode = ""_x000D_
</v>
      </c>
      <c r="BS32" t="str">
        <f>CONCATENATE("AnElement.HalfLife = ",CHAR(34),TRIM(ElementData!BQ32),CHAR(34),CHAR(13),CHAR(10))</f>
        <v xml:space="preserve">AnElement.HalfLife = "Infinity"_x000D_
</v>
      </c>
      <c r="BT32" t="str">
        <f>CONCATENATE("AnElement.Isotope_Abundances = ",CHAR(34),TRIM(ElementData!BR32),CHAR(34),CHAR(13),CHAR(10))</f>
        <v xml:space="preserve">AnElement.Isotope_Abundances = "{{63, 0.6917`4.}, {65, 0.3083`4.}}"_x000D_
</v>
      </c>
      <c r="BU32" t="str">
        <f>CONCATENATE("AnElement.Known_Isotopes = ",CHAR(34),TRIM(ElementData!BS32),CHAR(34),CHAR(13),CHAR(10))</f>
        <v xml:space="preserve">AnElement.Known_Isotopes = "{52, 53, 54, 55, 56, 57, 58, 59, 60, 61, 62, 63, 64, 65, 66, 67, 68, 69, 70, 71, 72, 73, 74, 75, 76, 77, 78, 79, 80}"_x000D_
</v>
      </c>
      <c r="BV32" t="str">
        <f>CONCATENATE("AnElement.Lifetime = ",CHAR(34),TRIM(ElementData!BT32),CHAR(34),CHAR(13),CHAR(10))</f>
        <v xml:space="preserve">AnElement.Lifetime = "Infinity"_x000D_
</v>
      </c>
      <c r="BW32" t="str">
        <f>CONCATENATE("AnElement.Neutron_Cross_Section = ",CHAR(34),TRIM(ElementData!BU32),CHAR(34),CHAR(13),CHAR(10))</f>
        <v xml:space="preserve">AnElement.Neutron_Cross_Section = "3.78"_x000D_
</v>
      </c>
      <c r="BX32" t="str">
        <f>CONCATENATE("AnElement.Neutron_Mass_Absorption = ",CHAR(34),TRIM(ElementData!BV32),CHAR(34),CHAR(13),CHAR(10))</f>
        <v xml:space="preserve">AnElement.Neutron_Mass_Absorption = "0.0021"_x000D_
</v>
      </c>
      <c r="BY32" t="str">
        <f>CONCATENATE("AnElement.Radioactive = ",CHAR(34),TRIM(ElementData!BW32),CHAR(34),CHAR(13),CHAR(10))</f>
        <v xml:space="preserve">AnElement.Radioactive = "FALSE"_x000D_
</v>
      </c>
      <c r="BZ32" t="str">
        <f>CONCATENATE("AnElement.Stable_Isotopes = ",CHAR(34),TRIM(ElementData!BX32),CHAR(34),CHAR(13),CHAR(10))</f>
        <v xml:space="preserve">AnElement.Stable_Isotopes = "{63, 65}"_x000D_
</v>
      </c>
      <c r="CA32" t="str">
        <f>CONCATENATE("AnElement.Crust_Abundance = ",CHAR(34),TRIM(ElementData!BY32),CHAR(34),CHAR(13),CHAR(10))</f>
        <v xml:space="preserve">AnElement.Crust_Abundance = "0.000068"_x000D_
</v>
      </c>
      <c r="CB32" t="str">
        <f>CONCATENATE("AnElement.Human_Abundance = ",CHAR(34),TRIM(ElementData!BZ32),CHAR(34),CHAR(13),CHAR(10))</f>
        <v xml:space="preserve">AnElement.Human_Abundance = "0.000001"_x000D_
</v>
      </c>
      <c r="CC32" t="str">
        <f>CONCATENATE("AnElement.Meteorite_Abundance = ",CHAR(34),TRIM(ElementData!CA32),CHAR(34),CHAR(13),CHAR(10))</f>
        <v xml:space="preserve">AnElement.Meteorite_Abundance = "0.00011"_x000D_
</v>
      </c>
      <c r="CD32" t="str">
        <f>CONCATENATE("AnElement.Ocean_Abundance = ",CHAR(34),TRIM(ElementData!CB32),CHAR(34),CHAR(13),CHAR(10))</f>
        <v xml:space="preserve">AnElement.Ocean_Abundance = "0.000000003"_x000D_
</v>
      </c>
      <c r="CE32" t="str">
        <f>CONCATENATE("AnElement.Solar_Abundance = ",CHAR(34),TRIM(ElementData!CC32),CHAR(34),CHAR(13),CHAR(10))</f>
        <v xml:space="preserve">AnElement.Solar_Abundance = "0.0000007"_x000D_
</v>
      </c>
      <c r="CF32" t="str">
        <f>CONCATENATE("AnElement.Universe_Abundance = ",CHAR(34),TRIM(ElementData!CD32),CHAR(34),CHAR(13),CHAR(10))</f>
        <v xml:space="preserve">AnElement.Universe_Abundance = "0.00000006"_x000D_
</v>
      </c>
      <c r="CG32" t="str">
        <f>CONCATENATE("AnElement.Radius_Empirical = ",CHAR(34),TRIM(ElementData!CE32),CHAR(34),CHAR(13),CHAR(10))</f>
        <v xml:space="preserve">AnElement.Radius_Empirical = "135"_x000D_
</v>
      </c>
      <c r="CH32" t="str">
        <f>CONCATENATE("AnElement.Radius_Calculated = ",CHAR(34),TRIM(ElementData!CF32),CHAR(34),CHAR(13),CHAR(10))</f>
        <v xml:space="preserve">AnElement.Radius_Calculated = "145"_x000D_
</v>
      </c>
      <c r="CI32" t="str">
        <f>CONCATENATE("AnElement.Radius_Van_Der_Waals = ",CHAR(34),TRIM(ElementData!CG32),CHAR(34),CHAR(13),CHAR(10))</f>
        <v xml:space="preserve">AnElement.Radius_Van_Der_Waals = "140"_x000D_
</v>
      </c>
      <c r="CJ32" t="str">
        <f>CONCATENATE("AnElement.Radius_Covalent_Single_Bond = ",CHAR(34),TRIM(ElementData!CH32),CHAR(34),CHAR(13),CHAR(10))</f>
        <v xml:space="preserve">AnElement.Radius_Covalent_Single_Bond = "138"_x000D_
</v>
      </c>
      <c r="CK32" t="str">
        <f>CONCATENATE("AnElement.Radius_Covalent_Triple_Bond = ",CHAR(34),TRIM(ElementData!CI32),CHAR(34),CHAR(13),CHAR(10))</f>
        <v xml:space="preserve">AnElement.Radius_Covalent_Triple_Bond = "120"_x000D_
</v>
      </c>
      <c r="CL32" t="str">
        <f>CONCATENATE("AnElement.Radius_Metallic = ",CHAR(34),TRIM(ElementData!CJ32),CHAR(34),CHAR(13),CHAR(10))</f>
        <v xml:space="preserve">AnElement.Radius_Metallic = "128"_x000D_
</v>
      </c>
      <c r="CM32" t="str">
        <f t="shared" si="1"/>
        <v xml:space="preserve">List.add(AnElement)_x000D_
</v>
      </c>
    </row>
    <row r="33" spans="1:91" x14ac:dyDescent="0.25">
      <c r="A33" t="str">
        <f>CONCATENATE("Case ",ElementData!A33 - 1,CHAR(13),CHAR(10))</f>
        <v xml:space="preserve">Case 29_x000D_
</v>
      </c>
      <c r="B33" t="str">
        <f t="shared" si="0"/>
        <v xml:space="preserve">AnElement  =  new Element_x000D_
</v>
      </c>
      <c r="C33" t="str">
        <f>CONCATENATE("AnElement.Atomic_Number = ",ElementData!A33,CHAR(13),CHAR(10))</f>
        <v xml:space="preserve">AnElement.Atomic_Number = 30_x000D_
</v>
      </c>
      <c r="D33" t="str">
        <f>CONCATENATE("AnElement.Name = ",CHAR(34),TRIM(ElementData!B33),CHAR(34),CHAR(13),CHAR(10))</f>
        <v xml:space="preserve">AnElement.Name = "Zinc"_x000D_
</v>
      </c>
      <c r="E33" t="str">
        <f>CONCATENATE("AnElement.Symbol = ",CHAR(34),TRIM(ElementData!C33),CHAR(34),CHAR(13),CHAR(10))</f>
        <v xml:space="preserve">AnElement.Symbol = "Zn"_x000D_
</v>
      </c>
      <c r="F33" t="str">
        <f>CONCATENATE("AnElement.Allotrope_Names = ",CHAR(34),TRIM(ElementData!D33),CHAR(34),CHAR(13),CHAR(10))</f>
        <v xml:space="preserve">AnElement.Allotrope_Names = ""_x000D_
</v>
      </c>
      <c r="G33" t="str">
        <f>CONCATENATE("AnElement.Alternate_Names = ",CHAR(34),TRIM(ElementData!E33),CHAR(34),CHAR(13),CHAR(10))</f>
        <v xml:space="preserve">AnElement.Alternate_Names = ""_x000D_
</v>
      </c>
      <c r="H33" t="str">
        <f>CONCATENATE("AnElement.CAS_Number = ",CHAR(34),TRIM(ElementData!F33),CHAR(34),CHAR(13),CHAR(10))</f>
        <v xml:space="preserve">AnElement.CAS_Number = "CAS7440-66-6"_x000D_
</v>
      </c>
      <c r="I33" t="str">
        <f>CONCATENATE("AnElement.Icon_Color = ",CHAR(34),TRIM(ElementData!G33),CHAR(34),CHAR(13),CHAR(10))</f>
        <v xml:space="preserve">AnElement.Icon_Color = "0.490196, 0.501961, 0.690196"_x000D_
</v>
      </c>
      <c r="J33" t="str">
        <f>CONCATENATE("AnElement.Block = ",CHAR(34),TRIM(ElementData!H33),CHAR(34),CHAR(13),CHAR(10))</f>
        <v xml:space="preserve">AnElement.Block = "d"_x000D_
</v>
      </c>
      <c r="K33" t="str">
        <f>CONCATENATE("AnElement.Group = ",CHAR(34),TRIM(ElementData!I33),CHAR(34),CHAR(13),CHAR(10))</f>
        <v xml:space="preserve">AnElement.Group = "12"_x000D_
</v>
      </c>
      <c r="L33" t="str">
        <f>CONCATENATE("AnElement.Period = ",CHAR(34),TRIM(ElementData!J33),CHAR(34),CHAR(13),CHAR(10))</f>
        <v xml:space="preserve">AnElement.Period = "4"_x000D_
</v>
      </c>
      <c r="M33" t="str">
        <f>CONCATENATE("AnElement.Series = ",CHAR(34),TRIM(ElementData!K33),CHAR(34),CHAR(13),CHAR(10))</f>
        <v xml:space="preserve">AnElement.Series = "TransitionMetal"_x000D_
</v>
      </c>
      <c r="N33" t="str">
        <f>CONCATENATE("AnElement.Atomic_Weight = ",CHAR(34),TRIM(ElementData!L33),CHAR(34),CHAR(13),CHAR(10))</f>
        <v xml:space="preserve">AnElement.Atomic_Weight = "65.38"_x000D_
</v>
      </c>
      <c r="O33" t="str">
        <f>CONCATENATE("AnElement.Brinell_Hardness = ",CHAR(34),TRIM(ElementData!M33),CHAR(34),CHAR(13),CHAR(10))</f>
        <v xml:space="preserve">AnElement.Brinell_Hardness = "412"_x000D_
</v>
      </c>
      <c r="P33" t="str">
        <f>CONCATENATE("AnElement.Bulk_Modulus = ",CHAR(34),TRIM(ElementData!N33),CHAR(34),CHAR(13),CHAR(10))</f>
        <v xml:space="preserve">AnElement.Bulk_Modulus = "70"_x000D_
</v>
      </c>
      <c r="Q33" t="str">
        <f>CONCATENATE("AnElement.Density = ",CHAR(34),TRIM(ElementData!O33),CHAR(34),CHAR(13),CHAR(10))</f>
        <v xml:space="preserve">AnElement.Density = "7140"_x000D_
</v>
      </c>
      <c r="R33" t="str">
        <f>CONCATENATE("AnElement.Liquid_Density = ",CHAR(34),TRIM(ElementData!P33),CHAR(34),CHAR(13),CHAR(10))</f>
        <v xml:space="preserve">AnElement.Liquid_Density = "6570"_x000D_
</v>
      </c>
      <c r="S33" t="str">
        <f>CONCATENATE("AnElement.Mohs_Hardness = ",CHAR(34),TRIM(ElementData!Q33),CHAR(34),CHAR(13),CHAR(10))</f>
        <v xml:space="preserve">AnElement.Mohs_Hardness = "2.5"_x000D_
</v>
      </c>
      <c r="T33" t="str">
        <f>CONCATENATE("AnElement.Molar_Volume = ",CHAR(34),TRIM(ElementData!R33),CHAR(34),CHAR(13),CHAR(10))</f>
        <v xml:space="preserve">AnElement.Molar_Volume = "9.15686274509804E-06"_x000D_
</v>
      </c>
      <c r="U33" t="str">
        <f>CONCATENATE("AnElement.Poission_Ratio = ",CHAR(34),TRIM(ElementData!S33),CHAR(34),CHAR(13),CHAR(10))</f>
        <v xml:space="preserve">AnElement.Poission_Ratio = "0.25"_x000D_
</v>
      </c>
      <c r="V33" t="str">
        <f>CONCATENATE("AnElement.Shear_Modulus = ",CHAR(34),TRIM(ElementData!T33),CHAR(34),CHAR(13),CHAR(10))</f>
        <v xml:space="preserve">AnElement.Shear_Modulus = "43"_x000D_
</v>
      </c>
      <c r="W33" t="str">
        <f>CONCATENATE("AnElement.Sound_Speed = ",CHAR(34),TRIM(ElementData!U33),CHAR(34),CHAR(13),CHAR(10))</f>
        <v xml:space="preserve">AnElement.Sound_Speed = "3700"_x000D_
</v>
      </c>
      <c r="X33" t="str">
        <f>CONCATENATE("AnElement.Thermal_Conductivity = ",CHAR(34),TRIM(ElementData!V33),CHAR(34),CHAR(13),CHAR(10))</f>
        <v xml:space="preserve">AnElement.Thermal_Conductivity = "120"_x000D_
</v>
      </c>
      <c r="Y33" t="str">
        <f>CONCATENATE("AnElement.Thermal_Expansion = ",CHAR(34),TRIM(ElementData!W33),CHAR(34),CHAR(13),CHAR(10))</f>
        <v xml:space="preserve">AnElement.Thermal_Expansion = "0.0000302"_x000D_
</v>
      </c>
      <c r="Z33" t="str">
        <f>CONCATENATE("AnElement.Vickers_Hardness = ",CHAR(34),TRIM(ElementData!X33),CHAR(34),CHAR(13),CHAR(10))</f>
        <v xml:space="preserve">AnElement.Vickers_Hardness = ""_x000D_
</v>
      </c>
      <c r="AA33" t="str">
        <f>CONCATENATE("AnElement.Young_Modulus = ",CHAR(34),TRIM(ElementData!Y33),CHAR(34),CHAR(13),CHAR(10))</f>
        <v xml:space="preserve">AnElement.Young_Modulus = "108"_x000D_
</v>
      </c>
      <c r="AB33" t="str">
        <f>CONCATENATE("AnElement.Absolute_Boiling_Point = ",CHAR(34),TRIM(ElementData!Z33),CHAR(34),CHAR(13),CHAR(10))</f>
        <v xml:space="preserve">AnElement.Absolute_Boiling_Point = "1180"_x000D_
</v>
      </c>
      <c r="AC33" t="str">
        <f>CONCATENATE("AnElement.Absolute_Melting_Point = ",CHAR(34),TRIM(ElementData!AA33),CHAR(34),CHAR(13),CHAR(10))</f>
        <v xml:space="preserve">AnElement.Absolute_Melting_Point = "692.68"_x000D_
</v>
      </c>
      <c r="AD33" t="str">
        <f>CONCATENATE("AnElement.Adiabatic_Index = ",CHAR(34),TRIM(ElementData!AB33),CHAR(34),CHAR(13),CHAR(10))</f>
        <v xml:space="preserve">AnElement.Adiabatic_Index = ""_x000D_
</v>
      </c>
      <c r="AE33" t="str">
        <f>CONCATENATE("AnElement.Boiling_Point = ",CHAR(34),TRIM(ElementData!AC33),CHAR(34),CHAR(13),CHAR(10))</f>
        <v xml:space="preserve">AnElement.Boiling_Point = "907"_x000D_
</v>
      </c>
      <c r="AF33" t="str">
        <f>CONCATENATE("AnElement.Critical_Pressure = ",CHAR(34),TRIM(ElementData!AD33),CHAR(34),CHAR(13),CHAR(10))</f>
        <v xml:space="preserve">AnElement.Critical_Pressure = ""_x000D_
</v>
      </c>
      <c r="AG33" t="str">
        <f>CONCATENATE("AnElement.Critical_Temperature = ",CHAR(34),TRIM(ElementData!AE33),CHAR(34),CHAR(13),CHAR(10))</f>
        <v xml:space="preserve">AnElement.Critical_Temperature = ""_x000D_
</v>
      </c>
      <c r="AH33" t="str">
        <f>CONCATENATE("AnElement.Curie_Point = ",CHAR(34),TRIM(ElementData!AF33),CHAR(34),CHAR(13),CHAR(10))</f>
        <v xml:space="preserve">AnElement.Curie_Point = ""_x000D_
</v>
      </c>
      <c r="AI33" t="str">
        <f>CONCATENATE("AnElement.Fusion_Heat = ",CHAR(34),TRIM(ElementData!AG33),CHAR(34),CHAR(13),CHAR(10))</f>
        <v xml:space="preserve">AnElement.Fusion_Heat = "7.35"_x000D_
</v>
      </c>
      <c r="AJ33" t="str">
        <f>CONCATENATE("AnElement.Melting_Point = ",CHAR(34),TRIM(ElementData!AH33),CHAR(34),CHAR(13),CHAR(10))</f>
        <v xml:space="preserve">AnElement.Melting_Point = "419.53"_x000D_
</v>
      </c>
      <c r="AK33" t="str">
        <f>CONCATENATE("AnElement.Neel_Point = ",CHAR(34),TRIM(ElementData!AI33),CHAR(34),CHAR(13),CHAR(10))</f>
        <v xml:space="preserve">AnElement.Neel_Point = ""_x000D_
</v>
      </c>
      <c r="AL33" t="str">
        <f>CONCATENATE("AnElement.Phase = ",CHAR(34),TRIM(ElementData!AJ33),CHAR(34),CHAR(13),CHAR(10))</f>
        <v xml:space="preserve">AnElement.Phase = "Solid"_x000D_
</v>
      </c>
      <c r="AM33" t="str">
        <f>CONCATENATE("AnElement.Specific_Heat = ",CHAR(34),TRIM(ElementData!AL33),CHAR(34),CHAR(13),CHAR(10))</f>
        <v xml:space="preserve">AnElement.Specific_Heat = "0.85"_x000D_
</v>
      </c>
      <c r="AN33" t="str">
        <f>CONCATENATE("AnElement.Superconducting_Point = ",CHAR(34),TRIM(ElementData!AL33),CHAR(34),CHAR(13),CHAR(10))</f>
        <v xml:space="preserve">AnElement.Superconducting_Point = "0.85"_x000D_
</v>
      </c>
      <c r="AO33" t="str">
        <f>CONCATENATE("AnElement.Vaporization_Heat = ",CHAR(34),TRIM(ElementData!AM33),CHAR(34),CHAR(13),CHAR(10))</f>
        <v xml:space="preserve">AnElement.Vaporization_Heat = "119"_x000D_
</v>
      </c>
      <c r="AP33" t="str">
        <f>CONCATENATE("AnElement.Color = ",CHAR(34),TRIM(ElementData!AN33),CHAR(34),CHAR(13),CHAR(10))</f>
        <v xml:space="preserve">AnElement.Color = "SlateGray"_x000D_
</v>
      </c>
      <c r="AQ33" t="str">
        <f>CONCATENATE("AnElement.Electrical_Conductivity = ",CHAR(34),TRIM(ElementData!AO33),CHAR(34),CHAR(13),CHAR(10))</f>
        <v xml:space="preserve">AnElement.Electrical_Conductivity = "17000000"_x000D_
</v>
      </c>
      <c r="AR33" t="str">
        <f>CONCATENATE("AnElement.Electrical_Type = ",CHAR(34),TRIM(ElementData!AP33),CHAR(34),CHAR(13),CHAR(10))</f>
        <v xml:space="preserve">AnElement.Electrical_Type = "Conductor"_x000D_
</v>
      </c>
      <c r="AS33" t="str">
        <f>CONCATENATE("AnElement.Magnetic_Type = ",CHAR(34),TRIM(ElementData!AQ33),CHAR(34),CHAR(13),CHAR(10))</f>
        <v xml:space="preserve">AnElement.Magnetic_Type = "Diamagnetic"_x000D_
</v>
      </c>
      <c r="AT33" t="str">
        <f>CONCATENATE("AnElement.Mass_Magnetic_Susceptibility = ",CHAR(34),TRIM(ElementData!AR33),CHAR(34),CHAR(13),CHAR(10))</f>
        <v xml:space="preserve">AnElement.Mass_Magnetic_Susceptibility = "-0.00000000221"_x000D_
</v>
      </c>
      <c r="AU33" t="str">
        <f>CONCATENATE("AnElement.Molar_Magnetic_Susceptibility = ",CHAR(34),TRIM(ElementData!AS33),CHAR(34),CHAR(13),CHAR(10))</f>
        <v xml:space="preserve">AnElement.Molar_Magnetic_Susceptibility = "-0.000000000145"_x000D_
</v>
      </c>
      <c r="AV33" t="str">
        <f>CONCATENATE("AnElement.Refractive_Index = ",CHAR(34),TRIM(ElementData!AT33),CHAR(34),CHAR(13),CHAR(10))</f>
        <v xml:space="preserve">AnElement.Refractive_Index = "1.00205"_x000D_
</v>
      </c>
      <c r="AW33" t="str">
        <f>CONCATENATE("AnElement.Resistivity = ",CHAR(34),TRIM(ElementData!AU33),CHAR(34),CHAR(13),CHAR(10))</f>
        <v xml:space="preserve">AnElement.Resistivity = "0.000000059"_x000D_
</v>
      </c>
      <c r="AX33" t="str">
        <f>CONCATENATE("AnElement.Volume_Magnetic_Susceptibility = ",CHAR(34),TRIM(ElementData!AV33),CHAR(34),CHAR(13),CHAR(10))</f>
        <v xml:space="preserve">AnElement.Volume_Magnetic_Susceptibility = "-0.0000158"_x000D_
</v>
      </c>
      <c r="AY33" t="str">
        <f>CONCATENATE("AnElement.Allotropic_Multiplicities = ",CHAR(34),TRIM(ElementData!AW33),CHAR(34),CHAR(13),CHAR(10))</f>
        <v xml:space="preserve">AnElement.Allotropic_Multiplicities = ""_x000D_
</v>
      </c>
      <c r="AZ33" t="str">
        <f>CONCATENATE("AnElement.Common_Compound_Names = ",CHAR(34),TRIM(ElementData!AX33),CHAR(34),CHAR(13),CHAR(10))</f>
        <v xml:space="preserve">AnElement.Common_Compound_Names = "ZincOxide, Dimethylzinc, ZincPeroxide, ZincSulfide, ZincOxideHydrate, ZincHydroxide, ZincFluoride, MethylzincChloride, ZincCyanide, AmmoniumZincChloride, Diethylzinc, ZincCarbonate, ZincChloride, ZincSelenide, DiisopropylZinc, ZincOxalate, DevardasAlloy, ZincTitanate, ZincSulfate, ZincChromate, ZincSulfiteDihydrate, ZincPerchlorateHexahydrate, ZincAcetate, PropylzincBromide, 2PropylzincBromide, ZincTelluride, ZincDithionite, ZincSelenite, 2CyanoethylzincBromide, SecButylzincBromide, ButylzincBromide, TertButylzincBromide, IsobutylzincBromide, 2MethylbenzylzincChloride, 3MethylbenzylzincChloride, 4MethylbenzylzincChloride, ZincSilicofluoride, ZincAcrylate, 2FluorobenzylzincChloride, 3FluorobenzylzincChloride, 4FluorobenzylzincChloride, 3CyanopropylzincBromide, CyclopentylzincBromide, 4PentenylzincBromide, 3MethylbutylzincBromide, 1,1DimethylpropylzincBromide, 1MethylbutylzincBromide, 1EthylpropylzincBromide, PentylzincBromide, ZincAcetateDihydrate, Diphenylzinc, 2MethoxybenzylzincChloride, 3MethoxybenzylzincChloride, 4MethoxybenzylzincChloride, PhenylzincBromide, MonohydrateArsenicAcid,ZincSalt, 2PyridylzincBromide, ZincBromide, ZincMolybdate, 2ChlorobenzylzincChloride, 3ChlorobenzylzincChloride, 4ChlorobenzylzincChloride, 2Chloro5PyridylMethylzincChloride, 4CyanobutylzincBromide, 2,5DifluorobenzylzincChloride, 2ThienylzincBromide, CyclohexylzincBromide, 5HexenylzincBromide, 2ThiazolylzincBromide, 2EthylbutylzincBromide, 1MethylpentylzincBromide, 1EthylbutylzincBromide, HexylzincBromide, ZincChlorate, 2EthoxybenzylzincChloride, 4EthoxybenzylzincChloride, BenzylzincBromide, 4ChlorobutylzincBromide, 3Methyl2PyridylzincBromide, 4Methyl2PyridylzincBromide, 5Methyl2PyridylzincBromide, 6Methyl2PyridylzincBromide, ZincMethacrylate, 3,4Toluenedithiolato2ZincHydrate, ZincIodate, 4FluorophenylzincBromide, Exo2NorbornylzincBromide, ZincOxalateHydrate, CadmiumPrimrose, CadmiumSulfideMixedWithZincSulfide2, 3Methyl2ThienylzincBromide, CyclohexylmethylZincBromide, ZincIronOxide, AmmoniumTetrachlorozincate, 2Chloro6FluorobenzylzincChloride, 1MethylhexylzincBromide, 1EthylpentylzincBromide, 1PropylbutylzincBromide, HeptylzincBromide, 3Ethoxy3OxopropylzincBromide, SMinus3Methoxy2Methyl3OxopropylzincBromide, RPlus3Methoxy2Methyl3OxopropylzincBromide, 2,1,3Dioxolan2YlethylZincBromide, 2CyanophenylzincBromide, 4CyanophenylzincBromide, 1PhenylvinylzincBromide, ZincUndecylenate, AlphaMethylbenzylzincBromide, PhenethylzincBromide, 5ChloropentylzincBromide, 2,5DimethoxybenzylzincChloride, 3,4DimethoxybenzylzincChloride, 3,5DimethoxybenzylzincChloride, DichloroN,N,N,NTetramethylethylenediamineZinc, 6Methoxy2PyridylzincBromide, 6CyanohexylzincBromide, ZincTetrafluoroborateHydrate, 3,5DifluorophenylzincBromide, 2EthylhexylzincBromide, 3TrifluoromethylBenzylzincChloride, 4Ethoxy4OxobutylzincBromide, 2,1,3Dioxan2YlEthylzincBromide, 2,6DichlorobenzylzincChloride, ZincBromideDihydrate, 3CyanobenzylzincBromide, 4CyanobenzylzincBromide, 2CyanobenzylzincBromide, 5Chloro2ThienylzincBromide, 6ChlorohexylzincBromide, 4MethylthioPhenylzincBromide, PhenylzincIodide, 5Cyano5MethylhexylzincBromide, 3,5DifluorobenzylzincBromide, 2,4DifluorobenzylzincBromide, 2,5DifluorobenzylzincBromide, 3,4DifluorobenzylzincBromide, 5Ethoxy5OxopentylzincBromide, 3ThienylzincIodide, Zineb, ZincArsenite, 1AdamantylzincBromide, 2AdamantylzincBromide, ZincDichromate, 2,3,4,5,6PentafluorobenzylzincChloride, 2MethylphenylzincIodide, 3MethylphenylzincIodide, 4MethylphenylzincIodide, ZincAcetylacetonateHydrate, 2NaphthylmethylZincBromide, 3FluorophenylzincIodide, 2FluorophenylzincIodide, ZincSulfateHeptahydrate, 6Ethoxy6OxohexylzincBromide, Propineb, 3CyanophenylzincIodide, 4EthoxycarbonylPhenylzincBromide, 2EthoxycarbonylPhenylzincBromide, 2,3DimethylphenylzincIodide, 2,4DimethylphenylzincIodide, 2,5DimethylphenylzincIodide, 2,6DimethylphenylzincIodide, 3,4DimethylphenylzincIodide, 3,5DimethylphenylzincIodide, 2EthylphenylzincIodide, 4EthylphenylzincIodide, ZincNitrateHydrate, 4BiphenylzincBromide, 2MethoxyphenylzincIodide, 3MethoxyphenylzincIodide, 4MethoxyphenylzincIodide, 5Ethoxycarbonyl2ThienylzincBromide, 5,1,3Dioxolan2Yl2ThienylzincBromide, 5Bromo2MethoxybenzylzincChloride, 3Fluoro4MethylphenylzincIodide, 5Fluoro2MethylphenylzincIodide, 3ChlorophenylzincIodide, 4ChlorophenylzincIodide, 2ChlorophenylzincIodide, ZincDimethyldithiocarbamate, 5Bromo2ThienylzincBromide, 3,5Dimethyl1AdamantylzincBromide, ZincTrifluoroacetateHydrate, 2IsopropylphenylzincIodide, 4IsopropylphenylzincIodide, 2BiphenylylmethylZincBromide, 4BromobenzylzincBromide, 2BromobenzylzincBromide, 2MethylthioPhenylzincIodide, ZincPyrithione, 3Chloro4MethylphenylzincIodide, ZincIodide, 1NaphthylzincIodide, ZincBromate, 3Chloro4FluorophenylzincIodide, 4Chloro3FluorophenylzincIodide, 2,3,4,5,6PentafluorobenzylzincBromide, 3,4DichlorophenylzincIodide, 3,5DichlorophenylzincIodide, 2,3DichlorophenylzincIodide, 2,4DichlorophenylzincIodide, 2,5DichlorophenylzincIodide, 4PentylphenylzincIodide, 3EthoxycarbonylPhenylzincIodide, 4EthoxycarbonylPhenylzincIodide, ZincNiobate, 3BromophenylzincIodide, 4BromophenylzincIodide, FumaricAcidMonoethylEsterZincSalt, ZincCaprylate, EdtaZincSalt, ZincDiethyldithiocarbamate, 2IodobenzylzincBromide, ZincTrifluoromethanesulfonate, 4Bromo3FluorophenylzincIodide, 4Bromo2FluorophenylzincIodide, 3Chloro4DiethylaminoBenzenediazoniumTrichlorozincate, Bis2Methyl8HydroxyquinolinatoZinc, 8HydroxyquinolineZinc, ZincPhosphate, ZincBisBisTrimethylsilylAmide, Zinc2Mercaptobenzothiazole, BisPentafluorophenylZinc, ZincNaphthenate, ZincPhenolsulfonate, ZincPotassiumChromate, ZincPToluenesulfonateHydrate, Bis2,2,6,6Tetramethyl3,5HeptanedionatoZincII, NystedReagent, ZincArsenate, ZincDibutyldithiocarbamate, CopperZincIronOxide, ZincHexafluoroacetylacetonateDihydrate, FastRedTRSaltHemiZincChlorideSalt, Zinc3,5DiTertButylsalicylate, ZincPhthalocyanine, 2,3,7,8,12,13,17,18Octaethyl21H,23HPorphineZincII, ZincCitrateDihydrate, T4Tetrachlorozincate2Benzenediazonium,4Dipropylamino, ZincChlorothiophenolate, ZincStearate, 2Methoxy4MorpholinobenzenediazoniumChlorideZincChlorideDoubleSalt, MethylGreen, 5,10,15,20Tetraphenyl21H,23HporphineZinc, Zinc5,10,15,20Tetra4Pyridyl21H,23HPorphine, FastVioletBSalt, 4BenzylMethylAmino3EthoxybenzenediazoniumZincChloride, FastRedPdcSalt, ZincIITetranitrophthalocyanine, Zinc2,9,16,23TetraTertButyl29H,31HPhthalocyanine, FastCorinthVZincChlorideDoubleSalt, Zinc1,2,3,4,8,9,10,11,15,16,17,18,22,23,24,25Hexadecafluoro29H,31HPhthalocyanine, MethyleneGreenZincChlorideDoubleSalt, Zinc5,10,15,20Tetra4Pyridyl21H,23HPorphineTetrakisMethochloride, NewMethyleneBlueNZincChlorideDoubleSalt, Zinc2,11,20,29TetraTertButyl2,3Naphthalocyanine, Zinc2,9,16,23TetrakisPhenylthio29H,31HPhthalocyanine, Zinc1,4,8,11,15,18,22,25Octabutoxy29H,31HPhthalocyanine, Bacitracin, BacitracinZincSalt, Zinc2,3,9,10,16,17,23,24OctakisOctyloxy29H,31HPhthalocyanine, PolyEthyleneCoAcrylicAcidZincSalt"_x000D_
</v>
      </c>
      <c r="BA33" t="str">
        <f>CONCATENATE("AnElement.Electron_Affinity = ",CHAR(34),TRIM(ElementData!AY33),CHAR(34),CHAR(13),CHAR(10))</f>
        <v xml:space="preserve">AnElement.Electron_Affinity = "0"_x000D_
</v>
      </c>
      <c r="BB33" t="str">
        <f>CONCATENATE("AnElement.Electronegativity = ",CHAR(34),TRIM(ElementData!AZ33),CHAR(34),CHAR(13),CHAR(10))</f>
        <v xml:space="preserve">AnElement.Electronegativity = "1.65"_x000D_
</v>
      </c>
      <c r="BC33" t="str">
        <f>CONCATENATE("AnElement.Gas_Atomic_Multiplicities = ",CHAR(34),TRIM(ElementData!BA33),CHAR(34),CHAR(13),CHAR(10))</f>
        <v xml:space="preserve">AnElement.Gas_Atomic_Multiplicities = ""_x000D_
</v>
      </c>
      <c r="BD33" t="str">
        <f>CONCATENATE("AnElement.Valence = ",CHAR(34),TRIM(ElementData!BB33),CHAR(34),CHAR(13),CHAR(10))</f>
        <v xml:space="preserve">AnElement.Valence = "2"_x000D_
</v>
      </c>
      <c r="BE33" t="str">
        <f>CONCATENATE("AnElement.Crystal_Structure = ",CHAR(34),TRIM(ElementData!BC33),CHAR(34),CHAR(13),CHAR(10))</f>
        <v xml:space="preserve">AnElement.Crystal_Structure = "SimpleHexagonal"_x000D_
</v>
      </c>
      <c r="BF33" t="str">
        <f>CONCATENATE("AnElement.Lattice_Angles = ",CHAR(34),TRIM(ElementData!BD33),CHAR(34),CHAR(13),CHAR(10))</f>
        <v xml:space="preserve">AnElement.Lattice_Angles = "{Pi/2, Pi/2, (2*Pi)/3}"_x000D_
</v>
      </c>
      <c r="BG33" t="str">
        <f>CONCATENATE("AnElement.Lattice_Constants = ",CHAR(34),TRIM(ElementData!BE33),CHAR(34),CHAR(13),CHAR(10))</f>
        <v xml:space="preserve">AnElement.Lattice_Constants = "{266.49`5., 266.49`5., 494.68`5.}"_x000D_
</v>
      </c>
      <c r="BH33" t="str">
        <f>CONCATENATE("AnElement.Space_Group_Number = ",CHAR(34),TRIM(ElementData!BF33),CHAR(34),CHAR(13),CHAR(10))</f>
        <v xml:space="preserve">AnElement.Space_Group_Number = "194"_x000D_
</v>
      </c>
      <c r="BI33" t="str">
        <f>CONCATENATE("AnElement.Space_Group_Name = ",CHAR(34),TRIM(ElementData!BG33),CHAR(34),CHAR(13),CHAR(10))</f>
        <v xml:space="preserve">AnElement.Space_Group_Name = "Row[{Subscript["P6", 3], "/", "mmc"}]"_x000D_
</v>
      </c>
      <c r="BJ33" t="str">
        <f>CONCATENATE("AnElement.Atomic_Radius = ",CHAR(34),TRIM(ElementData!BH33),CHAR(34),CHAR(13),CHAR(10))</f>
        <v xml:space="preserve">AnElement.Atomic_Radius = "142"_x000D_
</v>
      </c>
      <c r="BK33" t="str">
        <f>CONCATENATE("AnElement.Covalent_Radius = ",CHAR(34),TRIM(ElementData!BI33),CHAR(34),CHAR(13),CHAR(10))</f>
        <v xml:space="preserve">AnElement.Covalent_Radius = "122"_x000D_
</v>
      </c>
      <c r="BL33" t="str">
        <f>CONCATENATE("AnElement.Electron_Configuration= ",CHAR(34),TRIM(ElementData!BJ33),CHAR(34),CHAR(13),CHAR(10))</f>
        <v xml:space="preserve">AnElement.Electron_Configuration= "{{2}, {2, 6}, {2, 6, 10}, {2}}"_x000D_
</v>
      </c>
      <c r="BM33" t="str">
        <f>CONCATENATE("AnElement.Electron_Configuration_String = ",CHAR(34),TRIM(ElementData!BK33),CHAR(34),CHAR(13),CHAR(10))</f>
        <v xml:space="preserve">AnElement.Electron_Configuration_String = "Row[{"[Ar]", 4, Superscript["s", 2], 3, Superscript["d", 10]}]"_x000D_
</v>
      </c>
      <c r="BN33" t="str">
        <f>CONCATENATE("AnElement.Electron_Shell_Configuration = ",CHAR(34),TRIM(ElementData!BL33),CHAR(34),CHAR(13),CHAR(10))</f>
        <v xml:space="preserve">AnElement.Electron_Shell_Configuration = "{2, 8, 18, 2}"_x000D_
</v>
      </c>
      <c r="BO33" t="str">
        <f>CONCATENATE("AnElement.Ionization_Energies = ",CHAR(34),TRIM(ElementData!BM33),CHAR(34),CHAR(13),CHAR(10))</f>
        <v xml:space="preserve">AnElement.Ionization_Energies = "{906.4`4., 1733.3`5., 3833.`4., 5731.`4., 7970.`4., 10400.`3., 12900.`3., 16800.`3., 19600.`3., 23000.`2., 26400.`3., 29990.`5., 40490.`5., 43800.`3., 47300.`3., 52300.`3., 55900.`3., 59700.`3., 67300.`3., 71200.`3., 179100.`4.}"_x000D_
</v>
      </c>
      <c r="BP33" t="str">
        <f>CONCATENATE("AnElement.Quantum_Numbers = ",CHAR(34),TRIM(ElementData!BN33),CHAR(34),CHAR(13),CHAR(10))</f>
        <v xml:space="preserve">AnElement.Quantum_Numbers = "Row[{Superscript["", 1], Subscript["S", InputForm[0]]}]"_x000D_
</v>
      </c>
      <c r="BQ33" t="str">
        <f>CONCATENATE("AnElement.Van_Der_Waals_Radius = ",CHAR(34),TRIM(ElementData!BO33),CHAR(34),CHAR(13),CHAR(10))</f>
        <v xml:space="preserve">AnElement.Van_Der_Waals_Radius = "139"_x000D_
</v>
      </c>
      <c r="BR33" t="str">
        <f>CONCATENATE("AnElement.Decay_Mode = ",CHAR(34),TRIM(ElementData!BP33),CHAR(34),CHAR(13),CHAR(10))</f>
        <v xml:space="preserve">AnElement.Decay_Mode = ""_x000D_
</v>
      </c>
      <c r="BS33" t="str">
        <f>CONCATENATE("AnElement.HalfLife = ",CHAR(34),TRIM(ElementData!BQ33),CHAR(34),CHAR(13),CHAR(10))</f>
        <v xml:space="preserve">AnElement.HalfLife = "Infinity"_x000D_
</v>
      </c>
      <c r="BT33" t="str">
        <f>CONCATENATE("AnElement.Isotope_Abundances = ",CHAR(34),TRIM(ElementData!BR33),CHAR(34),CHAR(13),CHAR(10))</f>
        <v xml:space="preserve">AnElement.Isotope_Abundances = "{{64, 0.4863`4.}, {66, 0.279`4.}, {67, 0.041`3.}, {68, 0.1875`4.}, {70, 0.0062`2.}}"_x000D_
</v>
      </c>
      <c r="BU33" t="str">
        <f>CONCATENATE("AnElement.Known_Isotopes = ",CHAR(34),TRIM(ElementData!BS33),CHAR(34),CHAR(13),CHAR(10))</f>
        <v xml:space="preserve">AnElement.Known_Isotopes = "{54, 55, 56, 57, 58, 59, 60, 61, 62, 63, 64, 65, 66, 67, 68, 69, 70, 71, 72, 73, 74, 75, 76, 77, 78, 79, 80, 81, 82, 83}"_x000D_
</v>
      </c>
      <c r="BV33" t="str">
        <f>CONCATENATE("AnElement.Lifetime = ",CHAR(34),TRIM(ElementData!BT33),CHAR(34),CHAR(13),CHAR(10))</f>
        <v xml:space="preserve">AnElement.Lifetime = "Infinity"_x000D_
</v>
      </c>
      <c r="BW33" t="str">
        <f>CONCATENATE("AnElement.Neutron_Cross_Section = ",CHAR(34),TRIM(ElementData!BU33),CHAR(34),CHAR(13),CHAR(10))</f>
        <v xml:space="preserve">AnElement.Neutron_Cross_Section = "1.1"_x000D_
</v>
      </c>
      <c r="BX33" t="str">
        <f>CONCATENATE("AnElement.Neutron_Mass_Absorption = ",CHAR(34),TRIM(ElementData!BV33),CHAR(34),CHAR(13),CHAR(10))</f>
        <v xml:space="preserve">AnElement.Neutron_Mass_Absorption = "0.00055"_x000D_
</v>
      </c>
      <c r="BY33" t="str">
        <f>CONCATENATE("AnElement.Radioactive = ",CHAR(34),TRIM(ElementData!BW33),CHAR(34),CHAR(13),CHAR(10))</f>
        <v xml:space="preserve">AnElement.Radioactive = "FALSE"_x000D_
</v>
      </c>
      <c r="BZ33" t="str">
        <f>CONCATENATE("AnElement.Stable_Isotopes = ",CHAR(34),TRIM(ElementData!BX33),CHAR(34),CHAR(13),CHAR(10))</f>
        <v xml:space="preserve">AnElement.Stable_Isotopes = "{64, 66, 67, 68, 70}"_x000D_
</v>
      </c>
      <c r="CA33" t="str">
        <f>CONCATENATE("AnElement.Crust_Abundance = ",CHAR(34),TRIM(ElementData!BY33),CHAR(34),CHAR(13),CHAR(10))</f>
        <v xml:space="preserve">AnElement.Crust_Abundance = "0.000078"_x000D_
</v>
      </c>
      <c r="CB33" t="str">
        <f>CONCATENATE("AnElement.Human_Abundance = ",CHAR(34),TRIM(ElementData!BZ33),CHAR(34),CHAR(13),CHAR(10))</f>
        <v xml:space="preserve">AnElement.Human_Abundance = "0.000033"_x000D_
</v>
      </c>
      <c r="CC33" t="str">
        <f>CONCATENATE("AnElement.Meteorite_Abundance = ",CHAR(34),TRIM(ElementData!CA33),CHAR(34),CHAR(13),CHAR(10))</f>
        <v xml:space="preserve">AnElement.Meteorite_Abundance = "0.00018"_x000D_
</v>
      </c>
      <c r="CD33" t="str">
        <f>CONCATENATE("AnElement.Ocean_Abundance = ",CHAR(34),TRIM(ElementData!CB33),CHAR(34),CHAR(13),CHAR(10))</f>
        <v xml:space="preserve">AnElement.Ocean_Abundance = "0.000000005"_x000D_
</v>
      </c>
      <c r="CE33" t="str">
        <f>CONCATENATE("AnElement.Solar_Abundance = ",CHAR(34),TRIM(ElementData!CC33),CHAR(34),CHAR(13),CHAR(10))</f>
        <v xml:space="preserve">AnElement.Solar_Abundance = "0.000002"_x000D_
</v>
      </c>
      <c r="CF33" t="str">
        <f>CONCATENATE("AnElement.Universe_Abundance = ",CHAR(34),TRIM(ElementData!CD33),CHAR(34),CHAR(13),CHAR(10))</f>
        <v xml:space="preserve">AnElement.Universe_Abundance = "0.0000003"_x000D_
</v>
      </c>
      <c r="CG33" t="str">
        <f>CONCATENATE("AnElement.Radius_Empirical = ",CHAR(34),TRIM(ElementData!CE33),CHAR(34),CHAR(13),CHAR(10))</f>
        <v xml:space="preserve">AnElement.Radius_Empirical = "135"_x000D_
</v>
      </c>
      <c r="CH33" t="str">
        <f>CONCATENATE("AnElement.Radius_Calculated = ",CHAR(34),TRIM(ElementData!CF33),CHAR(34),CHAR(13),CHAR(10))</f>
        <v xml:space="preserve">AnElement.Radius_Calculated = "142"_x000D_
</v>
      </c>
      <c r="CI33" t="str">
        <f>CONCATENATE("AnElement.Radius_Van_Der_Waals = ",CHAR(34),TRIM(ElementData!CG33),CHAR(34),CHAR(13),CHAR(10))</f>
        <v xml:space="preserve">AnElement.Radius_Van_Der_Waals = "139"_x000D_
</v>
      </c>
      <c r="CJ33" t="str">
        <f>CONCATENATE("AnElement.Radius_Covalent_Single_Bond = ",CHAR(34),TRIM(ElementData!CH33),CHAR(34),CHAR(13),CHAR(10))</f>
        <v xml:space="preserve">AnElement.Radius_Covalent_Single_Bond = "131"_x000D_
</v>
      </c>
      <c r="CK33" t="str">
        <f>CONCATENATE("AnElement.Radius_Covalent_Triple_Bond = ",CHAR(34),TRIM(ElementData!CI33),CHAR(34),CHAR(13),CHAR(10))</f>
        <v xml:space="preserve">AnElement.Radius_Covalent_Triple_Bond = ""_x000D_
</v>
      </c>
      <c r="CL33" t="str">
        <f>CONCATENATE("AnElement.Radius_Metallic = ",CHAR(34),TRIM(ElementData!CJ33),CHAR(34),CHAR(13),CHAR(10))</f>
        <v xml:space="preserve">AnElement.Radius_Metallic = "134"_x000D_
</v>
      </c>
      <c r="CM33" t="str">
        <f t="shared" si="1"/>
        <v xml:space="preserve">List.add(AnElement)_x000D_
</v>
      </c>
    </row>
    <row r="34" spans="1:91" x14ac:dyDescent="0.25">
      <c r="A34" t="str">
        <f>CONCATENATE("Case ",ElementData!A34 - 1,CHAR(13),CHAR(10))</f>
        <v xml:space="preserve">Case 30_x000D_
</v>
      </c>
      <c r="B34" t="str">
        <f t="shared" si="0"/>
        <v xml:space="preserve">AnElement  =  new Element_x000D_
</v>
      </c>
      <c r="C34" t="str">
        <f>CONCATENATE("AnElement.Atomic_Number = ",ElementData!A34,CHAR(13),CHAR(10))</f>
        <v xml:space="preserve">AnElement.Atomic_Number = 31_x000D_
</v>
      </c>
      <c r="D34" t="str">
        <f>CONCATENATE("AnElement.Name = ",CHAR(34),TRIM(ElementData!B34),CHAR(34),CHAR(13),CHAR(10))</f>
        <v xml:space="preserve">AnElement.Name = "Gallium"_x000D_
</v>
      </c>
      <c r="E34" t="str">
        <f>CONCATENATE("AnElement.Symbol = ",CHAR(34),TRIM(ElementData!C34),CHAR(34),CHAR(13),CHAR(10))</f>
        <v xml:space="preserve">AnElement.Symbol = "Ga"_x000D_
</v>
      </c>
      <c r="F34" t="str">
        <f>CONCATENATE("AnElement.Allotrope_Names = ",CHAR(34),TRIM(ElementData!D34),CHAR(34),CHAR(13),CHAR(10))</f>
        <v xml:space="preserve">AnElement.Allotrope_Names = ""_x000D_
</v>
      </c>
      <c r="G34" t="str">
        <f>CONCATENATE("AnElement.Alternate_Names = ",CHAR(34),TRIM(ElementData!E34),CHAR(34),CHAR(13),CHAR(10))</f>
        <v xml:space="preserve">AnElement.Alternate_Names = ""_x000D_
</v>
      </c>
      <c r="H34" t="str">
        <f>CONCATENATE("AnElement.CAS_Number = ",CHAR(34),TRIM(ElementData!F34),CHAR(34),CHAR(13),CHAR(10))</f>
        <v xml:space="preserve">AnElement.CAS_Number = "CAS7440-55-3"_x000D_
</v>
      </c>
      <c r="I34" t="str">
        <f>CONCATENATE("AnElement.Icon_Color = ",CHAR(34),TRIM(ElementData!G34),CHAR(34),CHAR(13),CHAR(10))</f>
        <v xml:space="preserve">AnElement.Icon_Color = "0.800757, 0.542666, 0.533513"_x000D_
</v>
      </c>
      <c r="J34" t="str">
        <f>CONCATENATE("AnElement.Block = ",CHAR(34),TRIM(ElementData!H34),CHAR(34),CHAR(13),CHAR(10))</f>
        <v xml:space="preserve">AnElement.Block = "p"_x000D_
</v>
      </c>
      <c r="K34" t="str">
        <f>CONCATENATE("AnElement.Group = ",CHAR(34),TRIM(ElementData!I34),CHAR(34),CHAR(13),CHAR(10))</f>
        <v xml:space="preserve">AnElement.Group = "13"_x000D_
</v>
      </c>
      <c r="L34" t="str">
        <f>CONCATENATE("AnElement.Period = ",CHAR(34),TRIM(ElementData!J34),CHAR(34),CHAR(13),CHAR(10))</f>
        <v xml:space="preserve">AnElement.Period = "4"_x000D_
</v>
      </c>
      <c r="M34" t="str">
        <f>CONCATENATE("AnElement.Series = ",CHAR(34),TRIM(ElementData!K34),CHAR(34),CHAR(13),CHAR(10))</f>
        <v xml:space="preserve">AnElement.Series = "PoorMetal"_x000D_
</v>
      </c>
      <c r="N34" t="str">
        <f>CONCATENATE("AnElement.Atomic_Weight = ",CHAR(34),TRIM(ElementData!L34),CHAR(34),CHAR(13),CHAR(10))</f>
        <v xml:space="preserve">AnElement.Atomic_Weight = "69.723"_x000D_
</v>
      </c>
      <c r="O34" t="str">
        <f>CONCATENATE("AnElement.Brinell_Hardness = ",CHAR(34),TRIM(ElementData!M34),CHAR(34),CHAR(13),CHAR(10))</f>
        <v xml:space="preserve">AnElement.Brinell_Hardness = "60"_x000D_
</v>
      </c>
      <c r="P34" t="str">
        <f>CONCATENATE("AnElement.Bulk_Modulus = ",CHAR(34),TRIM(ElementData!N34),CHAR(34),CHAR(13),CHAR(10))</f>
        <v xml:space="preserve">AnElement.Bulk_Modulus = ""_x000D_
</v>
      </c>
      <c r="Q34" t="str">
        <f>CONCATENATE("AnElement.Density = ",CHAR(34),TRIM(ElementData!O34),CHAR(34),CHAR(13),CHAR(10))</f>
        <v xml:space="preserve">AnElement.Density = "5904"_x000D_
</v>
      </c>
      <c r="R34" t="str">
        <f>CONCATENATE("AnElement.Liquid_Density = ",CHAR(34),TRIM(ElementData!P34),CHAR(34),CHAR(13),CHAR(10))</f>
        <v xml:space="preserve">AnElement.Liquid_Density = "6095"_x000D_
</v>
      </c>
      <c r="S34" t="str">
        <f>CONCATENATE("AnElement.Mohs_Hardness = ",CHAR(34),TRIM(ElementData!Q34),CHAR(34),CHAR(13),CHAR(10))</f>
        <v xml:space="preserve">AnElement.Mohs_Hardness = "1.5"_x000D_
</v>
      </c>
      <c r="T34" t="str">
        <f>CONCATENATE("AnElement.Molar_Volume = ",CHAR(34),TRIM(ElementData!R34),CHAR(34),CHAR(13),CHAR(10))</f>
        <v xml:space="preserve">AnElement.Molar_Volume = "1.18094512195122E-05"_x000D_
</v>
      </c>
      <c r="U34" t="str">
        <f>CONCATENATE("AnElement.Poission_Ratio = ",CHAR(34),TRIM(ElementData!S34),CHAR(34),CHAR(13),CHAR(10))</f>
        <v xml:space="preserve">AnElement.Poission_Ratio = ""_x000D_
</v>
      </c>
      <c r="V34" t="str">
        <f>CONCATENATE("AnElement.Shear_Modulus = ",CHAR(34),TRIM(ElementData!T34),CHAR(34),CHAR(13),CHAR(10))</f>
        <v xml:space="preserve">AnElement.Shear_Modulus = ""_x000D_
</v>
      </c>
      <c r="W34" t="str">
        <f>CONCATENATE("AnElement.Sound_Speed = ",CHAR(34),TRIM(ElementData!U34),CHAR(34),CHAR(13),CHAR(10))</f>
        <v xml:space="preserve">AnElement.Sound_Speed = "2740"_x000D_
</v>
      </c>
      <c r="X34" t="str">
        <f>CONCATENATE("AnElement.Thermal_Conductivity = ",CHAR(34),TRIM(ElementData!V34),CHAR(34),CHAR(13),CHAR(10))</f>
        <v xml:space="preserve">AnElement.Thermal_Conductivity = "29"_x000D_
</v>
      </c>
      <c r="Y34" t="str">
        <f>CONCATENATE("AnElement.Thermal_Expansion = ",CHAR(34),TRIM(ElementData!W34),CHAR(34),CHAR(13),CHAR(10))</f>
        <v xml:space="preserve">AnElement.Thermal_Expansion = "0.00012"_x000D_
</v>
      </c>
      <c r="Z34" t="str">
        <f>CONCATENATE("AnElement.Vickers_Hardness = ",CHAR(34),TRIM(ElementData!X34),CHAR(34),CHAR(13),CHAR(10))</f>
        <v xml:space="preserve">AnElement.Vickers_Hardness = ""_x000D_
</v>
      </c>
      <c r="AA34" t="str">
        <f>CONCATENATE("AnElement.Young_Modulus = ",CHAR(34),TRIM(ElementData!Y34),CHAR(34),CHAR(13),CHAR(10))</f>
        <v xml:space="preserve">AnElement.Young_Modulus = ""_x000D_
</v>
      </c>
      <c r="AB34" t="str">
        <f>CONCATENATE("AnElement.Absolute_Boiling_Point = ",CHAR(34),TRIM(ElementData!Z34),CHAR(34),CHAR(13),CHAR(10))</f>
        <v xml:space="preserve">AnElement.Absolute_Boiling_Point = "2477"_x000D_
</v>
      </c>
      <c r="AC34" t="str">
        <f>CONCATENATE("AnElement.Absolute_Melting_Point = ",CHAR(34),TRIM(ElementData!AA34),CHAR(34),CHAR(13),CHAR(10))</f>
        <v xml:space="preserve">AnElement.Absolute_Melting_Point = "302.91"_x000D_
</v>
      </c>
      <c r="AD34" t="str">
        <f>CONCATENATE("AnElement.Adiabatic_Index = ",CHAR(34),TRIM(ElementData!AB34),CHAR(34),CHAR(13),CHAR(10))</f>
        <v xml:space="preserve">AnElement.Adiabatic_Index = ""_x000D_
</v>
      </c>
      <c r="AE34" t="str">
        <f>CONCATENATE("AnElement.Boiling_Point = ",CHAR(34),TRIM(ElementData!AC34),CHAR(34),CHAR(13),CHAR(10))</f>
        <v xml:space="preserve">AnElement.Boiling_Point = "2204"_x000D_
</v>
      </c>
      <c r="AF34" t="str">
        <f>CONCATENATE("AnElement.Critical_Pressure = ",CHAR(34),TRIM(ElementData!AD34),CHAR(34),CHAR(13),CHAR(10))</f>
        <v xml:space="preserve">AnElement.Critical_Pressure = ""_x000D_
</v>
      </c>
      <c r="AG34" t="str">
        <f>CONCATENATE("AnElement.Critical_Temperature = ",CHAR(34),TRIM(ElementData!AE34),CHAR(34),CHAR(13),CHAR(10))</f>
        <v xml:space="preserve">AnElement.Critical_Temperature = ""_x000D_
</v>
      </c>
      <c r="AH34" t="str">
        <f>CONCATENATE("AnElement.Curie_Point = ",CHAR(34),TRIM(ElementData!AF34),CHAR(34),CHAR(13),CHAR(10))</f>
        <v xml:space="preserve">AnElement.Curie_Point = ""_x000D_
</v>
      </c>
      <c r="AI34" t="str">
        <f>CONCATENATE("AnElement.Fusion_Heat = ",CHAR(34),TRIM(ElementData!AG34),CHAR(34),CHAR(13),CHAR(10))</f>
        <v xml:space="preserve">AnElement.Fusion_Heat = "5.59"_x000D_
</v>
      </c>
      <c r="AJ34" t="str">
        <f>CONCATENATE("AnElement.Melting_Point = ",CHAR(34),TRIM(ElementData!AH34),CHAR(34),CHAR(13),CHAR(10))</f>
        <v xml:space="preserve">AnElement.Melting_Point = "29.76"_x000D_
</v>
      </c>
      <c r="AK34" t="str">
        <f>CONCATENATE("AnElement.Neel_Point = ",CHAR(34),TRIM(ElementData!AI34),CHAR(34),CHAR(13),CHAR(10))</f>
        <v xml:space="preserve">AnElement.Neel_Point = ""_x000D_
</v>
      </c>
      <c r="AL34" t="str">
        <f>CONCATENATE("AnElement.Phase = ",CHAR(34),TRIM(ElementData!AJ34),CHAR(34),CHAR(13),CHAR(10))</f>
        <v xml:space="preserve">AnElement.Phase = "Solid"_x000D_
</v>
      </c>
      <c r="AM34" t="str">
        <f>CONCATENATE("AnElement.Specific_Heat = ",CHAR(34),TRIM(ElementData!AL34),CHAR(34),CHAR(13),CHAR(10))</f>
        <v xml:space="preserve">AnElement.Specific_Heat = "1.083"_x000D_
</v>
      </c>
      <c r="AN34" t="str">
        <f>CONCATENATE("AnElement.Superconducting_Point = ",CHAR(34),TRIM(ElementData!AL34),CHAR(34),CHAR(13),CHAR(10))</f>
        <v xml:space="preserve">AnElement.Superconducting_Point = "1.083"_x000D_
</v>
      </c>
      <c r="AO34" t="str">
        <f>CONCATENATE("AnElement.Vaporization_Heat = ",CHAR(34),TRIM(ElementData!AM34),CHAR(34),CHAR(13),CHAR(10))</f>
        <v xml:space="preserve">AnElement.Vaporization_Heat = "256"_x000D_
</v>
      </c>
      <c r="AP34" t="str">
        <f>CONCATENATE("AnElement.Color = ",CHAR(34),TRIM(ElementData!AN34),CHAR(34),CHAR(13),CHAR(10))</f>
        <v xml:space="preserve">AnElement.Color = "Silver"_x000D_
</v>
      </c>
      <c r="AQ34" t="str">
        <f>CONCATENATE("AnElement.Electrical_Conductivity = ",CHAR(34),TRIM(ElementData!AO34),CHAR(34),CHAR(13),CHAR(10))</f>
        <v xml:space="preserve">AnElement.Electrical_Conductivity = "7100000"_x000D_
</v>
      </c>
      <c r="AR34" t="str">
        <f>CONCATENATE("AnElement.Electrical_Type = ",CHAR(34),TRIM(ElementData!AP34),CHAR(34),CHAR(13),CHAR(10))</f>
        <v xml:space="preserve">AnElement.Electrical_Type = "Conductor"_x000D_
</v>
      </c>
      <c r="AS34" t="str">
        <f>CONCATENATE("AnElement.Magnetic_Type = ",CHAR(34),TRIM(ElementData!AQ34),CHAR(34),CHAR(13),CHAR(10))</f>
        <v xml:space="preserve">AnElement.Magnetic_Type = "Diamagnetic"_x000D_
</v>
      </c>
      <c r="AT34" t="str">
        <f>CONCATENATE("AnElement.Mass_Magnetic_Susceptibility = ",CHAR(34),TRIM(ElementData!AR34),CHAR(34),CHAR(13),CHAR(10))</f>
        <v xml:space="preserve">AnElement.Mass_Magnetic_Susceptibility = "-0.000000003"_x000D_
</v>
      </c>
      <c r="AU34" t="str">
        <f>CONCATENATE("AnElement.Molar_Magnetic_Susceptibility = ",CHAR(34),TRIM(ElementData!AS34),CHAR(34),CHAR(13),CHAR(10))</f>
        <v xml:space="preserve">AnElement.Molar_Magnetic_Susceptibility = "-0.000000000209"_x000D_
</v>
      </c>
      <c r="AV34" t="str">
        <f>CONCATENATE("AnElement.Refractive_Index = ",CHAR(34),TRIM(ElementData!AT34),CHAR(34),CHAR(13),CHAR(10))</f>
        <v xml:space="preserve">AnElement.Refractive_Index = ""_x000D_
</v>
      </c>
      <c r="AW34" t="str">
        <f>CONCATENATE("AnElement.Resistivity = ",CHAR(34),TRIM(ElementData!AU34),CHAR(34),CHAR(13),CHAR(10))</f>
        <v xml:space="preserve">AnElement.Resistivity = "0.00000014"_x000D_
</v>
      </c>
      <c r="AX34" t="str">
        <f>CONCATENATE("AnElement.Volume_Magnetic_Susceptibility = ",CHAR(34),TRIM(ElementData!AV34),CHAR(34),CHAR(13),CHAR(10))</f>
        <v xml:space="preserve">AnElement.Volume_Magnetic_Susceptibility = "-0.0000177"_x000D_
</v>
      </c>
      <c r="AY34" t="str">
        <f>CONCATENATE("AnElement.Allotropic_Multiplicities = ",CHAR(34),TRIM(ElementData!AW34),CHAR(34),CHAR(13),CHAR(10))</f>
        <v xml:space="preserve">AnElement.Allotropic_Multiplicities = ""_x000D_
</v>
      </c>
      <c r="AZ34" t="str">
        <f>CONCATENATE("AnElement.Common_Compound_Names = ",CHAR(34),TRIM(ElementData!AX34),CHAR(34),CHAR(13),CHAR(10))</f>
        <v xml:space="preserve">AnElement.Common_Compound_Names = "GalliumIIIHydride, GalliumNitride, GalliumPhosphide, Trimethylgallium, GalliumIIIHydroxide, GalliumIIIFluoride, GalliumArsenide, GalliumIISelenide, GalliumIIINitrateHydrate, Triethylgallium, GalliumIIISulfate, GalliumIIIChloride, GalliumIIIOxide, GalliumAntimonide, LithiumTetrachlorogallate, GalliumIIISulfide, GadoliniumGalliumGarnet, GalliumIIChloride, GalliumIIIBromide, GalliumIIIAcetylacetonate, GalliumSelenide, GalliumIIIPerchlorateHydrate, TrisDimethylamidoGalliumIII, GalliumIIISulfateHydrate, GalliumIIIIodide, TetrabutylammoniumTetrachlorogallate, Tris8HydroxyquinolinatoGalliumIII, GalliumIIIPhthalocyanineHydroxide, GalliumIIIPhthalocyanineChloride, GalliumIII2,3NaphthalocyanineChloride"_x000D_
</v>
      </c>
      <c r="BA34" t="str">
        <f>CONCATENATE("AnElement.Electron_Affinity = ",CHAR(34),TRIM(ElementData!AY34),CHAR(34),CHAR(13),CHAR(10))</f>
        <v xml:space="preserve">AnElement.Electron_Affinity = "28.9"_x000D_
</v>
      </c>
      <c r="BB34" t="str">
        <f>CONCATENATE("AnElement.Electronegativity = ",CHAR(34),TRIM(ElementData!AZ34),CHAR(34),CHAR(13),CHAR(10))</f>
        <v xml:space="preserve">AnElement.Electronegativity = "1.81"_x000D_
</v>
      </c>
      <c r="BC34" t="str">
        <f>CONCATENATE("AnElement.Gas_Atomic_Multiplicities = ",CHAR(34),TRIM(ElementData!BA34),CHAR(34),CHAR(13),CHAR(10))</f>
        <v xml:space="preserve">AnElement.Gas_Atomic_Multiplicities = ""_x000D_
</v>
      </c>
      <c r="BD34" t="str">
        <f>CONCATENATE("AnElement.Valence = ",CHAR(34),TRIM(ElementData!BB34),CHAR(34),CHAR(13),CHAR(10))</f>
        <v xml:space="preserve">AnElement.Valence = "3"_x000D_
</v>
      </c>
      <c r="BE34" t="str">
        <f>CONCATENATE("AnElement.Crystal_Structure = ",CHAR(34),TRIM(ElementData!BC34),CHAR(34),CHAR(13),CHAR(10))</f>
        <v xml:space="preserve">AnElement.Crystal_Structure = "BaseCenteredOrthorhombic"_x000D_
</v>
      </c>
      <c r="BF34" t="str">
        <f>CONCATENATE("AnElement.Lattice_Angles = ",CHAR(34),TRIM(ElementData!BD34),CHAR(34),CHAR(13),CHAR(10))</f>
        <v xml:space="preserve">AnElement.Lattice_Angles = "{Pi/2, Pi/2, Pi/2}"_x000D_
</v>
      </c>
      <c r="BG34" t="str">
        <f>CONCATENATE("AnElement.Lattice_Constants = ",CHAR(34),TRIM(ElementData!BE34),CHAR(34),CHAR(13),CHAR(10))</f>
        <v xml:space="preserve">AnElement.Lattice_Constants = "{451.97`5., 766.33`5., 452.6`4.}"_x000D_
</v>
      </c>
      <c r="BH34" t="str">
        <f>CONCATENATE("AnElement.Space_Group_Number = ",CHAR(34),TRIM(ElementData!BF34),CHAR(34),CHAR(13),CHAR(10))</f>
        <v xml:space="preserve">AnElement.Space_Group_Number = "64"_x000D_
</v>
      </c>
      <c r="BI34" t="str">
        <f>CONCATENATE("AnElement.Space_Group_Name = ",CHAR(34),TRIM(ElementData!BG34),CHAR(34),CHAR(13),CHAR(10))</f>
        <v xml:space="preserve">AnElement.Space_Group_Name = "Cmca"_x000D_
</v>
      </c>
      <c r="BJ34" t="str">
        <f>CONCATENATE("AnElement.Atomic_Radius = ",CHAR(34),TRIM(ElementData!BH34),CHAR(34),CHAR(13),CHAR(10))</f>
        <v xml:space="preserve">AnElement.Atomic_Radius = "136"_x000D_
</v>
      </c>
      <c r="BK34" t="str">
        <f>CONCATENATE("AnElement.Covalent_Radius = ",CHAR(34),TRIM(ElementData!BI34),CHAR(34),CHAR(13),CHAR(10))</f>
        <v xml:space="preserve">AnElement.Covalent_Radius = "122"_x000D_
</v>
      </c>
      <c r="BL34" t="str">
        <f>CONCATENATE("AnElement.Electron_Configuration= ",CHAR(34),TRIM(ElementData!BJ34),CHAR(34),CHAR(13),CHAR(10))</f>
        <v xml:space="preserve">AnElement.Electron_Configuration= "{{2}, {2, 6}, {2, 6, 10}, {2, 1}}"_x000D_
</v>
      </c>
      <c r="BM34" t="str">
        <f>CONCATENATE("AnElement.Electron_Configuration_String = ",CHAR(34),TRIM(ElementData!BK34),CHAR(34),CHAR(13),CHAR(10))</f>
        <v xml:space="preserve">AnElement.Electron_Configuration_String = "Row[{"[Ar]", 4, Superscript["s", 2], 3, Superscript["d", 10], 4, Superscript["p", 1]}]"_x000D_
</v>
      </c>
      <c r="BN34" t="str">
        <f>CONCATENATE("AnElement.Electron_Shell_Configuration = ",CHAR(34),TRIM(ElementData!BL34),CHAR(34),CHAR(13),CHAR(10))</f>
        <v xml:space="preserve">AnElement.Electron_Shell_Configuration = "{2, 8, 18, 3}"_x000D_
</v>
      </c>
      <c r="BO34" t="str">
        <f>CONCATENATE("AnElement.Ionization_Energies = ",CHAR(34),TRIM(ElementData!BM34),CHAR(34),CHAR(13),CHAR(10))</f>
        <v xml:space="preserve">AnElement.Ionization_Energies = "{578.8`4., 1979.3`5., 2963.`4., 6180.`4.}"_x000D_
</v>
      </c>
      <c r="BP34" t="str">
        <f>CONCATENATE("AnElement.Quantum_Numbers = ",CHAR(34),TRIM(ElementData!BN34),CHAR(34),CHAR(13),CHAR(10))</f>
        <v xml:space="preserve">AnElement.Quantum_Numbers = "Row[{Superscript["", 2], Subscript["P", InputForm[1/2]]}]"_x000D_
</v>
      </c>
      <c r="BQ34" t="str">
        <f>CONCATENATE("AnElement.Van_Der_Waals_Radius = ",CHAR(34),TRIM(ElementData!BO34),CHAR(34),CHAR(13),CHAR(10))</f>
        <v xml:space="preserve">AnElement.Van_Der_Waals_Radius = "187"_x000D_
</v>
      </c>
      <c r="BR34" t="str">
        <f>CONCATENATE("AnElement.Decay_Mode = ",CHAR(34),TRIM(ElementData!BP34),CHAR(34),CHAR(13),CHAR(10))</f>
        <v xml:space="preserve">AnElement.Decay_Mode = ""_x000D_
</v>
      </c>
      <c r="BS34" t="str">
        <f>CONCATENATE("AnElement.HalfLife = ",CHAR(34),TRIM(ElementData!BQ34),CHAR(34),CHAR(13),CHAR(10))</f>
        <v xml:space="preserve">AnElement.HalfLife = "Infinity"_x000D_
</v>
      </c>
      <c r="BT34" t="str">
        <f>CONCATENATE("AnElement.Isotope_Abundances = ",CHAR(34),TRIM(ElementData!BR34),CHAR(34),CHAR(13),CHAR(10))</f>
        <v xml:space="preserve">AnElement.Isotope_Abundances = "{{69, 0.60108`5.}, {71, 0.39892`5.}}"_x000D_
</v>
      </c>
      <c r="BU34" t="str">
        <f>CONCATENATE("AnElement.Known_Isotopes = ",CHAR(34),TRIM(ElementData!BS34),CHAR(34),CHAR(13),CHAR(10))</f>
        <v xml:space="preserve">AnElement.Known_Isotopes = "{56, 57, 58, 59, 60, 61, 62, 63, 64, 65, 66, 67, 68, 69, 70, 71, 72, 73, 74, 75, 76, 77, 78, 79, 80, 81, 82, 83, 84, 85, 86}"_x000D_
</v>
      </c>
      <c r="BV34" t="str">
        <f>CONCATENATE("AnElement.Lifetime = ",CHAR(34),TRIM(ElementData!BT34),CHAR(34),CHAR(13),CHAR(10))</f>
        <v xml:space="preserve">AnElement.Lifetime = "Infinity"_x000D_
</v>
      </c>
      <c r="BW34" t="str">
        <f>CONCATENATE("AnElement.Neutron_Cross_Section = ",CHAR(34),TRIM(ElementData!BU34),CHAR(34),CHAR(13),CHAR(10))</f>
        <v xml:space="preserve">AnElement.Neutron_Cross_Section = "2.9"_x000D_
</v>
      </c>
      <c r="BX34" t="str">
        <f>CONCATENATE("AnElement.Neutron_Mass_Absorption = ",CHAR(34),TRIM(ElementData!BV34),CHAR(34),CHAR(13),CHAR(10))</f>
        <v xml:space="preserve">AnElement.Neutron_Mass_Absorption = "0.0015"_x000D_
</v>
      </c>
      <c r="BY34" t="str">
        <f>CONCATENATE("AnElement.Radioactive = ",CHAR(34),TRIM(ElementData!BW34),CHAR(34),CHAR(13),CHAR(10))</f>
        <v xml:space="preserve">AnElement.Radioactive = "FALSE"_x000D_
</v>
      </c>
      <c r="BZ34" t="str">
        <f>CONCATENATE("AnElement.Stable_Isotopes = ",CHAR(34),TRIM(ElementData!BX34),CHAR(34),CHAR(13),CHAR(10))</f>
        <v xml:space="preserve">AnElement.Stable_Isotopes = "{69, 71}"_x000D_
</v>
      </c>
      <c r="CA34" t="str">
        <f>CONCATENATE("AnElement.Crust_Abundance = ",CHAR(34),TRIM(ElementData!BY34),CHAR(34),CHAR(13),CHAR(10))</f>
        <v xml:space="preserve">AnElement.Crust_Abundance = "0.000019"_x000D_
</v>
      </c>
      <c r="CB34" t="str">
        <f>CONCATENATE("AnElement.Human_Abundance = ",CHAR(34),TRIM(ElementData!BZ34),CHAR(34),CHAR(13),CHAR(10))</f>
        <v xml:space="preserve">AnElement.Human_Abundance = ""_x000D_
</v>
      </c>
      <c r="CC34" t="str">
        <f>CONCATENATE("AnElement.Meteorite_Abundance = ",CHAR(34),TRIM(ElementData!CA34),CHAR(34),CHAR(13),CHAR(10))</f>
        <v xml:space="preserve">AnElement.Meteorite_Abundance = "0.0000076"_x000D_
</v>
      </c>
      <c r="CD34" t="str">
        <f>CONCATENATE("AnElement.Ocean_Abundance = ",CHAR(34),TRIM(ElementData!CB34),CHAR(34),CHAR(13),CHAR(10))</f>
        <v xml:space="preserve">AnElement.Ocean_Abundance = "0.00000000003"_x000D_
</v>
      </c>
      <c r="CE34" t="str">
        <f>CONCATENATE("AnElement.Solar_Abundance = ",CHAR(34),TRIM(ElementData!CC34),CHAR(34),CHAR(13),CHAR(10))</f>
        <v xml:space="preserve">AnElement.Solar_Abundance = "0.00000004"_x000D_
</v>
      </c>
      <c r="CF34" t="str">
        <f>CONCATENATE("AnElement.Universe_Abundance = ",CHAR(34),TRIM(ElementData!CD34),CHAR(34),CHAR(13),CHAR(10))</f>
        <v xml:space="preserve">AnElement.Universe_Abundance = "0.00000001"_x000D_
</v>
      </c>
      <c r="CG34" t="str">
        <f>CONCATENATE("AnElement.Radius_Empirical = ",CHAR(34),TRIM(ElementData!CE34),CHAR(34),CHAR(13),CHAR(10))</f>
        <v xml:space="preserve">AnElement.Radius_Empirical = "130"_x000D_
</v>
      </c>
      <c r="CH34" t="str">
        <f>CONCATENATE("AnElement.Radius_Calculated = ",CHAR(34),TRIM(ElementData!CF34),CHAR(34),CHAR(13),CHAR(10))</f>
        <v xml:space="preserve">AnElement.Radius_Calculated = "136"_x000D_
</v>
      </c>
      <c r="CI34" t="str">
        <f>CONCATENATE("AnElement.Radius_Van_Der_Waals = ",CHAR(34),TRIM(ElementData!CG34),CHAR(34),CHAR(13),CHAR(10))</f>
        <v xml:space="preserve">AnElement.Radius_Van_Der_Waals = "187"_x000D_
</v>
      </c>
      <c r="CJ34" t="str">
        <f>CONCATENATE("AnElement.Radius_Covalent_Single_Bond = ",CHAR(34),TRIM(ElementData!CH34),CHAR(34),CHAR(13),CHAR(10))</f>
        <v xml:space="preserve">AnElement.Radius_Covalent_Single_Bond = "126"_x000D_
</v>
      </c>
      <c r="CK34" t="str">
        <f>CONCATENATE("AnElement.Radius_Covalent_Triple_Bond = ",CHAR(34),TRIM(ElementData!CI34),CHAR(34),CHAR(13),CHAR(10))</f>
        <v xml:space="preserve">AnElement.Radius_Covalent_Triple_Bond = "121"_x000D_
</v>
      </c>
      <c r="CL34" t="str">
        <f>CONCATENATE("AnElement.Radius_Metallic = ",CHAR(34),TRIM(ElementData!CJ34),CHAR(34),CHAR(13),CHAR(10))</f>
        <v xml:space="preserve">AnElement.Radius_Metallic = "135"_x000D_
</v>
      </c>
      <c r="CM34" t="str">
        <f t="shared" si="1"/>
        <v xml:space="preserve">List.add(AnElement)_x000D_
</v>
      </c>
    </row>
    <row r="35" spans="1:91" x14ac:dyDescent="0.25">
      <c r="A35" t="str">
        <f>CONCATENATE("Case ",ElementData!A35 - 1,CHAR(13),CHAR(10))</f>
        <v xml:space="preserve">Case 31_x000D_
</v>
      </c>
      <c r="B35" t="str">
        <f t="shared" si="0"/>
        <v xml:space="preserve">AnElement  =  new Element_x000D_
</v>
      </c>
      <c r="C35" t="str">
        <f>CONCATENATE("AnElement.Atomic_Number = ",ElementData!A35,CHAR(13),CHAR(10))</f>
        <v xml:space="preserve">AnElement.Atomic_Number = 32_x000D_
</v>
      </c>
      <c r="D35" t="str">
        <f>CONCATENATE("AnElement.Name = ",CHAR(34),TRIM(ElementData!B35),CHAR(34),CHAR(13),CHAR(10))</f>
        <v xml:space="preserve">AnElement.Name = "Germanium"_x000D_
</v>
      </c>
      <c r="E35" t="str">
        <f>CONCATENATE("AnElement.Symbol = ",CHAR(34),TRIM(ElementData!C35),CHAR(34),CHAR(13),CHAR(10))</f>
        <v xml:space="preserve">AnElement.Symbol = "Ge"_x000D_
</v>
      </c>
      <c r="F35" t="str">
        <f>CONCATENATE("AnElement.Allotrope_Names = ",CHAR(34),TRIM(ElementData!D35),CHAR(34),CHAR(13),CHAR(10))</f>
        <v xml:space="preserve">AnElement.Allotrope_Names = ""_x000D_
</v>
      </c>
      <c r="G35" t="str">
        <f>CONCATENATE("AnElement.Alternate_Names = ",CHAR(34),TRIM(ElementData!E35),CHAR(34),CHAR(13),CHAR(10))</f>
        <v xml:space="preserve">AnElement.Alternate_Names = ""_x000D_
</v>
      </c>
      <c r="H35" t="str">
        <f>CONCATENATE("AnElement.CAS_Number = ",CHAR(34),TRIM(ElementData!F35),CHAR(34),CHAR(13),CHAR(10))</f>
        <v xml:space="preserve">AnElement.CAS_Number = "CAS7440-56-4"_x000D_
</v>
      </c>
      <c r="I35" t="str">
        <f>CONCATENATE("AnElement.Icon_Color = ",CHAR(34),TRIM(ElementData!G35),CHAR(34),CHAR(13),CHAR(10))</f>
        <v xml:space="preserve">AnElement.Icon_Color = "0.60508, 0.632465, 0.576489"_x000D_
</v>
      </c>
      <c r="J35" t="str">
        <f>CONCATENATE("AnElement.Block = ",CHAR(34),TRIM(ElementData!H35),CHAR(34),CHAR(13),CHAR(10))</f>
        <v xml:space="preserve">AnElement.Block = "p"_x000D_
</v>
      </c>
      <c r="K35" t="str">
        <f>CONCATENATE("AnElement.Group = ",CHAR(34),TRIM(ElementData!I35),CHAR(34),CHAR(13),CHAR(10))</f>
        <v xml:space="preserve">AnElement.Group = "14"_x000D_
</v>
      </c>
      <c r="L35" t="str">
        <f>CONCATENATE("AnElement.Period = ",CHAR(34),TRIM(ElementData!J35),CHAR(34),CHAR(13),CHAR(10))</f>
        <v xml:space="preserve">AnElement.Period = "4"_x000D_
</v>
      </c>
      <c r="M35" t="str">
        <f>CONCATENATE("AnElement.Series = ",CHAR(34),TRIM(ElementData!K35),CHAR(34),CHAR(13),CHAR(10))</f>
        <v xml:space="preserve">AnElement.Series = "Metalloid"_x000D_
</v>
      </c>
      <c r="N35" t="str">
        <f>CONCATENATE("AnElement.Atomic_Weight = ",CHAR(34),TRIM(ElementData!L35),CHAR(34),CHAR(13),CHAR(10))</f>
        <v xml:space="preserve">AnElement.Atomic_Weight = "72.64"_x000D_
</v>
      </c>
      <c r="O35" t="str">
        <f>CONCATENATE("AnElement.Brinell_Hardness = ",CHAR(34),TRIM(ElementData!M35),CHAR(34),CHAR(13),CHAR(10))</f>
        <v xml:space="preserve">AnElement.Brinell_Hardness = ""_x000D_
</v>
      </c>
      <c r="P35" t="str">
        <f>CONCATENATE("AnElement.Bulk_Modulus = ",CHAR(34),TRIM(ElementData!N35),CHAR(34),CHAR(13),CHAR(10))</f>
        <v xml:space="preserve">AnElement.Bulk_Modulus = ""_x000D_
</v>
      </c>
      <c r="Q35" t="str">
        <f>CONCATENATE("AnElement.Density = ",CHAR(34),TRIM(ElementData!O35),CHAR(34),CHAR(13),CHAR(10))</f>
        <v xml:space="preserve">AnElement.Density = "5323"_x000D_
</v>
      </c>
      <c r="R35" t="str">
        <f>CONCATENATE("AnElement.Liquid_Density = ",CHAR(34),TRIM(ElementData!P35),CHAR(34),CHAR(13),CHAR(10))</f>
        <v xml:space="preserve">AnElement.Liquid_Density = "5600"_x000D_
</v>
      </c>
      <c r="S35" t="str">
        <f>CONCATENATE("AnElement.Mohs_Hardness = ",CHAR(34),TRIM(ElementData!Q35),CHAR(34),CHAR(13),CHAR(10))</f>
        <v xml:space="preserve">AnElement.Mohs_Hardness = "6"_x000D_
</v>
      </c>
      <c r="T35" t="str">
        <f>CONCATENATE("AnElement.Molar_Volume = ",CHAR(34),TRIM(ElementData!R35),CHAR(34),CHAR(13),CHAR(10))</f>
        <v xml:space="preserve">AnElement.Molar_Volume = "1.36464399774563E-05"_x000D_
</v>
      </c>
      <c r="U35" t="str">
        <f>CONCATENATE("AnElement.Poission_Ratio = ",CHAR(34),TRIM(ElementData!S35),CHAR(34),CHAR(13),CHAR(10))</f>
        <v xml:space="preserve">AnElement.Poission_Ratio = ""_x000D_
</v>
      </c>
      <c r="V35" t="str">
        <f>CONCATENATE("AnElement.Shear_Modulus = ",CHAR(34),TRIM(ElementData!T35),CHAR(34),CHAR(13),CHAR(10))</f>
        <v xml:space="preserve">AnElement.Shear_Modulus = ""_x000D_
</v>
      </c>
      <c r="W35" t="str">
        <f>CONCATENATE("AnElement.Sound_Speed = ",CHAR(34),TRIM(ElementData!U35),CHAR(34),CHAR(13),CHAR(10))</f>
        <v xml:space="preserve">AnElement.Sound_Speed = "5400"_x000D_
</v>
      </c>
      <c r="X35" t="str">
        <f>CONCATENATE("AnElement.Thermal_Conductivity = ",CHAR(34),TRIM(ElementData!V35),CHAR(34),CHAR(13),CHAR(10))</f>
        <v xml:space="preserve">AnElement.Thermal_Conductivity = "60"_x000D_
</v>
      </c>
      <c r="Y35" t="str">
        <f>CONCATENATE("AnElement.Thermal_Expansion = ",CHAR(34),TRIM(ElementData!W35),CHAR(34),CHAR(13),CHAR(10))</f>
        <v xml:space="preserve">AnElement.Thermal_Expansion = "0.000006"_x000D_
</v>
      </c>
      <c r="Z35" t="str">
        <f>CONCATENATE("AnElement.Vickers_Hardness = ",CHAR(34),TRIM(ElementData!X35),CHAR(34),CHAR(13),CHAR(10))</f>
        <v xml:space="preserve">AnElement.Vickers_Hardness = ""_x000D_
</v>
      </c>
      <c r="AA35" t="str">
        <f>CONCATENATE("AnElement.Young_Modulus = ",CHAR(34),TRIM(ElementData!Y35),CHAR(34),CHAR(13),CHAR(10))</f>
        <v xml:space="preserve">AnElement.Young_Modulus = ""_x000D_
</v>
      </c>
      <c r="AB35" t="str">
        <f>CONCATENATE("AnElement.Absolute_Boiling_Point = ",CHAR(34),TRIM(ElementData!Z35),CHAR(34),CHAR(13),CHAR(10))</f>
        <v xml:space="preserve">AnElement.Absolute_Boiling_Point = "3093"_x000D_
</v>
      </c>
      <c r="AC35" t="str">
        <f>CONCATENATE("AnElement.Absolute_Melting_Point = ",CHAR(34),TRIM(ElementData!AA35),CHAR(34),CHAR(13),CHAR(10))</f>
        <v xml:space="preserve">AnElement.Absolute_Melting_Point = "1211.4"_x000D_
</v>
      </c>
      <c r="AD35" t="str">
        <f>CONCATENATE("AnElement.Adiabatic_Index = ",CHAR(34),TRIM(ElementData!AB35),CHAR(34),CHAR(13),CHAR(10))</f>
        <v xml:space="preserve">AnElement.Adiabatic_Index = ""_x000D_
</v>
      </c>
      <c r="AE35" t="str">
        <f>CONCATENATE("AnElement.Boiling_Point = ",CHAR(34),TRIM(ElementData!AC35),CHAR(34),CHAR(13),CHAR(10))</f>
        <v xml:space="preserve">AnElement.Boiling_Point = "2820"_x000D_
</v>
      </c>
      <c r="AF35" t="str">
        <f>CONCATENATE("AnElement.Critical_Pressure = ",CHAR(34),TRIM(ElementData!AD35),CHAR(34),CHAR(13),CHAR(10))</f>
        <v xml:space="preserve">AnElement.Critical_Pressure = ""_x000D_
</v>
      </c>
      <c r="AG35" t="str">
        <f>CONCATENATE("AnElement.Critical_Temperature = ",CHAR(34),TRIM(ElementData!AE35),CHAR(34),CHAR(13),CHAR(10))</f>
        <v xml:space="preserve">AnElement.Critical_Temperature = ""_x000D_
</v>
      </c>
      <c r="AH35" t="str">
        <f>CONCATENATE("AnElement.Curie_Point = ",CHAR(34),TRIM(ElementData!AF35),CHAR(34),CHAR(13),CHAR(10))</f>
        <v xml:space="preserve">AnElement.Curie_Point = ""_x000D_
</v>
      </c>
      <c r="AI35" t="str">
        <f>CONCATENATE("AnElement.Fusion_Heat = ",CHAR(34),TRIM(ElementData!AG35),CHAR(34),CHAR(13),CHAR(10))</f>
        <v xml:space="preserve">AnElement.Fusion_Heat = "31.8"_x000D_
</v>
      </c>
      <c r="AJ35" t="str">
        <f>CONCATENATE("AnElement.Melting_Point = ",CHAR(34),TRIM(ElementData!AH35),CHAR(34),CHAR(13),CHAR(10))</f>
        <v xml:space="preserve">AnElement.Melting_Point = "938.3"_x000D_
</v>
      </c>
      <c r="AK35" t="str">
        <f>CONCATENATE("AnElement.Neel_Point = ",CHAR(34),TRIM(ElementData!AI35),CHAR(34),CHAR(13),CHAR(10))</f>
        <v xml:space="preserve">AnElement.Neel_Point = ""_x000D_
</v>
      </c>
      <c r="AL35" t="str">
        <f>CONCATENATE("AnElement.Phase = ",CHAR(34),TRIM(ElementData!AJ35),CHAR(34),CHAR(13),CHAR(10))</f>
        <v xml:space="preserve">AnElement.Phase = "Solid"_x000D_
</v>
      </c>
      <c r="AM35" t="str">
        <f>CONCATENATE("AnElement.Specific_Heat = ",CHAR(34),TRIM(ElementData!AL35),CHAR(34),CHAR(13),CHAR(10))</f>
        <v xml:space="preserve">AnElement.Specific_Heat = ""_x000D_
</v>
      </c>
      <c r="AN35" t="str">
        <f>CONCATENATE("AnElement.Superconducting_Point = ",CHAR(34),TRIM(ElementData!AL35),CHAR(34),CHAR(13),CHAR(10))</f>
        <v xml:space="preserve">AnElement.Superconducting_Point = ""_x000D_
</v>
      </c>
      <c r="AO35" t="str">
        <f>CONCATENATE("AnElement.Vaporization_Heat = ",CHAR(34),TRIM(ElementData!AM35),CHAR(34),CHAR(13),CHAR(10))</f>
        <v xml:space="preserve">AnElement.Vaporization_Heat = "334"_x000D_
</v>
      </c>
      <c r="AP35" t="str">
        <f>CONCATENATE("AnElement.Color = ",CHAR(34),TRIM(ElementData!AN35),CHAR(34),CHAR(13),CHAR(10))</f>
        <v xml:space="preserve">AnElement.Color = "Gray"_x000D_
</v>
      </c>
      <c r="AQ35" t="str">
        <f>CONCATENATE("AnElement.Electrical_Conductivity = ",CHAR(34),TRIM(ElementData!AO35),CHAR(34),CHAR(13),CHAR(10))</f>
        <v xml:space="preserve">AnElement.Electrical_Conductivity = "2000"_x000D_
</v>
      </c>
      <c r="AR35" t="str">
        <f>CONCATENATE("AnElement.Electrical_Type = ",CHAR(34),TRIM(ElementData!AP35),CHAR(34),CHAR(13),CHAR(10))</f>
        <v xml:space="preserve">AnElement.Electrical_Type = "Semiconductor"_x000D_
</v>
      </c>
      <c r="AS35" t="str">
        <f>CONCATENATE("AnElement.Magnetic_Type = ",CHAR(34),TRIM(ElementData!AQ35),CHAR(34),CHAR(13),CHAR(10))</f>
        <v xml:space="preserve">AnElement.Magnetic_Type = "Diamagnetic"_x000D_
</v>
      </c>
      <c r="AT35" t="str">
        <f>CONCATENATE("AnElement.Mass_Magnetic_Susceptibility = ",CHAR(34),TRIM(ElementData!AR35),CHAR(34),CHAR(13),CHAR(10))</f>
        <v xml:space="preserve">AnElement.Mass_Magnetic_Susceptibility = "-0.0000000015"_x000D_
</v>
      </c>
      <c r="AU35" t="str">
        <f>CONCATENATE("AnElement.Molar_Magnetic_Susceptibility = ",CHAR(34),TRIM(ElementData!AS35),CHAR(34),CHAR(13),CHAR(10))</f>
        <v xml:space="preserve">AnElement.Molar_Magnetic_Susceptibility = "-0.000000000109"_x000D_
</v>
      </c>
      <c r="AV35" t="str">
        <f>CONCATENATE("AnElement.Refractive_Index = ",CHAR(34),TRIM(ElementData!AT35),CHAR(34),CHAR(13),CHAR(10))</f>
        <v xml:space="preserve">AnElement.Refractive_Index = ""_x000D_
</v>
      </c>
      <c r="AW35" t="str">
        <f>CONCATENATE("AnElement.Resistivity = ",CHAR(34),TRIM(ElementData!AU35),CHAR(34),CHAR(13),CHAR(10))</f>
        <v xml:space="preserve">AnElement.Resistivity = "0.0005"_x000D_
</v>
      </c>
      <c r="AX35" t="str">
        <f>CONCATENATE("AnElement.Volume_Magnetic_Susceptibility = ",CHAR(34),TRIM(ElementData!AV35),CHAR(34),CHAR(13),CHAR(10))</f>
        <v xml:space="preserve">AnElement.Volume_Magnetic_Susceptibility = "-0.00000798"_x000D_
</v>
      </c>
      <c r="AY35" t="str">
        <f>CONCATENATE("AnElement.Allotropic_Multiplicities = ",CHAR(34),TRIM(ElementData!AW35),CHAR(34),CHAR(13),CHAR(10))</f>
        <v xml:space="preserve">AnElement.Allotropic_Multiplicities = ""_x000D_
</v>
      </c>
      <c r="AZ35" t="str">
        <f>CONCATENATE("AnElement.Common_Compound_Names = ",CHAR(34),TRIM(ElementData!AX35),CHAR(34),CHAR(13),CHAR(10))</f>
        <v xml:space="preserve">AnElement.Common_Compound_Names = "Germane, GermaniumIVOxide, GermaniumIISulfide, Tetramethylgermanium, GermaniumIVFluoride, Digermane, GermaniumIISelenide, Chlorotrimethylgermane, TriethylgermaniumHydride, DimethylgermaniumDichloride, Tetraethylgermanium, Chlorotriethylgermane, GermaniumIVMethoxide, TrimethylgermaniumBromide, GermaniumIITelluride, DiethylgermaniumDichloride, EthylgermaniumTrichloride, GermaniumIVChloride, AmmoniumHexafluorogermanateIV, GermaniumIVSelenide, GermaniumIIChlorideDioxaneComplex, GermaniumIIBromide, HexamethyldigermaniumIV, TributylgermaniumHydride, TrimethylgermaniumIodide, Tetrapropylgermanium, GermaniumIVEthoxide, PhenylgermaniumTrichloride, DibutylgermaniumDichloride, GermaniumIIINitride, TributylgermaniumChloride, TrisTrimethylsilylGermaniumHydride, DiphenylgermaniumDichloride, Tetrabutylgermanium, TriphenylgermaniumHydride, GermaniumIVIsopropoxide, HexaethyldigermaniumIV, GermaniumIIIodide, TriphenylgermaniumChloride, Bis2CarboxyethylgermaniumIVSesquioxide, AromContgNaphthaPetroleumHeavyStraightRun, Tetraphenylgermanium, TriphenylgermaniumBromide, GermaniumIVBromide, DipotassiumTris1,2BenzenediolatoO,OGermanate, GermaniumIVIodide, HexaphenyldigermaniumIV, Hexaphenyldigermoxane"_x000D_
</v>
      </c>
      <c r="BA35" t="str">
        <f>CONCATENATE("AnElement.Electron_Affinity = ",CHAR(34),TRIM(ElementData!AY35),CHAR(34),CHAR(13),CHAR(10))</f>
        <v xml:space="preserve">AnElement.Electron_Affinity = "119"_x000D_
</v>
      </c>
      <c r="BB35" t="str">
        <f>CONCATENATE("AnElement.Electronegativity = ",CHAR(34),TRIM(ElementData!AZ35),CHAR(34),CHAR(13),CHAR(10))</f>
        <v xml:space="preserve">AnElement.Electronegativity = "2.01"_x000D_
</v>
      </c>
      <c r="BC35" t="str">
        <f>CONCATENATE("AnElement.Gas_Atomic_Multiplicities = ",CHAR(34),TRIM(ElementData!BA35),CHAR(34),CHAR(13),CHAR(10))</f>
        <v xml:space="preserve">AnElement.Gas_Atomic_Multiplicities = ""_x000D_
</v>
      </c>
      <c r="BD35" t="str">
        <f>CONCATENATE("AnElement.Valence = ",CHAR(34),TRIM(ElementData!BB35),CHAR(34),CHAR(13),CHAR(10))</f>
        <v xml:space="preserve">AnElement.Valence = "4"_x000D_
</v>
      </c>
      <c r="BE35" t="str">
        <f>CONCATENATE("AnElement.Crystal_Structure = ",CHAR(34),TRIM(ElementData!BC35),CHAR(34),CHAR(13),CHAR(10))</f>
        <v xml:space="preserve">AnElement.Crystal_Structure = "FaceCenteredCubic"_x000D_
</v>
      </c>
      <c r="BF35" t="str">
        <f>CONCATENATE("AnElement.Lattice_Angles = ",CHAR(34),TRIM(ElementData!BD35),CHAR(34),CHAR(13),CHAR(10))</f>
        <v xml:space="preserve">AnElement.Lattice_Angles = "{Pi/2, Pi/2, Pi/2}"_x000D_
</v>
      </c>
      <c r="BG35" t="str">
        <f>CONCATENATE("AnElement.Lattice_Constants = ",CHAR(34),TRIM(ElementData!BE35),CHAR(34),CHAR(13),CHAR(10))</f>
        <v xml:space="preserve">AnElement.Lattice_Constants = "{565.75`5., 565.75`5., 565.75`5.}"_x000D_
</v>
      </c>
      <c r="BH35" t="str">
        <f>CONCATENATE("AnElement.Space_Group_Number = ",CHAR(34),TRIM(ElementData!BF35),CHAR(34),CHAR(13),CHAR(10))</f>
        <v xml:space="preserve">AnElement.Space_Group_Number = "225"_x000D_
</v>
      </c>
      <c r="BI35" t="str">
        <f>CONCATENATE("AnElement.Space_Group_Name = ",CHAR(34),TRIM(ElementData!BG35),CHAR(34),CHAR(13),CHAR(10))</f>
        <v xml:space="preserve">AnElement.Space_Group_Name = "Row[{"Fm", OverBar[3], "m"}]"_x000D_
</v>
      </c>
      <c r="BJ35" t="str">
        <f>CONCATENATE("AnElement.Atomic_Radius = ",CHAR(34),TRIM(ElementData!BH35),CHAR(34),CHAR(13),CHAR(10))</f>
        <v xml:space="preserve">AnElement.Atomic_Radius = "125"_x000D_
</v>
      </c>
      <c r="BK35" t="str">
        <f>CONCATENATE("AnElement.Covalent_Radius = ",CHAR(34),TRIM(ElementData!BI35),CHAR(34),CHAR(13),CHAR(10))</f>
        <v xml:space="preserve">AnElement.Covalent_Radius = "120"_x000D_
</v>
      </c>
      <c r="BL35" t="str">
        <f>CONCATENATE("AnElement.Electron_Configuration= ",CHAR(34),TRIM(ElementData!BJ35),CHAR(34),CHAR(13),CHAR(10))</f>
        <v xml:space="preserve">AnElement.Electron_Configuration= "{{2}, {2, 6}, {2, 6, 10}, {2, 2}}"_x000D_
</v>
      </c>
      <c r="BM35" t="str">
        <f>CONCATENATE("AnElement.Electron_Configuration_String = ",CHAR(34),TRIM(ElementData!BK35),CHAR(34),CHAR(13),CHAR(10))</f>
        <v xml:space="preserve">AnElement.Electron_Configuration_String = "Row[{"[Ar]", 4, Superscript["s", 2], 3, Superscript["d", 10], 4, Superscript["p", 2]}]"_x000D_
</v>
      </c>
      <c r="BN35" t="str">
        <f>CONCATENATE("AnElement.Electron_Shell_Configuration = ",CHAR(34),TRIM(ElementData!BL35),CHAR(34),CHAR(13),CHAR(10))</f>
        <v xml:space="preserve">AnElement.Electron_Shell_Configuration = "{2, 8, 18, 4}"_x000D_
</v>
      </c>
      <c r="BO35" t="str">
        <f>CONCATENATE("AnElement.Ionization_Energies = ",CHAR(34),TRIM(ElementData!BM35),CHAR(34),CHAR(13),CHAR(10))</f>
        <v xml:space="preserve">AnElement.Ionization_Energies = "{762.`3., 1537.5`5., 3302.1`5., 4411.`4., 9020.`4.}"_x000D_
</v>
      </c>
      <c r="BP35" t="str">
        <f>CONCATENATE("AnElement.Quantum_Numbers = ",CHAR(34),TRIM(ElementData!BN35),CHAR(34),CHAR(13),CHAR(10))</f>
        <v xml:space="preserve">AnElement.Quantum_Numbers = "Row[{Superscript["", 3], Subscript["P", InputForm[0]]}]"_x000D_
</v>
      </c>
      <c r="BQ35" t="str">
        <f>CONCATENATE("AnElement.Van_Der_Waals_Radius = ",CHAR(34),TRIM(ElementData!BO35),CHAR(34),CHAR(13),CHAR(10))</f>
        <v xml:space="preserve">AnElement.Van_Der_Waals_Radius = ""_x000D_
</v>
      </c>
      <c r="BR35" t="str">
        <f>CONCATENATE("AnElement.Decay_Mode = ",CHAR(34),TRIM(ElementData!BP35),CHAR(34),CHAR(13),CHAR(10))</f>
        <v xml:space="preserve">AnElement.Decay_Mode = ""_x000D_
</v>
      </c>
      <c r="BS35" t="str">
        <f>CONCATENATE("AnElement.HalfLife = ",CHAR(34),TRIM(ElementData!BQ35),CHAR(34),CHAR(13),CHAR(10))</f>
        <v xml:space="preserve">AnElement.HalfLife = "Infinity"_x000D_
</v>
      </c>
      <c r="BT35" t="str">
        <f>CONCATENATE("AnElement.Isotope_Abundances = ",CHAR(34),TRIM(ElementData!BR35),CHAR(34),CHAR(13),CHAR(10))</f>
        <v xml:space="preserve">AnElement.Isotope_Abundances = "{{70, 0.2084`4.}, {72, 0.2754`4.}, {73, 0.0773`3.}, {74, 0.3628`4.}, {76, 0.0761`3.}}"_x000D_
</v>
      </c>
      <c r="BU35" t="str">
        <f>CONCATENATE("AnElement.Known_Isotopes = ",CHAR(34),TRIM(ElementData!BS35),CHAR(34),CHAR(13),CHAR(10))</f>
        <v xml:space="preserve">AnElement.Known_Isotopes = "{58, 59, 60, 61, 62, 63, 64, 65, 66, 67, 68, 69, 70, 71, 72, 73, 74, 75, 76, 77, 78, 79, 80, 81, 82, 83, 84, 85, 86, 87, 88, 89}"_x000D_
</v>
      </c>
      <c r="BV35" t="str">
        <f>CONCATENATE("AnElement.Lifetime = ",CHAR(34),TRIM(ElementData!BT35),CHAR(34),CHAR(13),CHAR(10))</f>
        <v xml:space="preserve">AnElement.Lifetime = "Infinity"_x000D_
</v>
      </c>
      <c r="BW35" t="str">
        <f>CONCATENATE("AnElement.Neutron_Cross_Section = ",CHAR(34),TRIM(ElementData!BU35),CHAR(34),CHAR(13),CHAR(10))</f>
        <v xml:space="preserve">AnElement.Neutron_Cross_Section = "2.2"_x000D_
</v>
      </c>
      <c r="BX35" t="str">
        <f>CONCATENATE("AnElement.Neutron_Mass_Absorption = ",CHAR(34),TRIM(ElementData!BV35),CHAR(34),CHAR(13),CHAR(10))</f>
        <v xml:space="preserve">AnElement.Neutron_Mass_Absorption = "0.0011"_x000D_
</v>
      </c>
      <c r="BY35" t="str">
        <f>CONCATENATE("AnElement.Radioactive = ",CHAR(34),TRIM(ElementData!BW35),CHAR(34),CHAR(13),CHAR(10))</f>
        <v xml:space="preserve">AnElement.Radioactive = "FALSE"_x000D_
</v>
      </c>
      <c r="BZ35" t="str">
        <f>CONCATENATE("AnElement.Stable_Isotopes = ",CHAR(34),TRIM(ElementData!BX35),CHAR(34),CHAR(13),CHAR(10))</f>
        <v xml:space="preserve">AnElement.Stable_Isotopes = "{70, 72, 73, 74}"_x000D_
</v>
      </c>
      <c r="CA35" t="str">
        <f>CONCATENATE("AnElement.Crust_Abundance = ",CHAR(34),TRIM(ElementData!BY35),CHAR(34),CHAR(13),CHAR(10))</f>
        <v xml:space="preserve">AnElement.Crust_Abundance = "0.0000014"_x000D_
</v>
      </c>
      <c r="CB35" t="str">
        <f>CONCATENATE("AnElement.Human_Abundance = ",CHAR(34),TRIM(ElementData!BZ35),CHAR(34),CHAR(13),CHAR(10))</f>
        <v xml:space="preserve">AnElement.Human_Abundance = ""_x000D_
</v>
      </c>
      <c r="CC35" t="str">
        <f>CONCATENATE("AnElement.Meteorite_Abundance = ",CHAR(34),TRIM(ElementData!CA35),CHAR(34),CHAR(13),CHAR(10))</f>
        <v xml:space="preserve">AnElement.Meteorite_Abundance = "0.000021"_x000D_
</v>
      </c>
      <c r="CD35" t="str">
        <f>CONCATENATE("AnElement.Ocean_Abundance = ",CHAR(34),TRIM(ElementData!CB35),CHAR(34),CHAR(13),CHAR(10))</f>
        <v xml:space="preserve">AnElement.Ocean_Abundance = "0.00000000006"_x000D_
</v>
      </c>
      <c r="CE35" t="str">
        <f>CONCATENATE("AnElement.Solar_Abundance = ",CHAR(34),TRIM(ElementData!CC35),CHAR(34),CHAR(13),CHAR(10))</f>
        <v xml:space="preserve">AnElement.Solar_Abundance = "0.0000002"_x000D_
</v>
      </c>
      <c r="CF35" t="str">
        <f>CONCATENATE("AnElement.Universe_Abundance = ",CHAR(34),TRIM(ElementData!CD35),CHAR(34),CHAR(13),CHAR(10))</f>
        <v xml:space="preserve">AnElement.Universe_Abundance = "0.0000002"_x000D_
</v>
      </c>
      <c r="CG35" t="str">
        <f>CONCATENATE("AnElement.Radius_Empirical = ",CHAR(34),TRIM(ElementData!CE35),CHAR(34),CHAR(13),CHAR(10))</f>
        <v xml:space="preserve">AnElement.Radius_Empirical = "125"_x000D_
</v>
      </c>
      <c r="CH35" t="str">
        <f>CONCATENATE("AnElement.Radius_Calculated = ",CHAR(34),TRIM(ElementData!CF35),CHAR(34),CHAR(13),CHAR(10))</f>
        <v xml:space="preserve">AnElement.Radius_Calculated = "125"_x000D_
</v>
      </c>
      <c r="CI35" t="str">
        <f>CONCATENATE("AnElement.Radius_Van_Der_Waals = ",CHAR(34),TRIM(ElementData!CG35),CHAR(34),CHAR(13),CHAR(10))</f>
        <v xml:space="preserve">AnElement.Radius_Van_Der_Waals = "211"_x000D_
</v>
      </c>
      <c r="CJ35" t="str">
        <f>CONCATENATE("AnElement.Radius_Covalent_Single_Bond = ",CHAR(34),TRIM(ElementData!CH35),CHAR(34),CHAR(13),CHAR(10))</f>
        <v xml:space="preserve">AnElement.Radius_Covalent_Single_Bond = "122"_x000D_
</v>
      </c>
      <c r="CK35" t="str">
        <f>CONCATENATE("AnElement.Radius_Covalent_Triple_Bond = ",CHAR(34),TRIM(ElementData!CI35),CHAR(34),CHAR(13),CHAR(10))</f>
        <v xml:space="preserve">AnElement.Radius_Covalent_Triple_Bond = "114"_x000D_
</v>
      </c>
      <c r="CL35" t="str">
        <f>CONCATENATE("AnElement.Radius_Metallic = ",CHAR(34),TRIM(ElementData!CJ35),CHAR(34),CHAR(13),CHAR(10))</f>
        <v xml:space="preserve">AnElement.Radius_Metallic = ""_x000D_
</v>
      </c>
      <c r="CM35" t="str">
        <f t="shared" si="1"/>
        <v xml:space="preserve">List.add(AnElement)_x000D_
</v>
      </c>
    </row>
    <row r="36" spans="1:91" x14ac:dyDescent="0.25">
      <c r="A36" t="str">
        <f>CONCATENATE("Case ",ElementData!A36 - 1,CHAR(13),CHAR(10))</f>
        <v xml:space="preserve">Case 32_x000D_
</v>
      </c>
      <c r="B36" t="str">
        <f t="shared" si="0"/>
        <v xml:space="preserve">AnElement  =  new Element_x000D_
</v>
      </c>
      <c r="C36" t="str">
        <f>CONCATENATE("AnElement.Atomic_Number = ",ElementData!A36,CHAR(13),CHAR(10))</f>
        <v xml:space="preserve">AnElement.Atomic_Number = 33_x000D_
</v>
      </c>
      <c r="D36" t="str">
        <f>CONCATENATE("AnElement.Name = ",CHAR(34),TRIM(ElementData!B36),CHAR(34),CHAR(13),CHAR(10))</f>
        <v xml:space="preserve">AnElement.Name = "Arsenic"_x000D_
</v>
      </c>
      <c r="E36" t="str">
        <f>CONCATENATE("AnElement.Symbol = ",CHAR(34),TRIM(ElementData!C36),CHAR(34),CHAR(13),CHAR(10))</f>
        <v xml:space="preserve">AnElement.Symbol = "As"_x000D_
</v>
      </c>
      <c r="F36" t="str">
        <f>CONCATENATE("AnElement.Allotrope_Names = ",CHAR(34),TRIM(ElementData!D36),CHAR(34),CHAR(13),CHAR(10))</f>
        <v xml:space="preserve">AnElement.Allotrope_Names = "YellowArsenic, BlackArsenic, GrayArsenic"_x000D_
</v>
      </c>
      <c r="G36" t="str">
        <f>CONCATENATE("AnElement.Alternate_Names = ",CHAR(34),TRIM(ElementData!E36),CHAR(34),CHAR(13),CHAR(10))</f>
        <v xml:space="preserve">AnElement.Alternate_Names = ""_x000D_
</v>
      </c>
      <c r="H36" t="str">
        <f>CONCATENATE("AnElement.CAS_Number = ",CHAR(34),TRIM(ElementData!F36),CHAR(34),CHAR(13),CHAR(10))</f>
        <v xml:space="preserve">AnElement.CAS_Number = "CAS7440-38-2"_x000D_
</v>
      </c>
      <c r="I36" t="str">
        <f>CONCATENATE("AnElement.Icon_Color = ",CHAR(34),TRIM(ElementData!G36),CHAR(34),CHAR(13),CHAR(10))</f>
        <v xml:space="preserve">AnElement.Icon_Color = "0.741176, 0.501961, 0.890196"_x000D_
</v>
      </c>
      <c r="J36" t="str">
        <f>CONCATENATE("AnElement.Block = ",CHAR(34),TRIM(ElementData!H36),CHAR(34),CHAR(13),CHAR(10))</f>
        <v xml:space="preserve">AnElement.Block = "p"_x000D_
</v>
      </c>
      <c r="K36" t="str">
        <f>CONCATENATE("AnElement.Group = ",CHAR(34),TRIM(ElementData!I36),CHAR(34),CHAR(13),CHAR(10))</f>
        <v xml:space="preserve">AnElement.Group = "15"_x000D_
</v>
      </c>
      <c r="L36" t="str">
        <f>CONCATENATE("AnElement.Period = ",CHAR(34),TRIM(ElementData!J36),CHAR(34),CHAR(13),CHAR(10))</f>
        <v xml:space="preserve">AnElement.Period = "4"_x000D_
</v>
      </c>
      <c r="M36" t="str">
        <f>CONCATENATE("AnElement.Series = ",CHAR(34),TRIM(ElementData!K36),CHAR(34),CHAR(13),CHAR(10))</f>
        <v xml:space="preserve">AnElement.Series = "Metalloid"_x000D_
</v>
      </c>
      <c r="N36" t="str">
        <f>CONCATENATE("AnElement.Atomic_Weight = ",CHAR(34),TRIM(ElementData!L36),CHAR(34),CHAR(13),CHAR(10))</f>
        <v xml:space="preserve">AnElement.Atomic_Weight = "74.9216"_x000D_
</v>
      </c>
      <c r="O36" t="str">
        <f>CONCATENATE("AnElement.Brinell_Hardness = ",CHAR(34),TRIM(ElementData!M36),CHAR(34),CHAR(13),CHAR(10))</f>
        <v xml:space="preserve">AnElement.Brinell_Hardness = "1440"_x000D_
</v>
      </c>
      <c r="P36" t="str">
        <f>CONCATENATE("AnElement.Bulk_Modulus = ",CHAR(34),TRIM(ElementData!N36),CHAR(34),CHAR(13),CHAR(10))</f>
        <v xml:space="preserve">AnElement.Bulk_Modulus = "22"_x000D_
</v>
      </c>
      <c r="Q36" t="str">
        <f>CONCATENATE("AnElement.Density = ",CHAR(34),TRIM(ElementData!O36),CHAR(34),CHAR(13),CHAR(10))</f>
        <v xml:space="preserve">AnElement.Density = "5727"_x000D_
</v>
      </c>
      <c r="R36" t="str">
        <f>CONCATENATE("AnElement.Liquid_Density = ",CHAR(34),TRIM(ElementData!P36),CHAR(34),CHAR(13),CHAR(10))</f>
        <v xml:space="preserve">AnElement.Liquid_Density = "5220"_x000D_
</v>
      </c>
      <c r="S36" t="str">
        <f>CONCATENATE("AnElement.Mohs_Hardness = ",CHAR(34),TRIM(ElementData!Q36),CHAR(34),CHAR(13),CHAR(10))</f>
        <v xml:space="preserve">AnElement.Mohs_Hardness = "3.5"_x000D_
</v>
      </c>
      <c r="T36" t="str">
        <f>CONCATENATE("AnElement.Molar_Volume = ",CHAR(34),TRIM(ElementData!R36),CHAR(34),CHAR(13),CHAR(10))</f>
        <v xml:space="preserve">AnElement.Molar_Volume = "1.30821721669286E-05"_x000D_
</v>
      </c>
      <c r="U36" t="str">
        <f>CONCATENATE("AnElement.Poission_Ratio = ",CHAR(34),TRIM(ElementData!S36),CHAR(34),CHAR(13),CHAR(10))</f>
        <v xml:space="preserve">AnElement.Poission_Ratio = ""_x000D_
</v>
      </c>
      <c r="V36" t="str">
        <f>CONCATENATE("AnElement.Shear_Modulus = ",CHAR(34),TRIM(ElementData!T36),CHAR(34),CHAR(13),CHAR(10))</f>
        <v xml:space="preserve">AnElement.Shear_Modulus = ""_x000D_
</v>
      </c>
      <c r="W36" t="str">
        <f>CONCATENATE("AnElement.Sound_Speed = ",CHAR(34),TRIM(ElementData!U36),CHAR(34),CHAR(13),CHAR(10))</f>
        <v xml:space="preserve">AnElement.Sound_Speed = ""_x000D_
</v>
      </c>
      <c r="X36" t="str">
        <f>CONCATENATE("AnElement.Thermal_Conductivity = ",CHAR(34),TRIM(ElementData!V36),CHAR(34),CHAR(13),CHAR(10))</f>
        <v xml:space="preserve">AnElement.Thermal_Conductivity = "50"_x000D_
</v>
      </c>
      <c r="Y36" t="str">
        <f>CONCATENATE("AnElement.Thermal_Expansion = ",CHAR(34),TRIM(ElementData!W36),CHAR(34),CHAR(13),CHAR(10))</f>
        <v xml:space="preserve">AnElement.Thermal_Expansion = ""_x000D_
</v>
      </c>
      <c r="Z36" t="str">
        <f>CONCATENATE("AnElement.Vickers_Hardness = ",CHAR(34),TRIM(ElementData!X36),CHAR(34),CHAR(13),CHAR(10))</f>
        <v xml:space="preserve">AnElement.Vickers_Hardness = ""_x000D_
</v>
      </c>
      <c r="AA36" t="str">
        <f>CONCATENATE("AnElement.Young_Modulus = ",CHAR(34),TRIM(ElementData!Y36),CHAR(34),CHAR(13),CHAR(10))</f>
        <v xml:space="preserve">AnElement.Young_Modulus = "8"_x000D_
</v>
      </c>
      <c r="AB36" t="str">
        <f>CONCATENATE("AnElement.Absolute_Boiling_Point = ",CHAR(34),TRIM(ElementData!Z36),CHAR(34),CHAR(13),CHAR(10))</f>
        <v xml:space="preserve">AnElement.Absolute_Boiling_Point = "887"_x000D_
</v>
      </c>
      <c r="AC36" t="str">
        <f>CONCATENATE("AnElement.Absolute_Melting_Point = ",CHAR(34),TRIM(ElementData!AA36),CHAR(34),CHAR(13),CHAR(10))</f>
        <v xml:space="preserve">AnElement.Absolute_Melting_Point = "1090"_x000D_
</v>
      </c>
      <c r="AD36" t="str">
        <f>CONCATENATE("AnElement.Adiabatic_Index = ",CHAR(34),TRIM(ElementData!AB36),CHAR(34),CHAR(13),CHAR(10))</f>
        <v xml:space="preserve">AnElement.Adiabatic_Index = ""_x000D_
</v>
      </c>
      <c r="AE36" t="str">
        <f>CONCATENATE("AnElement.Boiling_Point = ",CHAR(34),TRIM(ElementData!AC36),CHAR(34),CHAR(13),CHAR(10))</f>
        <v xml:space="preserve">AnElement.Boiling_Point = "614"_x000D_
</v>
      </c>
      <c r="AF36" t="str">
        <f>CONCATENATE("AnElement.Critical_Pressure = ",CHAR(34),TRIM(ElementData!AD36),CHAR(34),CHAR(13),CHAR(10))</f>
        <v xml:space="preserve">AnElement.Critical_Pressure = ""_x000D_
</v>
      </c>
      <c r="AG36" t="str">
        <f>CONCATENATE("AnElement.Critical_Temperature = ",CHAR(34),TRIM(ElementData!AE36),CHAR(34),CHAR(13),CHAR(10))</f>
        <v xml:space="preserve">AnElement.Critical_Temperature = ""_x000D_
</v>
      </c>
      <c r="AH36" t="str">
        <f>CONCATENATE("AnElement.Curie_Point = ",CHAR(34),TRIM(ElementData!AF36),CHAR(34),CHAR(13),CHAR(10))</f>
        <v xml:space="preserve">AnElement.Curie_Point = ""_x000D_
</v>
      </c>
      <c r="AI36" t="str">
        <f>CONCATENATE("AnElement.Fusion_Heat = ",CHAR(34),TRIM(ElementData!AG36),CHAR(34),CHAR(13),CHAR(10))</f>
        <v xml:space="preserve">AnElement.Fusion_Heat = "27.7"_x000D_
</v>
      </c>
      <c r="AJ36" t="str">
        <f>CONCATENATE("AnElement.Melting_Point = ",CHAR(34),TRIM(ElementData!AH36),CHAR(34),CHAR(13),CHAR(10))</f>
        <v xml:space="preserve">AnElement.Melting_Point = "817"_x000D_
</v>
      </c>
      <c r="AK36" t="str">
        <f>CONCATENATE("AnElement.Neel_Point = ",CHAR(34),TRIM(ElementData!AI36),CHAR(34),CHAR(13),CHAR(10))</f>
        <v xml:space="preserve">AnElement.Neel_Point = ""_x000D_
</v>
      </c>
      <c r="AL36" t="str">
        <f>CONCATENATE("AnElement.Phase = ",CHAR(34),TRIM(ElementData!AJ36),CHAR(34),CHAR(13),CHAR(10))</f>
        <v xml:space="preserve">AnElement.Phase = "Solid"_x000D_
</v>
      </c>
      <c r="AM36" t="str">
        <f>CONCATENATE("AnElement.Specific_Heat = ",CHAR(34),TRIM(ElementData!AL36),CHAR(34),CHAR(13),CHAR(10))</f>
        <v xml:space="preserve">AnElement.Specific_Heat = ""_x000D_
</v>
      </c>
      <c r="AN36" t="str">
        <f>CONCATENATE("AnElement.Superconducting_Point = ",CHAR(34),TRIM(ElementData!AL36),CHAR(34),CHAR(13),CHAR(10))</f>
        <v xml:space="preserve">AnElement.Superconducting_Point = ""_x000D_
</v>
      </c>
      <c r="AO36" t="str">
        <f>CONCATENATE("AnElement.Vaporization_Heat = ",CHAR(34),TRIM(ElementData!AM36),CHAR(34),CHAR(13),CHAR(10))</f>
        <v xml:space="preserve">AnElement.Vaporization_Heat = "32.4"_x000D_
</v>
      </c>
      <c r="AP36" t="str">
        <f>CONCATENATE("AnElement.Color = ",CHAR(34),TRIM(ElementData!AN36),CHAR(34),CHAR(13),CHAR(10))</f>
        <v xml:space="preserve">AnElement.Color = "Silver"_x000D_
</v>
      </c>
      <c r="AQ36" t="str">
        <f>CONCATENATE("AnElement.Electrical_Conductivity = ",CHAR(34),TRIM(ElementData!AO36),CHAR(34),CHAR(13),CHAR(10))</f>
        <v xml:space="preserve">AnElement.Electrical_Conductivity = "3300000"_x000D_
</v>
      </c>
      <c r="AR36" t="str">
        <f>CONCATENATE("AnElement.Electrical_Type = ",CHAR(34),TRIM(ElementData!AP36),CHAR(34),CHAR(13),CHAR(10))</f>
        <v xml:space="preserve">AnElement.Electrical_Type = "Conductor"_x000D_
</v>
      </c>
      <c r="AS36" t="str">
        <f>CONCATENATE("AnElement.Magnetic_Type = ",CHAR(34),TRIM(ElementData!AQ36),CHAR(34),CHAR(13),CHAR(10))</f>
        <v xml:space="preserve">AnElement.Magnetic_Type = "Diamagnetic"_x000D_
</v>
      </c>
      <c r="AT36" t="str">
        <f>CONCATENATE("AnElement.Mass_Magnetic_Susceptibility = ",CHAR(34),TRIM(ElementData!AR36),CHAR(34),CHAR(13),CHAR(10))</f>
        <v xml:space="preserve">AnElement.Mass_Magnetic_Susceptibility = "-0.0000000039"_x000D_
</v>
      </c>
      <c r="AU36" t="str">
        <f>CONCATENATE("AnElement.Molar_Magnetic_Susceptibility = ",CHAR(34),TRIM(ElementData!AS36),CHAR(34),CHAR(13),CHAR(10))</f>
        <v xml:space="preserve">AnElement.Molar_Magnetic_Susceptibility = "-0.000000000292"_x000D_
</v>
      </c>
      <c r="AV36" t="str">
        <f>CONCATENATE("AnElement.Refractive_Index = ",CHAR(34),TRIM(ElementData!AT36),CHAR(34),CHAR(13),CHAR(10))</f>
        <v xml:space="preserve">AnElement.Refractive_Index = "1.001552"_x000D_
</v>
      </c>
      <c r="AW36" t="str">
        <f>CONCATENATE("AnElement.Resistivity = ",CHAR(34),TRIM(ElementData!AU36),CHAR(34),CHAR(13),CHAR(10))</f>
        <v xml:space="preserve">AnElement.Resistivity = "0.0000003"_x000D_
</v>
      </c>
      <c r="AX36" t="str">
        <f>CONCATENATE("AnElement.Volume_Magnetic_Susceptibility = ",CHAR(34),TRIM(ElementData!AV36),CHAR(34),CHAR(13),CHAR(10))</f>
        <v xml:space="preserve">AnElement.Volume_Magnetic_Susceptibility = "-0.0000223"_x000D_
</v>
      </c>
      <c r="AY36" t="str">
        <f>CONCATENATE("AnElement.Allotropic_Multiplicities = ",CHAR(34),TRIM(ElementData!AW36),CHAR(34),CHAR(13),CHAR(10))</f>
        <v xml:space="preserve">AnElement.Allotropic_Multiplicities = ""_x000D_
</v>
      </c>
      <c r="AZ36" t="str">
        <f>CONCATENATE("AnElement.Common_Compound_Names = ",CHAR(34),TRIM(ElementData!AX36),CHAR(34),CHAR(13),CHAR(10))</f>
        <v xml:space="preserve">AnElement.Common_Compound_Names = "BlackArsenic, GrayArsenic, Arsine, AluminumArsenide, Trimethylarsine, SodiumMetaarsenite, IronArsenide, ArsenicTrifluoride, CacodylicAcid, MethylarsonicAcid, SolidArsenicAcid, GalliumArsenide, PotassiumArsenite, SodiumCacodylate, Methyldichloroarsine, SodiumMethanearsonate, MonosodiumArsenate, PhenylarsineOxide, ArsenicPentafluoride, Ethyldichloroarsine, AmmoniumArsenate, CalciumSaltArsenicAcid, PotassiumDihydrogenArsenate, MagnesiumAmmoniumArsenate, ArsenicIIIChloride, DisodiumMethanearsonate, DisodiumHydrogenArsenate, IndiumArsenide, FerricArsenate, LithiumHexafluoroarsenateV, ArsenicIIIOxide, BenzenearsonicAcid, IonOrthothioarsenate, Lewisite, SodiumArsenate, TrisodiumSaltArsenicAcid, ArsenicIIIEthoxide, SodiumHexafluoroarsenateV, SodiumTetrachloroaurateIIIDihydrate, ArsenicIISulfide, ArsanilicAcid, OArsanilicAcid, Phenyldichloroarsine, MonohydrateArsenicAcid,ZincSalt, RubidiumDihydrogenarsenate, PotassiumHexafluoroarsenateV, ArsenicVOxide, SodiumArsanilate, ArsenicTrisulfide, ArsenicIIISulfide, 2NitrophenylarsonicAcid, ArsenicVOxideHydrate, PotassiumHydrogenarsenateDihydrate, Diphenylcyanoarsine, Carbarsone, 4Hydroxy3NitrobenzenearsonicAcid, Diphenylchloroarsine, PhenarsazineChloride, ZincArsenite, SilverHexafluoroarsenateV, YellowArsenic, Triphenylarsine, ArsenicVSulfide, SodiumHydrogenArsenateHeptahydrate, ArsenicTribromide, 4,4AminophenylazoPhenylarsonicAcid, TriphenylarsineOxide, Schultenite, MagnesiumArsenate, BismuthArsenate, 4,4DimethylaminoPhenylazoBenzenearsonicAcidHydrochloride, ArsenicIIISelenide, Pencal, TricalciumOrthoarsenate, TetraphenylarsoniumVChlorideHydrate, LeadArsenite, TetraarsenicTetrasulfide, IronIIArsenate, MethyltriphenylarsoniumIodide, LeadMetaarsenate, CobaltArsenate, TetraphenylarsoniumHydrogenDichloride, ArsenicIIIIodide, SilverArsenate, CopperIIArsenate, MagnesiumSaltArsenicAcid, TetraphenylarsoniumVChlorideHydrochlorideHydrate, ZincArsenate, EthylenebisDiphenylarsine, AntimonyOxideMixedWithArsenicOxide, PhenarsazineOxide, Thorin, ArsenicIIITelluride, CesiumArsenate, StrontiumArsenate, ArsenazoI, Thorin:1, CadmiumArsenate, ThalliumIArsenide, ArsenazoIii, DonovansSolution, ArsenazoIiiDisodiumSalt, LeadIIArsenate"_x000D_
</v>
      </c>
      <c r="BA36" t="str">
        <f>CONCATENATE("AnElement.Electron_Affinity = ",CHAR(34),TRIM(ElementData!AY36),CHAR(34),CHAR(13),CHAR(10))</f>
        <v xml:space="preserve">AnElement.Electron_Affinity = "78"_x000D_
</v>
      </c>
      <c r="BB36" t="str">
        <f>CONCATENATE("AnElement.Electronegativity = ",CHAR(34),TRIM(ElementData!AZ36),CHAR(34),CHAR(13),CHAR(10))</f>
        <v xml:space="preserve">AnElement.Electronegativity = "2.18"_x000D_
</v>
      </c>
      <c r="BC36" t="str">
        <f>CONCATENATE("AnElement.Gas_Atomic_Multiplicities = ",CHAR(34),TRIM(ElementData!BA36),CHAR(34),CHAR(13),CHAR(10))</f>
        <v xml:space="preserve">AnElement.Gas_Atomic_Multiplicities = ""_x000D_
</v>
      </c>
      <c r="BD36" t="str">
        <f>CONCATENATE("AnElement.Valence = ",CHAR(34),TRIM(ElementData!BB36),CHAR(34),CHAR(13),CHAR(10))</f>
        <v xml:space="preserve">AnElement.Valence = "5"_x000D_
</v>
      </c>
      <c r="BE36" t="str">
        <f>CONCATENATE("AnElement.Crystal_Structure = ",CHAR(34),TRIM(ElementData!BC36),CHAR(34),CHAR(13),CHAR(10))</f>
        <v xml:space="preserve">AnElement.Crystal_Structure = "SimpleTrigonal"_x000D_
</v>
      </c>
      <c r="BF36" t="str">
        <f>CONCATENATE("AnElement.Lattice_Angles = ",CHAR(34),TRIM(ElementData!BD36),CHAR(34),CHAR(13),CHAR(10))</f>
        <v xml:space="preserve">AnElement.Lattice_Angles = "{Pi/2, Pi/2, (2*Pi)/3}"_x000D_
</v>
      </c>
      <c r="BG36" t="str">
        <f>CONCATENATE("AnElement.Lattice_Constants = ",CHAR(34),TRIM(ElementData!BE36),CHAR(34),CHAR(13),CHAR(10))</f>
        <v xml:space="preserve">AnElement.Lattice_Constants = "{375.98`5., 375.98`5., 1054.75`6.}"_x000D_
</v>
      </c>
      <c r="BH36" t="str">
        <f>CONCATENATE("AnElement.Space_Group_Number = ",CHAR(34),TRIM(ElementData!BF36),CHAR(34),CHAR(13),CHAR(10))</f>
        <v xml:space="preserve">AnElement.Space_Group_Number = "166"_x000D_
</v>
      </c>
      <c r="BI36" t="str">
        <f>CONCATENATE("AnElement.Space_Group_Name = ",CHAR(34),TRIM(ElementData!BG36),CHAR(34),CHAR(13),CHAR(10))</f>
        <v xml:space="preserve">AnElement.Space_Group_Name = "Row[{"R", OverBar[3], "m"}]"_x000D_
</v>
      </c>
      <c r="BJ36" t="str">
        <f>CONCATENATE("AnElement.Atomic_Radius = ",CHAR(34),TRIM(ElementData!BH36),CHAR(34),CHAR(13),CHAR(10))</f>
        <v xml:space="preserve">AnElement.Atomic_Radius = "114"_x000D_
</v>
      </c>
      <c r="BK36" t="str">
        <f>CONCATENATE("AnElement.Covalent_Radius = ",CHAR(34),TRIM(ElementData!BI36),CHAR(34),CHAR(13),CHAR(10))</f>
        <v xml:space="preserve">AnElement.Covalent_Radius = "119"_x000D_
</v>
      </c>
      <c r="BL36" t="str">
        <f>CONCATENATE("AnElement.Electron_Configuration= ",CHAR(34),TRIM(ElementData!BJ36),CHAR(34),CHAR(13),CHAR(10))</f>
        <v xml:space="preserve">AnElement.Electron_Configuration= "{{2}, {2, 6}, {2, 6, 10}, {2, 3}}"_x000D_
</v>
      </c>
      <c r="BM36" t="str">
        <f>CONCATENATE("AnElement.Electron_Configuration_String = ",CHAR(34),TRIM(ElementData!BK36),CHAR(34),CHAR(13),CHAR(10))</f>
        <v xml:space="preserve">AnElement.Electron_Configuration_String = "Row[{"[Ar]", 4, Superscript["s", 2], 3, Superscript["d", 10], 4, Superscript["p", 3]}]"_x000D_
</v>
      </c>
      <c r="BN36" t="str">
        <f>CONCATENATE("AnElement.Electron_Shell_Configuration = ",CHAR(34),TRIM(ElementData!BL36),CHAR(34),CHAR(13),CHAR(10))</f>
        <v xml:space="preserve">AnElement.Electron_Shell_Configuration = "{2, 8, 18, 5}"_x000D_
</v>
      </c>
      <c r="BO36" t="str">
        <f>CONCATENATE("AnElement.Ionization_Energies = ",CHAR(34),TRIM(ElementData!BM36),CHAR(34),CHAR(13),CHAR(10))</f>
        <v xml:space="preserve">AnElement.Ionization_Energies = "{947.`4., 1798.`4., 2735.`4., 4837.`4., 6043.`4., 12310.`5.}"_x000D_
</v>
      </c>
      <c r="BP36" t="str">
        <f>CONCATENATE("AnElement.Quantum_Numbers = ",CHAR(34),TRIM(ElementData!BN36),CHAR(34),CHAR(13),CHAR(10))</f>
        <v xml:space="preserve">AnElement.Quantum_Numbers = "Row[{Superscript["", 4], Subscript["S", InputForm[3/2]]}]"_x000D_
</v>
      </c>
      <c r="BQ36" t="str">
        <f>CONCATENATE("AnElement.Van_Der_Waals_Radius = ",CHAR(34),TRIM(ElementData!BO36),CHAR(34),CHAR(13),CHAR(10))</f>
        <v xml:space="preserve">AnElement.Van_Der_Waals_Radius = "185"_x000D_
</v>
      </c>
      <c r="BR36" t="str">
        <f>CONCATENATE("AnElement.Decay_Mode = ",CHAR(34),TRIM(ElementData!BP36),CHAR(34),CHAR(13),CHAR(10))</f>
        <v xml:space="preserve">AnElement.Decay_Mode = ""_x000D_
</v>
      </c>
      <c r="BS36" t="str">
        <f>CONCATENATE("AnElement.HalfLife = ",CHAR(34),TRIM(ElementData!BQ36),CHAR(34),CHAR(13),CHAR(10))</f>
        <v xml:space="preserve">AnElement.HalfLife = "Infinity"_x000D_
</v>
      </c>
      <c r="BT36" t="str">
        <f>CONCATENATE("AnElement.Isotope_Abundances = ",CHAR(34),TRIM(ElementData!BR36),CHAR(34),CHAR(13),CHAR(10))</f>
        <v xml:space="preserve">AnElement.Isotope_Abundances = "{{75, 1.`3.}}"_x000D_
</v>
      </c>
      <c r="BU36" t="str">
        <f>CONCATENATE("AnElement.Known_Isotopes = ",CHAR(34),TRIM(ElementData!BS36),CHAR(34),CHAR(13),CHAR(10))</f>
        <v xml:space="preserve">AnElement.Known_Isotopes = "{60, 61, 62, 63, 64, 65, 66, 67, 68, 69, 70, 71, 72, 73, 74, 75, 76, 77, 78, 79, 80, 81, 82, 83, 84, 85, 86, 87, 88, 89, 90, 91, 92}"_x000D_
</v>
      </c>
      <c r="BV36" t="str">
        <f>CONCATENATE("AnElement.Lifetime = ",CHAR(34),TRIM(ElementData!BT36),CHAR(34),CHAR(13),CHAR(10))</f>
        <v xml:space="preserve">AnElement.Lifetime = "Infinity"_x000D_
</v>
      </c>
      <c r="BW36" t="str">
        <f>CONCATENATE("AnElement.Neutron_Cross_Section = ",CHAR(34),TRIM(ElementData!BU36),CHAR(34),CHAR(13),CHAR(10))</f>
        <v xml:space="preserve">AnElement.Neutron_Cross_Section = "4.3"_x000D_
</v>
      </c>
      <c r="BX36" t="str">
        <f>CONCATENATE("AnElement.Neutron_Mass_Absorption = ",CHAR(34),TRIM(ElementData!BV36),CHAR(34),CHAR(13),CHAR(10))</f>
        <v xml:space="preserve">AnElement.Neutron_Mass_Absorption = "0.002"_x000D_
</v>
      </c>
      <c r="BY36" t="str">
        <f>CONCATENATE("AnElement.Radioactive = ",CHAR(34),TRIM(ElementData!BW36),CHAR(34),CHAR(13),CHAR(10))</f>
        <v xml:space="preserve">AnElement.Radioactive = "FALSE"_x000D_
</v>
      </c>
      <c r="BZ36" t="str">
        <f>CONCATENATE("AnElement.Stable_Isotopes = ",CHAR(34),TRIM(ElementData!BX36),CHAR(34),CHAR(13),CHAR(10))</f>
        <v xml:space="preserve">AnElement.Stable_Isotopes = "{75}"_x000D_
</v>
      </c>
      <c r="CA36" t="str">
        <f>CONCATENATE("AnElement.Crust_Abundance = ",CHAR(34),TRIM(ElementData!BY36),CHAR(34),CHAR(13),CHAR(10))</f>
        <v xml:space="preserve">AnElement.Crust_Abundance = "0.0000021"_x000D_
</v>
      </c>
      <c r="CB36" t="str">
        <f>CONCATENATE("AnElement.Human_Abundance = ",CHAR(34),TRIM(ElementData!BZ36),CHAR(34),CHAR(13),CHAR(10))</f>
        <v xml:space="preserve">AnElement.Human_Abundance = "0.00000005"_x000D_
</v>
      </c>
      <c r="CC36" t="str">
        <f>CONCATENATE("AnElement.Meteorite_Abundance = ",CHAR(34),TRIM(ElementData!CA36),CHAR(34),CHAR(13),CHAR(10))</f>
        <v xml:space="preserve">AnElement.Meteorite_Abundance = "0.0000018"_x000D_
</v>
      </c>
      <c r="CD36" t="str">
        <f>CONCATENATE("AnElement.Ocean_Abundance = ",CHAR(34),TRIM(ElementData!CB36),CHAR(34),CHAR(13),CHAR(10))</f>
        <v xml:space="preserve">AnElement.Ocean_Abundance = "0.0000000023"_x000D_
</v>
      </c>
      <c r="CE36" t="str">
        <f>CONCATENATE("AnElement.Solar_Abundance = ",CHAR(34),TRIM(ElementData!CC36),CHAR(34),CHAR(13),CHAR(10))</f>
        <v xml:space="preserve">AnElement.Solar_Abundance = ""_x000D_
</v>
      </c>
      <c r="CF36" t="str">
        <f>CONCATENATE("AnElement.Universe_Abundance = ",CHAR(34),TRIM(ElementData!CD36),CHAR(34),CHAR(13),CHAR(10))</f>
        <v xml:space="preserve">AnElement.Universe_Abundance = "0.000000008"_x000D_
</v>
      </c>
      <c r="CG36" t="str">
        <f>CONCATENATE("AnElement.Radius_Empirical = ",CHAR(34),TRIM(ElementData!CE36),CHAR(34),CHAR(13),CHAR(10))</f>
        <v xml:space="preserve">AnElement.Radius_Empirical = "115"_x000D_
</v>
      </c>
      <c r="CH36" t="str">
        <f>CONCATENATE("AnElement.Radius_Calculated = ",CHAR(34),TRIM(ElementData!CF36),CHAR(34),CHAR(13),CHAR(10))</f>
        <v xml:space="preserve">AnElement.Radius_Calculated = "114"_x000D_
</v>
      </c>
      <c r="CI36" t="str">
        <f>CONCATENATE("AnElement.Radius_Van_Der_Waals = ",CHAR(34),TRIM(ElementData!CG36),CHAR(34),CHAR(13),CHAR(10))</f>
        <v xml:space="preserve">AnElement.Radius_Van_Der_Waals = "185"_x000D_
</v>
      </c>
      <c r="CJ36" t="str">
        <f>CONCATENATE("AnElement.Radius_Covalent_Single_Bond = ",CHAR(34),TRIM(ElementData!CH36),CHAR(34),CHAR(13),CHAR(10))</f>
        <v xml:space="preserve">AnElement.Radius_Covalent_Single_Bond = "119"_x000D_
</v>
      </c>
      <c r="CK36" t="str">
        <f>CONCATENATE("AnElement.Radius_Covalent_Triple_Bond = ",CHAR(34),TRIM(ElementData!CI36),CHAR(34),CHAR(13),CHAR(10))</f>
        <v xml:space="preserve">AnElement.Radius_Covalent_Triple_Bond = "106"_x000D_
</v>
      </c>
      <c r="CL36" t="str">
        <f>CONCATENATE("AnElement.Radius_Metallic = ",CHAR(34),TRIM(ElementData!CJ36),CHAR(34),CHAR(13),CHAR(10))</f>
        <v xml:space="preserve">AnElement.Radius_Metallic = ""_x000D_
</v>
      </c>
      <c r="CM36" t="str">
        <f t="shared" si="1"/>
        <v xml:space="preserve">List.add(AnElement)_x000D_
</v>
      </c>
    </row>
    <row r="37" spans="1:91" x14ac:dyDescent="0.25">
      <c r="A37" t="str">
        <f>CONCATENATE("Case ",ElementData!A37 - 1,CHAR(13),CHAR(10))</f>
        <v xml:space="preserve">Case 33_x000D_
</v>
      </c>
      <c r="B37" t="str">
        <f t="shared" si="0"/>
        <v xml:space="preserve">AnElement  =  new Element_x000D_
</v>
      </c>
      <c r="C37" t="str">
        <f>CONCATENATE("AnElement.Atomic_Number = ",ElementData!A37,CHAR(13),CHAR(10))</f>
        <v xml:space="preserve">AnElement.Atomic_Number = 34_x000D_
</v>
      </c>
      <c r="D37" t="str">
        <f>CONCATENATE("AnElement.Name = ",CHAR(34),TRIM(ElementData!B37),CHAR(34),CHAR(13),CHAR(10))</f>
        <v xml:space="preserve">AnElement.Name = "Selenium"_x000D_
</v>
      </c>
      <c r="E37" t="str">
        <f>CONCATENATE("AnElement.Symbol = ",CHAR(34),TRIM(ElementData!C37),CHAR(34),CHAR(13),CHAR(10))</f>
        <v xml:space="preserve">AnElement.Symbol = "Se"_x000D_
</v>
      </c>
      <c r="F37" t="str">
        <f>CONCATENATE("AnElement.Allotrope_Names = ",CHAR(34),TRIM(ElementData!D37),CHAR(34),CHAR(13),CHAR(10))</f>
        <v xml:space="preserve">AnElement.Allotrope_Names = "AmorphousRedSelenium, AmorphousBlackSelenium, MonoclinicSelenium, HexagonalSelenium"_x000D_
</v>
      </c>
      <c r="G37" t="str">
        <f>CONCATENATE("AnElement.Alternate_Names = ",CHAR(34),TRIM(ElementData!E37),CHAR(34),CHAR(13),CHAR(10))</f>
        <v xml:space="preserve">AnElement.Alternate_Names = ""_x000D_
</v>
      </c>
      <c r="H37" t="str">
        <f>CONCATENATE("AnElement.CAS_Number = ",CHAR(34),TRIM(ElementData!F37),CHAR(34),CHAR(13),CHAR(10))</f>
        <v xml:space="preserve">AnElement.CAS_Number = "CAS7782-49-2"_x000D_
</v>
      </c>
      <c r="I37" t="str">
        <f>CONCATENATE("AnElement.Icon_Color = ",CHAR(34),TRIM(ElementData!G37),CHAR(34),CHAR(13),CHAR(10))</f>
        <v xml:space="preserve">AnElement.Icon_Color = "0.917248, 0.657833, 0.0706628"_x000D_
</v>
      </c>
      <c r="J37" t="str">
        <f>CONCATENATE("AnElement.Block = ",CHAR(34),TRIM(ElementData!H37),CHAR(34),CHAR(13),CHAR(10))</f>
        <v xml:space="preserve">AnElement.Block = "p"_x000D_
</v>
      </c>
      <c r="K37" t="str">
        <f>CONCATENATE("AnElement.Group = ",CHAR(34),TRIM(ElementData!I37),CHAR(34),CHAR(13),CHAR(10))</f>
        <v xml:space="preserve">AnElement.Group = "16"_x000D_
</v>
      </c>
      <c r="L37" t="str">
        <f>CONCATENATE("AnElement.Period = ",CHAR(34),TRIM(ElementData!J37),CHAR(34),CHAR(13),CHAR(10))</f>
        <v xml:space="preserve">AnElement.Period = "4"_x000D_
</v>
      </c>
      <c r="M37" t="str">
        <f>CONCATENATE("AnElement.Series = ",CHAR(34),TRIM(ElementData!K37),CHAR(34),CHAR(13),CHAR(10))</f>
        <v xml:space="preserve">AnElement.Series = "Chalcogen"_x000D_
</v>
      </c>
      <c r="N37" t="str">
        <f>CONCATENATE("AnElement.Atomic_Weight = ",CHAR(34),TRIM(ElementData!L37),CHAR(34),CHAR(13),CHAR(10))</f>
        <v xml:space="preserve">AnElement.Atomic_Weight = "78.96"_x000D_
</v>
      </c>
      <c r="O37" t="str">
        <f>CONCATENATE("AnElement.Brinell_Hardness = ",CHAR(34),TRIM(ElementData!M37),CHAR(34),CHAR(13),CHAR(10))</f>
        <v xml:space="preserve">AnElement.Brinell_Hardness = "736"_x000D_
</v>
      </c>
      <c r="P37" t="str">
        <f>CONCATENATE("AnElement.Bulk_Modulus = ",CHAR(34),TRIM(ElementData!N37),CHAR(34),CHAR(13),CHAR(10))</f>
        <v xml:space="preserve">AnElement.Bulk_Modulus = "8.3"_x000D_
</v>
      </c>
      <c r="Q37" t="str">
        <f>CONCATENATE("AnElement.Density = ",CHAR(34),TRIM(ElementData!O37),CHAR(34),CHAR(13),CHAR(10))</f>
        <v xml:space="preserve">AnElement.Density = "4819"_x000D_
</v>
      </c>
      <c r="R37" t="str">
        <f>CONCATENATE("AnElement.Liquid_Density = ",CHAR(34),TRIM(ElementData!P37),CHAR(34),CHAR(13),CHAR(10))</f>
        <v xml:space="preserve">AnElement.Liquid_Density = "3990"_x000D_
</v>
      </c>
      <c r="S37" t="str">
        <f>CONCATENATE("AnElement.Mohs_Hardness = ",CHAR(34),TRIM(ElementData!Q37),CHAR(34),CHAR(13),CHAR(10))</f>
        <v xml:space="preserve">AnElement.Mohs_Hardness = "2"_x000D_
</v>
      </c>
      <c r="T37" t="str">
        <f>CONCATENATE("AnElement.Molar_Volume = ",CHAR(34),TRIM(ElementData!R37),CHAR(34),CHAR(13),CHAR(10))</f>
        <v xml:space="preserve">AnElement.Molar_Volume = "1.63851421456734E-05"_x000D_
</v>
      </c>
      <c r="U37" t="str">
        <f>CONCATENATE("AnElement.Poission_Ratio = ",CHAR(34),TRIM(ElementData!S37),CHAR(34),CHAR(13),CHAR(10))</f>
        <v xml:space="preserve">AnElement.Poission_Ratio = "0.33"_x000D_
</v>
      </c>
      <c r="V37" t="str">
        <f>CONCATENATE("AnElement.Shear_Modulus = ",CHAR(34),TRIM(ElementData!T37),CHAR(34),CHAR(13),CHAR(10))</f>
        <v xml:space="preserve">AnElement.Shear_Modulus = "3.7"_x000D_
</v>
      </c>
      <c r="W37" t="str">
        <f>CONCATENATE("AnElement.Sound_Speed = ",CHAR(34),TRIM(ElementData!U37),CHAR(34),CHAR(13),CHAR(10))</f>
        <v xml:space="preserve">AnElement.Sound_Speed = "3350"_x000D_
</v>
      </c>
      <c r="X37" t="str">
        <f>CONCATENATE("AnElement.Thermal_Conductivity = ",CHAR(34),TRIM(ElementData!V37),CHAR(34),CHAR(13),CHAR(10))</f>
        <v xml:space="preserve">AnElement.Thermal_Conductivity = "0.52"_x000D_
</v>
      </c>
      <c r="Y37" t="str">
        <f>CONCATENATE("AnElement.Thermal_Expansion = ",CHAR(34),TRIM(ElementData!W37),CHAR(34),CHAR(13),CHAR(10))</f>
        <v xml:space="preserve">AnElement.Thermal_Expansion = ""_x000D_
</v>
      </c>
      <c r="Z37" t="str">
        <f>CONCATENATE("AnElement.Vickers_Hardness = ",CHAR(34),TRIM(ElementData!X37),CHAR(34),CHAR(13),CHAR(10))</f>
        <v xml:space="preserve">AnElement.Vickers_Hardness = ""_x000D_
</v>
      </c>
      <c r="AA37" t="str">
        <f>CONCATENATE("AnElement.Young_Modulus = ",CHAR(34),TRIM(ElementData!Y37),CHAR(34),CHAR(13),CHAR(10))</f>
        <v xml:space="preserve">AnElement.Young_Modulus = "10"_x000D_
</v>
      </c>
      <c r="AB37" t="str">
        <f>CONCATENATE("AnElement.Absolute_Boiling_Point = ",CHAR(34),TRIM(ElementData!Z37),CHAR(34),CHAR(13),CHAR(10))</f>
        <v xml:space="preserve">AnElement.Absolute_Boiling_Point = "958"_x000D_
</v>
      </c>
      <c r="AC37" t="str">
        <f>CONCATENATE("AnElement.Absolute_Melting_Point = ",CHAR(34),TRIM(ElementData!AA37),CHAR(34),CHAR(13),CHAR(10))</f>
        <v xml:space="preserve">AnElement.Absolute_Melting_Point = "494"_x000D_
</v>
      </c>
      <c r="AD37" t="str">
        <f>CONCATENATE("AnElement.Adiabatic_Index = ",CHAR(34),TRIM(ElementData!AB37),CHAR(34),CHAR(13),CHAR(10))</f>
        <v xml:space="preserve">AnElement.Adiabatic_Index = ""_x000D_
</v>
      </c>
      <c r="AE37" t="str">
        <f>CONCATENATE("AnElement.Boiling_Point = ",CHAR(34),TRIM(ElementData!AC37),CHAR(34),CHAR(13),CHAR(10))</f>
        <v xml:space="preserve">AnElement.Boiling_Point = "685"_x000D_
</v>
      </c>
      <c r="AF37" t="str">
        <f>CONCATENATE("AnElement.Critical_Pressure = ",CHAR(34),TRIM(ElementData!AD37),CHAR(34),CHAR(13),CHAR(10))</f>
        <v xml:space="preserve">AnElement.Critical_Pressure = "27.2"_x000D_
</v>
      </c>
      <c r="AG37" t="str">
        <f>CONCATENATE("AnElement.Critical_Temperature = ",CHAR(34),TRIM(ElementData!AE37),CHAR(34),CHAR(13),CHAR(10))</f>
        <v xml:space="preserve">AnElement.Critical_Temperature = "1766"_x000D_
</v>
      </c>
      <c r="AH37" t="str">
        <f>CONCATENATE("AnElement.Curie_Point = ",CHAR(34),TRIM(ElementData!AF37),CHAR(34),CHAR(13),CHAR(10))</f>
        <v xml:space="preserve">AnElement.Curie_Point = ""_x000D_
</v>
      </c>
      <c r="AI37" t="str">
        <f>CONCATENATE("AnElement.Fusion_Heat = ",CHAR(34),TRIM(ElementData!AG37),CHAR(34),CHAR(13),CHAR(10))</f>
        <v xml:space="preserve">AnElement.Fusion_Heat = "5.4"_x000D_
</v>
      </c>
      <c r="AJ37" t="str">
        <f>CONCATENATE("AnElement.Melting_Point = ",CHAR(34),TRIM(ElementData!AH37),CHAR(34),CHAR(13),CHAR(10))</f>
        <v xml:space="preserve">AnElement.Melting_Point = "221"_x000D_
</v>
      </c>
      <c r="AK37" t="str">
        <f>CONCATENATE("AnElement.Neel_Point = ",CHAR(34),TRIM(ElementData!AI37),CHAR(34),CHAR(13),CHAR(10))</f>
        <v xml:space="preserve">AnElement.Neel_Point = ""_x000D_
</v>
      </c>
      <c r="AL37" t="str">
        <f>CONCATENATE("AnElement.Phase = ",CHAR(34),TRIM(ElementData!AJ37),CHAR(34),CHAR(13),CHAR(10))</f>
        <v xml:space="preserve">AnElement.Phase = "Solid"_x000D_
</v>
      </c>
      <c r="AM37" t="str">
        <f>CONCATENATE("AnElement.Specific_Heat = ",CHAR(34),TRIM(ElementData!AL37),CHAR(34),CHAR(13),CHAR(10))</f>
        <v xml:space="preserve">AnElement.Specific_Heat = ""_x000D_
</v>
      </c>
      <c r="AN37" t="str">
        <f>CONCATENATE("AnElement.Superconducting_Point = ",CHAR(34),TRIM(ElementData!AL37),CHAR(34),CHAR(13),CHAR(10))</f>
        <v xml:space="preserve">AnElement.Superconducting_Point = ""_x000D_
</v>
      </c>
      <c r="AO37" t="str">
        <f>CONCATENATE("AnElement.Vaporization_Heat = ",CHAR(34),TRIM(ElementData!AM37),CHAR(34),CHAR(13),CHAR(10))</f>
        <v xml:space="preserve">AnElement.Vaporization_Heat = "26"_x000D_
</v>
      </c>
      <c r="AP37" t="str">
        <f>CONCATENATE("AnElement.Color = ",CHAR(34),TRIM(ElementData!AN37),CHAR(34),CHAR(13),CHAR(10))</f>
        <v xml:space="preserve">AnElement.Color = "Gray"_x000D_
</v>
      </c>
      <c r="AQ37" t="str">
        <f>CONCATENATE("AnElement.Electrical_Conductivity = ",CHAR(34),TRIM(ElementData!AO37),CHAR(34),CHAR(13),CHAR(10))</f>
        <v xml:space="preserve">AnElement.Electrical_Conductivity = ""_x000D_
</v>
      </c>
      <c r="AR37" t="str">
        <f>CONCATENATE("AnElement.Electrical_Type = ",CHAR(34),TRIM(ElementData!AP37),CHAR(34),CHAR(13),CHAR(10))</f>
        <v xml:space="preserve">AnElement.Electrical_Type = ""_x000D_
</v>
      </c>
      <c r="AS37" t="str">
        <f>CONCATENATE("AnElement.Magnetic_Type = ",CHAR(34),TRIM(ElementData!AQ37),CHAR(34),CHAR(13),CHAR(10))</f>
        <v xml:space="preserve">AnElement.Magnetic_Type = "Diamagnetic"_x000D_
</v>
      </c>
      <c r="AT37" t="str">
        <f>CONCATENATE("AnElement.Mass_Magnetic_Susceptibility = ",CHAR(34),TRIM(ElementData!AR37),CHAR(34),CHAR(13),CHAR(10))</f>
        <v xml:space="preserve">AnElement.Mass_Magnetic_Susceptibility = "-0.000000004"_x000D_
</v>
      </c>
      <c r="AU37" t="str">
        <f>CONCATENATE("AnElement.Molar_Magnetic_Susceptibility = ",CHAR(34),TRIM(ElementData!AS37),CHAR(34),CHAR(13),CHAR(10))</f>
        <v xml:space="preserve">AnElement.Molar_Magnetic_Susceptibility = "-0.000000000316"_x000D_
</v>
      </c>
      <c r="AV37" t="str">
        <f>CONCATENATE("AnElement.Refractive_Index = ",CHAR(34),TRIM(ElementData!AT37),CHAR(34),CHAR(13),CHAR(10))</f>
        <v xml:space="preserve">AnElement.Refractive_Index = "1.000895"_x000D_
</v>
      </c>
      <c r="AW37" t="str">
        <f>CONCATENATE("AnElement.Resistivity = ",CHAR(34),TRIM(ElementData!AU37),CHAR(34),CHAR(13),CHAR(10))</f>
        <v xml:space="preserve">AnElement.Resistivity = ""_x000D_
</v>
      </c>
      <c r="AX37" t="str">
        <f>CONCATENATE("AnElement.Volume_Magnetic_Susceptibility = ",CHAR(34),TRIM(ElementData!AV37),CHAR(34),CHAR(13),CHAR(10))</f>
        <v xml:space="preserve">AnElement.Volume_Magnetic_Susceptibility = "-0.0000193"_x000D_
</v>
      </c>
      <c r="AY37" t="str">
        <f>CONCATENATE("AnElement.Allotropic_Multiplicities = ",CHAR(34),TRIM(ElementData!AW37),CHAR(34),CHAR(13),CHAR(10))</f>
        <v xml:space="preserve">AnElement.Allotropic_Multiplicities = "8"_x000D_
</v>
      </c>
      <c r="AZ37" t="str">
        <f>CONCATENATE("AnElement.Common_Compound_Names = ",CHAR(34),TRIM(ElementData!AX37),CHAR(34),CHAR(13),CHAR(10))</f>
        <v xml:space="preserve">AnElement.Common_Compound_Names = "BlackSelenium, GraySelenium, HydrogenSelenide, BerylliumSelenide, LithiumSelenide, SelenoFormaldehyde, MagnesiumSelenide, DimethylSelenide, SeleniumOxide, SeleniumDioxide, SeleniumMonosulfide, CalciumSelenide, Selenourea, IonTrimethylselenonium, SodiumSelenide, SeleniumTrioxide, MethaneseleninicAcid, SelenousAcid, ChromiumIISelenide, Selenophene, IronIISelenide, DiethylSelenide, NickelIISelenide, CobaltIISelenide, CopperIISelenide, SeleniumDisulfide, PotassiumSelenocyanate, ZincSelenide, SelenicAcid, GalliumIISelenide, 1,1Dimethyl2Selenourea, GermaniumIISelenide, SeleniumTetrafluoride, NPropylseleninicAcid, Benzeneselenol, PotassiumSelenide, SeleniumOxychloride, StrontiumSelenide, PotassiumHydrogenSelenite, SodiumSelenate, MethylPhenylSelenide, SodiumSelenite, HydrazineSelenate, BenzoBSelenophene, Methylselenocysteine, PhenylSelenocyanate, 2,1,3Benzoselenadiazole, DimethylDiselenide, BenzeneseleninicAcid, CadmiumSelenide, PhenylselenylChloride, SeleniumHexafluoride, DiTertButylSelenide, ZincSelenite, 2EthylthioEthylSelenoEthene, Selenomethionine, DLSelenomethionine, LPlusSelenomethionine, BenzylSelenocyanate, 2Methylbenzoselenazole, PotassiumSelenocyanoacetate, PotassiumSelenite, CopperISelenide, CopperIISelenate, VanadiumDiselenide, 2,5Dimethylbenzoselenazole, CopperIISeleniteDihydrate, BariumSelenide, ButylSelenocyanoacetate, SeleniumTetrachloride, PotassiumSelenate, 4ChlorobenzeneseleninicAcid, 2,5,6Trimethylbenzoselenazole, 5Methoxy2Methylbenzselenazole, ParaNitrophenylEsterSelenocyanicAcid, 4Nitro2,1,3Benzoselenadiazole, 2NitrophenylSelenocyanate, 3Methylbenzothiazole2,3HSelone, DiseleniumDichloride, GermaniumIVSelenide, StrontiumSelenate, EuropiumIISelenide, DiphenylSelenide, PhenylselenylBromide, 2Oxo2PhenylaminoEthylEsterSelenocyanicAcid, 5,2FuranylmethyleneSelenazolidine2,4Dione, TrimethylPhenylselenomethylSilane, L4SelenalysineHydrochloride, RubidiumSelenide, NiobiumSelenide, MolybdenumIVSelenide, CadmiumSelenate, 4Methoxy2NitrophenylSelenocyanate, DibenzylSelenide, BariumSelenite, 5Salicylidene2,4Selenazolidinedione, 54FluorophenylMethyleneSelenazolidine2,4Dione, Ebselen, 5,3Phenyl2PropenylideneSelenazolidine2,4Dione, MercuryIISelenide, BariumSelenateVI, BariumSelenate, 54MethoxyphenylMethyleneSelenazolidine2,4Dione, LeadIISelenide, 52ChlorophenylMethyleneSelenazolidine2,4Dione, 54ChlorophenylMethyleneSelenazolidine2,4Dione, AluminumSelenide, SilverISelenide, 54DimethylaminophenylMethyleneSelenazolidine2,4Dione, 52NitrophenylMethyleneSelenazolidine2,4Dione, 54NitrophenylMethyleneSelenazolidine2,4Dione, 53Hydroxy4MethoxyphenylMethyleneSelenazolidine2,4Dione, 54Hydroxy3MethoxyphenylMethyleneSelenazolidine2,4Dione, NPhenylselenoPhthalimide, Selenanthrene, DiphenylDiselenide, 52,4DimethoxyphenylMethyleneSelenazolidine2,4Dione, 53,4DimethoxyphenylMethyleneSelenazolidine2,4Dione, 1,4PhenylenebisMethyleneEsterSelenocyanicAcid, SeleniumBromide, 5,32Nitrophenyl2PropenylideneSelenazolidine2,4Dione, 54DiethylaminophenylMethyleneSelenazolidine2,4Dione, 54MethylsulfonylPhenylMethyleneSelenazolidine2,4Dione, SelenoLCystine, LeadIISelenite, HafniumSelenide, TantalumIVSelenide, DibenzylDiselenide, TriphenylphosphineSelenide, TungstenIVSelenide, Bis2AminophenylDiselenide, TriphenylselenoniumChloride, 55Bromo2HydroxyphenylMethyleneSelenazolidine2,4Dione, 9,3MethylaminopropylideneSelenoxantheneHydrochloride, 53,5Dichloro2MethoxyphenylMethyleneSelenazolidine2,4Dione, 1,10,11DihydrodibenzoB,fSelenepin10Yl4MethylPiperazine, BenzeneseleninicAcidAnhydride, TetraphosphorusTriselenide, Trans11,3Methylaminopropylidene6,11DihydrodibenzoB,eSelenepinHydrochloride, 9,3DimethylaminopropylideneSelenoxantheneHydrochloride, SodiumSelenateDecahydrate, GalliumSelenide, 53IodophenylMethyleneSelenazolidine2,4Dione, EDibenzoBESelenepinDeltaSup11,6HGammaPropylamineN,NDimethylHydrochloride, Bis4ChlorophenylDiselenide, Dichlorobis2ChlorocyclohexylSelenium, ArsenicIIISelenide, ThoriumIVSelenide, 1,8Chloro10,11DihydrodibenzoB,fSelenepin10Yl4MethylPiperazine, UraniumDiselenide, SeleniumTetrabromide, ESelenoxantheneDeltaSup9GammaPropylamine2ChloroN,NDimethylHydrochloride, ZSelenoxantheneDeltaSup9GammaPropylamine2ChloroN,NDimethylHydrochloride, Bis2NitrophenylDiselenide, Dichlorobis2EthoxycyclohexylSelenium, N,NDimethylselenoxanthene9PropylamineMaleate, Tetramethyltetraselenafulvalene, SP42Platinum,Rel1R,2R1,2CyclohexanediamineKN,kNSelenato2KO,kO, MaleateDibenzoB,eSelenepin11Propylamine,6,11DihydroN,NDimethyl, IndiumIIISelenide, 10,4Methylpiperazino10,11DihydrodibenzoB,fSelenepinMaleate, AntimonyIIISelenide, CisPlatinumII,BisMethylSelenideDichloro, MonomethanesulfonatePiperazine,1,8ChlorodibenzoB,fSelenepin10Yl4Methyl, ThalliumISelenide, 8Chloro10,4Methylpiperazino10,11DihydrodibenzoB,fSelenepinMaleate, WoollinsReagent, SeleniumDimethyldithiocarbamate, RedSelenium, BismuthIIISelenide, EthylSelenac, BisDiethylthiocarbamatoSBisDiethylthiocarbamatoS,SSelenium, Selenodiglutathione"_x000D_
</v>
      </c>
      <c r="BA37" t="str">
        <f>CONCATENATE("AnElement.Electron_Affinity = ",CHAR(34),TRIM(ElementData!AY37),CHAR(34),CHAR(13),CHAR(10))</f>
        <v xml:space="preserve">AnElement.Electron_Affinity = "195"_x000D_
</v>
      </c>
      <c r="BB37" t="str">
        <f>CONCATENATE("AnElement.Electronegativity = ",CHAR(34),TRIM(ElementData!AZ37),CHAR(34),CHAR(13),CHAR(10))</f>
        <v xml:space="preserve">AnElement.Electronegativity = "2.55"_x000D_
</v>
      </c>
      <c r="BC37" t="str">
        <f>CONCATENATE("AnElement.Gas_Atomic_Multiplicities = ",CHAR(34),TRIM(ElementData!BA37),CHAR(34),CHAR(13),CHAR(10))</f>
        <v xml:space="preserve">AnElement.Gas_Atomic_Multiplicities = ""_x000D_
</v>
      </c>
      <c r="BD37" t="str">
        <f>CONCATENATE("AnElement.Valence = ",CHAR(34),TRIM(ElementData!BB37),CHAR(34),CHAR(13),CHAR(10))</f>
        <v xml:space="preserve">AnElement.Valence = "6"_x000D_
</v>
      </c>
      <c r="BE37" t="str">
        <f>CONCATENATE("AnElement.Crystal_Structure = ",CHAR(34),TRIM(ElementData!BC37),CHAR(34),CHAR(13),CHAR(10))</f>
        <v xml:space="preserve">AnElement.Crystal_Structure = "SimpleMonoclinic"_x000D_
</v>
      </c>
      <c r="BF37" t="str">
        <f>CONCATENATE("AnElement.Lattice_Angles = ",CHAR(34),TRIM(ElementData!BD37),CHAR(34),CHAR(13),CHAR(10))</f>
        <v xml:space="preserve">AnElement.Lattice_Angles = "{Pi/2, 1.58493349373605068880440358686450920508`5., Pi/2}"_x000D_
</v>
      </c>
      <c r="BG37" t="str">
        <f>CONCATENATE("AnElement.Lattice_Constants = ",CHAR(34),TRIM(ElementData!BE37),CHAR(34),CHAR(13),CHAR(10))</f>
        <v xml:space="preserve">AnElement.Lattice_Constants = "{905.4`4., 908.3`4., 1160.1`5.}"_x000D_
</v>
      </c>
      <c r="BH37" t="str">
        <f>CONCATENATE("AnElement.Space_Group_Number = ",CHAR(34),TRIM(ElementData!BF37),CHAR(34),CHAR(13),CHAR(10))</f>
        <v xml:space="preserve">AnElement.Space_Group_Number = "14"_x000D_
</v>
      </c>
      <c r="BI37" t="str">
        <f>CONCATENATE("AnElement.Space_Group_Name = ",CHAR(34),TRIM(ElementData!BG37),CHAR(34),CHAR(13),CHAR(10))</f>
        <v xml:space="preserve">AnElement.Space_Group_Name = "Row[{Subscript["P12", 1], "/", "c1"}]"_x000D_
</v>
      </c>
      <c r="BJ37" t="str">
        <f>CONCATENATE("AnElement.Atomic_Radius = ",CHAR(34),TRIM(ElementData!BH37),CHAR(34),CHAR(13),CHAR(10))</f>
        <v xml:space="preserve">AnElement.Atomic_Radius = "103"_x000D_
</v>
      </c>
      <c r="BK37" t="str">
        <f>CONCATENATE("AnElement.Covalent_Radius = ",CHAR(34),TRIM(ElementData!BI37),CHAR(34),CHAR(13),CHAR(10))</f>
        <v xml:space="preserve">AnElement.Covalent_Radius = "120"_x000D_
</v>
      </c>
      <c r="BL37" t="str">
        <f>CONCATENATE("AnElement.Electron_Configuration= ",CHAR(34),TRIM(ElementData!BJ37),CHAR(34),CHAR(13),CHAR(10))</f>
        <v xml:space="preserve">AnElement.Electron_Configuration= "{{2}, {2, 6}, {2, 6, 10}, {2, 4}}"_x000D_
</v>
      </c>
      <c r="BM37" t="str">
        <f>CONCATENATE("AnElement.Electron_Configuration_String = ",CHAR(34),TRIM(ElementData!BK37),CHAR(34),CHAR(13),CHAR(10))</f>
        <v xml:space="preserve">AnElement.Electron_Configuration_String = "Row[{"[Ar]", 4, Superscript["s", 2], 3, Superscript["d", 10], 4, Superscript["p", 4]}]"_x000D_
</v>
      </c>
      <c r="BN37" t="str">
        <f>CONCATENATE("AnElement.Electron_Shell_Configuration = ",CHAR(34),TRIM(ElementData!BL37),CHAR(34),CHAR(13),CHAR(10))</f>
        <v xml:space="preserve">AnElement.Electron_Shell_Configuration = "{2, 8, 18, 6}"_x000D_
</v>
      </c>
      <c r="BO37" t="str">
        <f>CONCATENATE("AnElement.Ionization_Energies = ",CHAR(34),TRIM(ElementData!BM37),CHAR(34),CHAR(13),CHAR(10))</f>
        <v xml:space="preserve">AnElement.Ionization_Energies = "{941.`4., 2045.`4., 2973.7`5., 4144.`4., 6590.`4., 7880.`4., 14990.`5.}"_x000D_
</v>
      </c>
      <c r="BP37" t="str">
        <f>CONCATENATE("AnElement.Quantum_Numbers = ",CHAR(34),TRIM(ElementData!BN37),CHAR(34),CHAR(13),CHAR(10))</f>
        <v xml:space="preserve">AnElement.Quantum_Numbers = "Row[{Superscript["", 3], Subscript["P", InputForm[2]]}]"_x000D_
</v>
      </c>
      <c r="BQ37" t="str">
        <f>CONCATENATE("AnElement.Van_Der_Waals_Radius = ",CHAR(34),TRIM(ElementData!BO37),CHAR(34),CHAR(13),CHAR(10))</f>
        <v xml:space="preserve">AnElement.Van_Der_Waals_Radius = "190"_x000D_
</v>
      </c>
      <c r="BR37" t="str">
        <f>CONCATENATE("AnElement.Decay_Mode = ",CHAR(34),TRIM(ElementData!BP37),CHAR(34),CHAR(13),CHAR(10))</f>
        <v xml:space="preserve">AnElement.Decay_Mode = ""_x000D_
</v>
      </c>
      <c r="BS37" t="str">
        <f>CONCATENATE("AnElement.HalfLife = ",CHAR(34),TRIM(ElementData!BQ37),CHAR(34),CHAR(13),CHAR(10))</f>
        <v xml:space="preserve">AnElement.HalfLife = "Infinity"_x000D_
</v>
      </c>
      <c r="BT37" t="str">
        <f>CONCATENATE("AnElement.Isotope_Abundances = ",CHAR(34),TRIM(ElementData!BR37),CHAR(34),CHAR(13),CHAR(10))</f>
        <v xml:space="preserve">AnElement.Isotope_Abundances = "{{74, 0.0089`2.}, {76, 0.0937`3.}, {77, 0.0763`3.}, {78, 0.2377`4.}, {80, 0.4961`4.}, {82, 0.0873`3.}}"_x000D_
</v>
      </c>
      <c r="BU37" t="str">
        <f>CONCATENATE("AnElement.Known_Isotopes = ",CHAR(34),TRIM(ElementData!BS37),CHAR(34),CHAR(13),CHAR(10))</f>
        <v xml:space="preserve">AnElement.Known_Isotopes = "{65, 66, 67, 68, 69, 70, 71, 72, 73, 74, 75, 76, 77, 78, 79, 80, 81, 82, 83, 84, 85, 86, 87, 88, 89, 90, 91, 92, 93, 94}"_x000D_
</v>
      </c>
      <c r="BV37" t="str">
        <f>CONCATENATE("AnElement.Lifetime = ",CHAR(34),TRIM(ElementData!BT37),CHAR(34),CHAR(13),CHAR(10))</f>
        <v xml:space="preserve">AnElement.Lifetime = "Infinity"_x000D_
</v>
      </c>
      <c r="BW37" t="str">
        <f>CONCATENATE("AnElement.Neutron_Cross_Section = ",CHAR(34),TRIM(ElementData!BU37),CHAR(34),CHAR(13),CHAR(10))</f>
        <v xml:space="preserve">AnElement.Neutron_Cross_Section = "11.7"_x000D_
</v>
      </c>
      <c r="BX37" t="str">
        <f>CONCATENATE("AnElement.Neutron_Mass_Absorption = ",CHAR(34),TRIM(ElementData!BV37),CHAR(34),CHAR(13),CHAR(10))</f>
        <v xml:space="preserve">AnElement.Neutron_Mass_Absorption = "0.0056"_x000D_
</v>
      </c>
      <c r="BY37" t="str">
        <f>CONCATENATE("AnElement.Radioactive = ",CHAR(34),TRIM(ElementData!BW37),CHAR(34),CHAR(13),CHAR(10))</f>
        <v xml:space="preserve">AnElement.Radioactive = "FALSE"_x000D_
</v>
      </c>
      <c r="BZ37" t="str">
        <f>CONCATENATE("AnElement.Stable_Isotopes = ",CHAR(34),TRIM(ElementData!BX37),CHAR(34),CHAR(13),CHAR(10))</f>
        <v xml:space="preserve">AnElement.Stable_Isotopes = "{74, 76, 77, 78, 80}"_x000D_
</v>
      </c>
      <c r="CA37" t="str">
        <f>CONCATENATE("AnElement.Crust_Abundance = ",CHAR(34),TRIM(ElementData!BY37),CHAR(34),CHAR(13),CHAR(10))</f>
        <v xml:space="preserve">AnElement.Crust_Abundance = "0.00000005"_x000D_
</v>
      </c>
      <c r="CB37" t="str">
        <f>CONCATENATE("AnElement.Human_Abundance = ",CHAR(34),TRIM(ElementData!BZ37),CHAR(34),CHAR(13),CHAR(10))</f>
        <v xml:space="preserve">AnElement.Human_Abundance = "0.00000005"_x000D_
</v>
      </c>
      <c r="CC37" t="str">
        <f>CONCATENATE("AnElement.Meteorite_Abundance = ",CHAR(34),TRIM(ElementData!CA37),CHAR(34),CHAR(13),CHAR(10))</f>
        <v xml:space="preserve">AnElement.Meteorite_Abundance = "0.000013"_x000D_
</v>
      </c>
      <c r="CD37" t="str">
        <f>CONCATENATE("AnElement.Ocean_Abundance = ",CHAR(34),TRIM(ElementData!CB37),CHAR(34),CHAR(13),CHAR(10))</f>
        <v xml:space="preserve">AnElement.Ocean_Abundance = "0.00000000045"_x000D_
</v>
      </c>
      <c r="CE37" t="str">
        <f>CONCATENATE("AnElement.Solar_Abundance = ",CHAR(34),TRIM(ElementData!CC37),CHAR(34),CHAR(13),CHAR(10))</f>
        <v xml:space="preserve">AnElement.Solar_Abundance = ""_x000D_
</v>
      </c>
      <c r="CF37" t="str">
        <f>CONCATENATE("AnElement.Universe_Abundance = ",CHAR(34),TRIM(ElementData!CD37),CHAR(34),CHAR(13),CHAR(10))</f>
        <v xml:space="preserve">AnElement.Universe_Abundance = "0.00000003"_x000D_
</v>
      </c>
      <c r="CG37" t="str">
        <f>CONCATENATE("AnElement.Radius_Empirical = ",CHAR(34),TRIM(ElementData!CE37),CHAR(34),CHAR(13),CHAR(10))</f>
        <v xml:space="preserve">AnElement.Radius_Empirical = "115"_x000D_
</v>
      </c>
      <c r="CH37" t="str">
        <f>CONCATENATE("AnElement.Radius_Calculated = ",CHAR(34),TRIM(ElementData!CF37),CHAR(34),CHAR(13),CHAR(10))</f>
        <v xml:space="preserve">AnElement.Radius_Calculated = "103"_x000D_
</v>
      </c>
      <c r="CI37" t="str">
        <f>CONCATENATE("AnElement.Radius_Van_Der_Waals = ",CHAR(34),TRIM(ElementData!CG37),CHAR(34),CHAR(13),CHAR(10))</f>
        <v xml:space="preserve">AnElement.Radius_Van_Der_Waals = "190"_x000D_
</v>
      </c>
      <c r="CJ37" t="str">
        <f>CONCATENATE("AnElement.Radius_Covalent_Single_Bond = ",CHAR(34),TRIM(ElementData!CH37),CHAR(34),CHAR(13),CHAR(10))</f>
        <v xml:space="preserve">AnElement.Radius_Covalent_Single_Bond = "116"_x000D_
</v>
      </c>
      <c r="CK37" t="str">
        <f>CONCATENATE("AnElement.Radius_Covalent_Triple_Bond = ",CHAR(34),TRIM(ElementData!CI37),CHAR(34),CHAR(13),CHAR(10))</f>
        <v xml:space="preserve">AnElement.Radius_Covalent_Triple_Bond = "107"_x000D_
</v>
      </c>
      <c r="CL37" t="str">
        <f>CONCATENATE("AnElement.Radius_Metallic = ",CHAR(34),TRIM(ElementData!CJ37),CHAR(34),CHAR(13),CHAR(10))</f>
        <v xml:space="preserve">AnElement.Radius_Metallic = ""_x000D_
</v>
      </c>
      <c r="CM37" t="str">
        <f t="shared" si="1"/>
        <v xml:space="preserve">List.add(AnElement)_x000D_
</v>
      </c>
    </row>
    <row r="38" spans="1:91" x14ac:dyDescent="0.25">
      <c r="A38" t="str">
        <f>CONCATENATE("Case ",ElementData!A38 - 1,CHAR(13),CHAR(10))</f>
        <v xml:space="preserve">Case 34_x000D_
</v>
      </c>
      <c r="B38" t="str">
        <f t="shared" si="0"/>
        <v xml:space="preserve">AnElement  =  new Element_x000D_
</v>
      </c>
      <c r="C38" t="str">
        <f>CONCATENATE("AnElement.Atomic_Number = ",ElementData!A38,CHAR(13),CHAR(10))</f>
        <v xml:space="preserve">AnElement.Atomic_Number = 35_x000D_
</v>
      </c>
      <c r="D38" t="str">
        <f>CONCATENATE("AnElement.Name = ",CHAR(34),TRIM(ElementData!B38),CHAR(34),CHAR(13),CHAR(10))</f>
        <v xml:space="preserve">AnElement.Name = "Bromine"_x000D_
</v>
      </c>
      <c r="E38" t="str">
        <f>CONCATENATE("AnElement.Symbol = ",CHAR(34),TRIM(ElementData!C38),CHAR(34),CHAR(13),CHAR(10))</f>
        <v xml:space="preserve">AnElement.Symbol = "Br"_x000D_
</v>
      </c>
      <c r="F38" t="str">
        <f>CONCATENATE("AnElement.Allotrope_Names = ",CHAR(34),TRIM(ElementData!D38),CHAR(34),CHAR(13),CHAR(10))</f>
        <v xml:space="preserve">AnElement.Allotrope_Names = "Dibromine"_x000D_
</v>
      </c>
      <c r="G38" t="str">
        <f>CONCATENATE("AnElement.Alternate_Names = ",CHAR(34),TRIM(ElementData!E38),CHAR(34),CHAR(13),CHAR(10))</f>
        <v xml:space="preserve">AnElement.Alternate_Names = ""_x000D_
</v>
      </c>
      <c r="H38" t="str">
        <f>CONCATENATE("AnElement.CAS_Number = ",CHAR(34),TRIM(ElementData!F38),CHAR(34),CHAR(13),CHAR(10))</f>
        <v xml:space="preserve">AnElement.CAS_Number = "CAS7726-95-6"_x000D_
</v>
      </c>
      <c r="I38" t="str">
        <f>CONCATENATE("AnElement.Icon_Color = ",CHAR(34),TRIM(ElementData!G38),CHAR(34),CHAR(13),CHAR(10))</f>
        <v xml:space="preserve">AnElement.Icon_Color = "0.58847, 0.22163, 0.16064"_x000D_
</v>
      </c>
      <c r="J38" t="str">
        <f>CONCATENATE("AnElement.Block = ",CHAR(34),TRIM(ElementData!H38),CHAR(34),CHAR(13),CHAR(10))</f>
        <v xml:space="preserve">AnElement.Block = "p"_x000D_
</v>
      </c>
      <c r="K38" t="str">
        <f>CONCATENATE("AnElement.Group = ",CHAR(34),TRIM(ElementData!I38),CHAR(34),CHAR(13),CHAR(10))</f>
        <v xml:space="preserve">AnElement.Group = "17"_x000D_
</v>
      </c>
      <c r="L38" t="str">
        <f>CONCATENATE("AnElement.Period = ",CHAR(34),TRIM(ElementData!J38),CHAR(34),CHAR(13),CHAR(10))</f>
        <v xml:space="preserve">AnElement.Period = "4"_x000D_
</v>
      </c>
      <c r="M38" t="str">
        <f>CONCATENATE("AnElement.Series = ",CHAR(34),TRIM(ElementData!K38),CHAR(34),CHAR(13),CHAR(10))</f>
        <v xml:space="preserve">AnElement.Series = "Halogen"_x000D_
</v>
      </c>
      <c r="N38" t="str">
        <f>CONCATENATE("AnElement.Atomic_Weight = ",CHAR(34),TRIM(ElementData!L38),CHAR(34),CHAR(13),CHAR(10))</f>
        <v xml:space="preserve">AnElement.Atomic_Weight = "79.904"_x000D_
</v>
      </c>
      <c r="O38" t="str">
        <f>CONCATENATE("AnElement.Brinell_Hardness = ",CHAR(34),TRIM(ElementData!M38),CHAR(34),CHAR(13),CHAR(10))</f>
        <v xml:space="preserve">AnElement.Brinell_Hardness = ""_x000D_
</v>
      </c>
      <c r="P38" t="str">
        <f>CONCATENATE("AnElement.Bulk_Modulus = ",CHAR(34),TRIM(ElementData!N38),CHAR(34),CHAR(13),CHAR(10))</f>
        <v xml:space="preserve">AnElement.Bulk_Modulus = "1.9"_x000D_
</v>
      </c>
      <c r="Q38" t="str">
        <f>CONCATENATE("AnElement.Density = ",CHAR(34),TRIM(ElementData!O38),CHAR(34),CHAR(13),CHAR(10))</f>
        <v xml:space="preserve">AnElement.Density = "3120"_x000D_
</v>
      </c>
      <c r="R38" t="str">
        <f>CONCATENATE("AnElement.Liquid_Density = ",CHAR(34),TRIM(ElementData!P38),CHAR(34),CHAR(13),CHAR(10))</f>
        <v xml:space="preserve">AnElement.Liquid_Density = "3120"_x000D_
</v>
      </c>
      <c r="S38" t="str">
        <f>CONCATENATE("AnElement.Mohs_Hardness = ",CHAR(34),TRIM(ElementData!Q38),CHAR(34),CHAR(13),CHAR(10))</f>
        <v xml:space="preserve">AnElement.Mohs_Hardness = ""_x000D_
</v>
      </c>
      <c r="T38" t="str">
        <f>CONCATENATE("AnElement.Molar_Volume = ",CHAR(34),TRIM(ElementData!R38),CHAR(34),CHAR(13),CHAR(10))</f>
        <v xml:space="preserve">AnElement.Molar_Volume = "2.56102564102564E-05"_x000D_
</v>
      </c>
      <c r="U38" t="str">
        <f>CONCATENATE("AnElement.Poission_Ratio = ",CHAR(34),TRIM(ElementData!S38),CHAR(34),CHAR(13),CHAR(10))</f>
        <v xml:space="preserve">AnElement.Poission_Ratio = ""_x000D_
</v>
      </c>
      <c r="V38" t="str">
        <f>CONCATENATE("AnElement.Shear_Modulus = ",CHAR(34),TRIM(ElementData!T38),CHAR(34),CHAR(13),CHAR(10))</f>
        <v xml:space="preserve">AnElement.Shear_Modulus = ""_x000D_
</v>
      </c>
      <c r="W38" t="str">
        <f>CONCATENATE("AnElement.Sound_Speed = ",CHAR(34),TRIM(ElementData!U38),CHAR(34),CHAR(13),CHAR(10))</f>
        <v xml:space="preserve">AnElement.Sound_Speed = ""_x000D_
</v>
      </c>
      <c r="X38" t="str">
        <f>CONCATENATE("AnElement.Thermal_Conductivity = ",CHAR(34),TRIM(ElementData!V38),CHAR(34),CHAR(13),CHAR(10))</f>
        <v xml:space="preserve">AnElement.Thermal_Conductivity = "0.12"_x000D_
</v>
      </c>
      <c r="Y38" t="str">
        <f>CONCATENATE("AnElement.Thermal_Expansion = ",CHAR(34),TRIM(ElementData!W38),CHAR(34),CHAR(13),CHAR(10))</f>
        <v xml:space="preserve">AnElement.Thermal_Expansion = ""_x000D_
</v>
      </c>
      <c r="Z38" t="str">
        <f>CONCATENATE("AnElement.Vickers_Hardness = ",CHAR(34),TRIM(ElementData!X38),CHAR(34),CHAR(13),CHAR(10))</f>
        <v xml:space="preserve">AnElement.Vickers_Hardness = ""_x000D_
</v>
      </c>
      <c r="AA38" t="str">
        <f>CONCATENATE("AnElement.Young_Modulus = ",CHAR(34),TRIM(ElementData!Y38),CHAR(34),CHAR(13),CHAR(10))</f>
        <v xml:space="preserve">AnElement.Young_Modulus = ""_x000D_
</v>
      </c>
      <c r="AB38" t="str">
        <f>CONCATENATE("AnElement.Absolute_Boiling_Point = ",CHAR(34),TRIM(ElementData!Z38),CHAR(34),CHAR(13),CHAR(10))</f>
        <v xml:space="preserve">AnElement.Absolute_Boiling_Point = "332"_x000D_
</v>
      </c>
      <c r="AC38" t="str">
        <f>CONCATENATE("AnElement.Absolute_Melting_Point = ",CHAR(34),TRIM(ElementData!AA38),CHAR(34),CHAR(13),CHAR(10))</f>
        <v xml:space="preserve">AnElement.Absolute_Melting_Point = "265.8"_x000D_
</v>
      </c>
      <c r="AD38" t="str">
        <f>CONCATENATE("AnElement.Adiabatic_Index = ",CHAR(34),TRIM(ElementData!AB38),CHAR(34),CHAR(13),CHAR(10))</f>
        <v xml:space="preserve">AnElement.Adiabatic_Index = ""_x000D_
</v>
      </c>
      <c r="AE38" t="str">
        <f>CONCATENATE("AnElement.Boiling_Point = ",CHAR(34),TRIM(ElementData!AC38),CHAR(34),CHAR(13),CHAR(10))</f>
        <v xml:space="preserve">AnElement.Boiling_Point = "59"_x000D_
</v>
      </c>
      <c r="AF38" t="str">
        <f>CONCATENATE("AnElement.Critical_Pressure = ",CHAR(34),TRIM(ElementData!AD38),CHAR(34),CHAR(13),CHAR(10))</f>
        <v xml:space="preserve">AnElement.Critical_Pressure = "10.34"_x000D_
</v>
      </c>
      <c r="AG38" t="str">
        <f>CONCATENATE("AnElement.Critical_Temperature = ",CHAR(34),TRIM(ElementData!AE38),CHAR(34),CHAR(13),CHAR(10))</f>
        <v xml:space="preserve">AnElement.Critical_Temperature = "588"_x000D_
</v>
      </c>
      <c r="AH38" t="str">
        <f>CONCATENATE("AnElement.Curie_Point = ",CHAR(34),TRIM(ElementData!AF38),CHAR(34),CHAR(13),CHAR(10))</f>
        <v xml:space="preserve">AnElement.Curie_Point = ""_x000D_
</v>
      </c>
      <c r="AI38" t="str">
        <f>CONCATENATE("AnElement.Fusion_Heat = ",CHAR(34),TRIM(ElementData!AG38),CHAR(34),CHAR(13),CHAR(10))</f>
        <v xml:space="preserve">AnElement.Fusion_Heat = "5.8"_x000D_
</v>
      </c>
      <c r="AJ38" t="str">
        <f>CONCATENATE("AnElement.Melting_Point = ",CHAR(34),TRIM(ElementData!AH38),CHAR(34),CHAR(13),CHAR(10))</f>
        <v xml:space="preserve">AnElement.Melting_Point = "-7.3"_x000D_
</v>
      </c>
      <c r="AK38" t="str">
        <f>CONCATENATE("AnElement.Neel_Point = ",CHAR(34),TRIM(ElementData!AI38),CHAR(34),CHAR(13),CHAR(10))</f>
        <v xml:space="preserve">AnElement.Neel_Point = ""_x000D_
</v>
      </c>
      <c r="AL38" t="str">
        <f>CONCATENATE("AnElement.Phase = ",CHAR(34),TRIM(ElementData!AJ38),CHAR(34),CHAR(13),CHAR(10))</f>
        <v xml:space="preserve">AnElement.Phase = "Liquid"_x000D_
</v>
      </c>
      <c r="AM38" t="str">
        <f>CONCATENATE("AnElement.Specific_Heat = ",CHAR(34),TRIM(ElementData!AL38),CHAR(34),CHAR(13),CHAR(10))</f>
        <v xml:space="preserve">AnElement.Specific_Heat = ""_x000D_
</v>
      </c>
      <c r="AN38" t="str">
        <f>CONCATENATE("AnElement.Superconducting_Point = ",CHAR(34),TRIM(ElementData!AL38),CHAR(34),CHAR(13),CHAR(10))</f>
        <v xml:space="preserve">AnElement.Superconducting_Point = ""_x000D_
</v>
      </c>
      <c r="AO38" t="str">
        <f>CONCATENATE("AnElement.Vaporization_Heat = ",CHAR(34),TRIM(ElementData!AM38),CHAR(34),CHAR(13),CHAR(10))</f>
        <v xml:space="preserve">AnElement.Vaporization_Heat = "14.8"_x000D_
</v>
      </c>
      <c r="AP38" t="str">
        <f>CONCATENATE("AnElement.Color = ",CHAR(34),TRIM(ElementData!AN38),CHAR(34),CHAR(13),CHAR(10))</f>
        <v xml:space="preserve">AnElement.Color = "Red"_x000D_
</v>
      </c>
      <c r="AQ38" t="str">
        <f>CONCATENATE("AnElement.Electrical_Conductivity = ",CHAR(34),TRIM(ElementData!AO38),CHAR(34),CHAR(13),CHAR(10))</f>
        <v xml:space="preserve">AnElement.Electrical_Conductivity = "0.0000000001"_x000D_
</v>
      </c>
      <c r="AR38" t="str">
        <f>CONCATENATE("AnElement.Electrical_Type = ",CHAR(34),TRIM(ElementData!AP38),CHAR(34),CHAR(13),CHAR(10))</f>
        <v xml:space="preserve">AnElement.Electrical_Type = "Insulator"_x000D_
</v>
      </c>
      <c r="AS38" t="str">
        <f>CONCATENATE("AnElement.Magnetic_Type = ",CHAR(34),TRIM(ElementData!AQ38),CHAR(34),CHAR(13),CHAR(10))</f>
        <v xml:space="preserve">AnElement.Magnetic_Type = "Diamagnetic"_x000D_
</v>
      </c>
      <c r="AT38" t="str">
        <f>CONCATENATE("AnElement.Mass_Magnetic_Susceptibility = ",CHAR(34),TRIM(ElementData!AR38),CHAR(34),CHAR(13),CHAR(10))</f>
        <v xml:space="preserve">AnElement.Mass_Magnetic_Susceptibility = "-0.0000000049"_x000D_
</v>
      </c>
      <c r="AU38" t="str">
        <f>CONCATENATE("AnElement.Molar_Magnetic_Susceptibility = ",CHAR(34),TRIM(ElementData!AS38),CHAR(34),CHAR(13),CHAR(10))</f>
        <v xml:space="preserve">AnElement.Molar_Magnetic_Susceptibility = "-0.000000000783"_x000D_
</v>
      </c>
      <c r="AV38" t="str">
        <f>CONCATENATE("AnElement.Refractive_Index = ",CHAR(34),TRIM(ElementData!AT38),CHAR(34),CHAR(13),CHAR(10))</f>
        <v xml:space="preserve">AnElement.Refractive_Index = "1.001132"_x000D_
</v>
      </c>
      <c r="AW38" t="str">
        <f>CONCATENATE("AnElement.Resistivity = ",CHAR(34),TRIM(ElementData!AU38),CHAR(34),CHAR(13),CHAR(10))</f>
        <v xml:space="preserve">AnElement.Resistivity = "10000000000"_x000D_
</v>
      </c>
      <c r="AX38" t="str">
        <f>CONCATENATE("AnElement.Volume_Magnetic_Susceptibility = ",CHAR(34),TRIM(ElementData!AV38),CHAR(34),CHAR(13),CHAR(10))</f>
        <v xml:space="preserve">AnElement.Volume_Magnetic_Susceptibility = "-0.0000153"_x000D_
</v>
      </c>
      <c r="AY38" t="str">
        <f>CONCATENATE("AnElement.Allotropic_Multiplicities = ",CHAR(34),TRIM(ElementData!AW38),CHAR(34),CHAR(13),CHAR(10))</f>
        <v xml:space="preserve">AnElement.Allotropic_Multiplicities = "2"_x000D_
</v>
      </c>
      <c r="AZ38" t="str">
        <f>CONCATENATE("AnElement.Common_Compound_Names = ",CHAR(34),TRIM(ElementData!AX38),CHAR(34),CHAR(13),CHAR(10))</f>
        <v xml:space="preserve">AnElement.Common_Compound_Names = "HydrogenBromide, DeuteriumBromideDeuteriumOxide, LithiumBromide, Bromomethane, Bromomethane13C1, HypobromousAcid, AmmoniumBromide15N1, BromomethaneD2, AmmoniumBromide, DeuteratedBromomethane, DeuteratedAmmoniumBromide, SodiumBromide, LithiumBromideHydrate, CyanogenBromide, VinylBromide, Bromoethane, Bromoethane13C1, Bromoethane(2)13C1, DeuteratedVinylBromide, Bromoethane13C2, BromoethaneD2, Bromoethane(2)D3, HydrazineMonohydrobromide, Bromoethane(1,2)D4, DeuteratedBromoethane, BromineChloride, PropargylBromide, PotassiumBromide, MethylmagnesiumBromide, Bromoacetonitrile, Bromodimethylborane, AllylBromide, Cis1Bromo1Propene, Trans1Bromo1Propene, Bromocyclopropane, 1Bromo1PropeneCisAndTrans, 2Bromopropene, BromineAzide, AcetylBromide, 2Bromopropane, 1Bromopropane, AcetylBromide(2)13C1, AcetylBromide13C1, 2Bromopropane(2)D1, AcetylBromide13C2, BromomethylMethylEther, 2Bromoethanol, 2Bromoethanol13C2, 1Bromo2Fluoroethane, 2Bromoethanol(1,1,2,2)D4, EthynylmagnesiumBromide, Bromochloromethane, Deuterated2Bromopropane, VinylmagnesiumBromide, DeuteratedBromochloromethane, 2Bromoacrylonitrile, 1Bromo2Butyne, EthylmagnesiumBromide, 3Bromopropionitrile, 2Bromopropionitrile, 2Bromo1Butene, 4Bromo1Butene, 2Bromo2Butene, Bromocyclobutane, BromomethylCyclopropane, 1Bromo2Methyl1Propene, 3Bromo2Methylpropene, Z2Bromo2Butene, E2Bromo2Butene, CrotylBromide, BromineTrifluoride, Bromoacetone, PropionylBromide, 2BromoallylAlcohol, Epibromohydrin, ButylBromide, 2Bromo2Methylpropane, 1Bromo2Methylpropane, 2Bromobutane, NBromoacetamide, 2Bromoacetamide, BromoaceticAcid, 3Bromo1Propanol, 2BromoethylMethylEther, 1Bromo2Propanol, Bromonitromethane, BromoaceticAcid13C1, BromoaceticAcid(2)13C1, BromoaceticAcid13C2, 1Bromo3Fluoropropane, DeuteratedBromoaceticAcid, 2Bromo1,1Difluoroethylene, 1PropynylmagnesiumBromide, 1Bromo1Chloroethane, 1Bromo2Chloroethane, CopperIBromide, AllylmagnesiumBromide, 1PropenylmagnesiumBromide, IsopropenylmagnesiumBromide, CyclopropylmagnesiumBromide, AmmoniumBromate, 3Bromo2Methylacrylonitrile, 3Bromofuran, 4Bromopyrazole, 4Bromo1HImidazole, 2Bromo1HImidazole, 1Bromo2Pentyne, 4Bromobutyronitrile, Bromotrifluoromethane, 3,3DimethylallylBromide, 5Bromo1Pentene, 1Bromo2Pentene,PredominantlyTrans, 2Bromo3Methyl2Butene, BromomethylCyclobutane, Bromocyclopentane, 2BromoethylIsocyanate, SodiumBromate, 2BromoacrylicAcid, Bromomalonaldehyde, Cis1Bromo2Ethoxyethylene, 1Bromo2Butanone, 3Bromo3Buten1Ol, 3Bromo2Butanone, 1Bromopentane, 1Bromo3Methylbutane, 1Bromo2,2Dimethylpropane, SPlus1Bromo2Methylbutane, 3Bromopentane, 2Bromo2Methylbutane, 2Bromopentane, 2Bromopropionamide, 3BromopropionicAcid, MethylBromoacetate, 2BromopropionicAcid, BromomethylAcetate, SMinus2BromopropionicAcid, SPlus3Bromo2Methyl1Propanol, RMinus3Bromo2Methyl1Propanol, 2BromoethylEthylEther, Bromotrimethylsilane, 2BromoPropionicAcid13C1, TetramethylammoniumBromide, DiethylamineHydrobromide, Bromochloroacetonitrile, MonoBromoboraneMethylSulfideComplex, MethylBromoacetate(2)D2, 3Bromo1,2Propanediol, 1Bromo4Fluorobutane, 2Bromo3Chloropropene, Bromobenzene, 2Bromo1Chloropropane, 1Bromo3Chloropropane, MimosaAbsoluteMoroccan, 2Bromopyridine, 3Bromopyridine, DeuteratedBromocyclopentane, 5Bromopyrimidine, 2Bromopyrimidine, 3ButenylmagnesiumBromide, 1Methyl1PropenylmagnesiumBromide, 2Methyl1PropenylmagnesiumBromide, MolecularBromine, PyridineHydrobromide, Bromotrifluoroethylene, SodiumBromoacetate, 4Bromo3Methylpyrazole, 5Bromo1Methylimidazole, 2Bromo1Methyl1HImidazole, 3Bromocyclohexene, IsobutylmagnesiumBromide, 5Bromovaleronitrile, DeuteratedBromobenzene, Bromobenzene13C6, 3Bromothiophene, 2Bromothiophene, Bromocyclohexane, 6Bromo1Hexene, 5Bromo2Methyl2Pentene, Bromodichloromethane, 2Bromothiazole, 5Bromothiazole, 2BromomethylAcrylicAcid, MethylAlphaBromoacrylate, AlphaBromoGammaButyrolactone, 2BromomethylTetrahydrofuran, 3Bromohexane, 2Bromohexane, 1Bromo2Ethylbutane, 1Bromo4Methylpentane, 1Bromohexane, Bromochlorodifluoromethane, RubidiumBromide, 2BromoethylIsothiocyanate, BromopyruvicAcid, PotassiumBromate, EthylBromoacetate, 2BromoethylAcetate, 2BromobutyricAcid, Methyl2Bromopropionate, 2Bromomethyl1,3Dioxolane, Methyl3Bromopropionate, 4BromobutyricAcid, 2Bromo2MethylpropionicAcid, 3Bromo2,2Dimethyl1Propanol, BromomethylTrimethylsilane, 2Bromo2Nitropropane, EthylBromoacetate(2)13C1, EthylBromoacetate13C1, BerylliumBromide, EthylBromoacetate13C2, 2Bromo1,1Dimethoxyethane, 1Bromo2MethoxymethoxyEthane, 3Bromotoluene, BenzylBromide, 2Bromotoluene, 4Bromotoluene, 3BromopropionylChloride, 2BromopropionylChloride, 1Bromo3Chloro2Methylpropane, 1Bromo4Chlorobutane, 4Bromoaniline, 3Bromoaniline, 2Bromo5Methylpyridine, 2Bromo4Methylpyridine, 2Bromo6Methylpyridine, 2Bromo3Methylpyridine, 3Bromo4Methylpyridine, 3Bromo2Methylpyridine, 4Bromo2Methylpyridine, 2Bromoaniline, TetramethylphosphoniumBromide, BenzylBromide13C1, 3Bromophenol, 2Bromophenol, 4Bromophenol, 2Amino5Bromopyridine, 2Amino6Bromopyridine, 3Amino6Bromopyridine, 2Amino3Bromopyridine, 4Amino2Bromopyridine, 3Amino2Bromopyridine, 3Amino5Bromopyridine, 4Amino3Bromopyridine, BenzylBromide(Alpha)D2, CyclopentylmagnesiumBromide, BromochloroaceticAcid, Dibromomethane, 2Bromo3Pyridinol, 5Bromo2,1HPyridone, 3Bromo2Hydroxypyridine, 3Bromo5Hydroxypyridine, 2Amino5Bromopyrimidine, 2Amino5Bromopyrazine, DeuteratedBromocyclohexane, BrominePentafluoride, 2Bromo3,3,3Trifluoro1Propene, 5Bromo2Furaldehyde, 4Bromo2Furaldehyde, 5Bromo2Hydroxypyrimidine, 1Bromo2Fluorobenzene, 1Bromo3Fluorobenzene, 1Bromo4Fluorobenzene, 2Bromo3Methyl2Cyclopenten1One, 4Bromo3,5Dimethylpyrazole, Bromomethylenecyclohexane, Exo2Bromonorbornane, PentylmagnesiumBromide, DeuteratedDibromomethane, 5Bromo2Fluoropyridine, 2Bromo5Fluoropyridine, 3Bromo5Fluoropyridine, 4Bromo3,5Dimethylisoxazole, 6Bromohexanenitrile, BromomaleicAnhydride, 3Bromo1,1,1Trifluoropropane, 2Bromo3Methylthiophene, 3Bromo4Methylthiophene, 2Bromo5Methylthiophene, 4Bromo2Methylthiophene, 7Bromo1Heptene, Bromocycloheptane, BromomethylCyclohexane, NBromosuccinimide, 1BromoN,N,2Trimethylpropenylamine, DeuteratedBenzylBromide, Deuterated1Bromohexane, BromobisDimethylaminoBorane, 2BromoethylAcrylate, EthylZ3Bromo2Propenoate, AlphaBromoGammaValerolactone, Methyl2bromomethylAcrylate, AlphaBromoAlphaMethylGammaButyrolactone, Methyl4Bromocrotonate, 2Hydrazino2ImidazolineHydrobromide, 1Bromopinacolone, 2BromomethylTetrahydro2HPyran, 3Bromoheptane, 4Bromoheptane, 2Bromoheptane, 1Bromoheptane, 1BromovinylTrimethylsilane, 2BromovinylTrimethylsilane, Allylbromodimethylsilane, Methyl2Bromobutanoate, Ethyl3Bromopropionate, 5BromovalericAcid, 2,2Bromoethyl1,3Dioxolane, Methyl2Bromobutyrate, 2Bromo3MethylbutyricAcid, IsopropylBromoacetate, 2BromovalericAcid, MinusMethylS3Bromo2Methylpropionate, MethylRPlus3Bromo2Methylpropionate, PropylBromoacetate, SMinus2Bromo3MethylbutyricAcid, RPlus2Bromo3MethylbutyricAcid, Ethyl2Bromopropionate, 1Bromo4Ethynylbenzene, 1Bromo2Ethynylbenzene, 6Bromo1Hexanol, PhenylmagnesiumBromide, SMinusAlphaAminoGammaButyrolactoneHydrobromide, AlphaAminoGammaButyrolactoneHydrobromide, 2Bromobenzonitrile, 3Bromobenzonitrile, 4Bromobenzonitrile, 5Bromo3Cyanopyridine, 5Bromo2Pyridinecarbonitrile, 6Bromo2Pyridinecarbonitrile, 1Bromo2,2Dimethoxypropane, 3BromopropionaldehydeDimethylAcetal, 1Bromo2,2MethoxyethoxyEthane, 4Bromostyrene, 3Bromostyrene, 2Bromostyrene, BetaBromostyrene9, AlphaBromostyrene, 1Bromobenzocyclobutene, Dibromoacetylene, MagnesiumBromide, EthylBromofluoroacetate, BenzoylBromide, 2Bromobenzaldehyde, 3Bromobenzaldehyde, 4Bromobenzaldehyde, 1Bromo4Ethylbenzene, 2Bromo1,3Dimethylbenzene, 2Bromo1,4Dimethylbenzene, 1Bromo2,4Dimethylbenzene, 1BromoethylBenzene, 1Bromo3,5Dimethylbenzene, 1Bromo2Ethylbenzene, 2BromoethylBenzene, 2MethylbenzylBromide, 3MethylbenzylBromide, 4MethylbenzylBromide, 1Bromo2,3Dimethylbenzene, 4Bromo1,2Dimethylbenzene, SEthylIsothiouroniumBromide, 4BromobutyrylChloride, 1Bromo5Chloropentane, 1,2Dibromoethylene, 6Bromo2Pyridinecarboxaldehyde, 6Bromo3Pyridinecarboxaldehyde, 2Bromo3Pyridinecarboxaldehyde, 3Bromo4Pyridinecarboxaldehyde, 5Bromo3Pyridinecarboxaldehyde, 2Bromo4Methylaniline, 4Bromo2Methylaniline, 4Bromo3Methylaniline, 3Bromo4Methylaniline, 4Bromobenzylamine, 5Bromo2Methylaniline, 3Bromo2Methylaniline, 2Bromo6Methylaniline, 2BromoNMethylaniline, 4BromoNMethylaniline, 3BromoNMethylaniline, 2Bromo3Methylaniline, 2Bromomethyl6Methylpyridine, 2Bromoanisole, 2BromobenzylAlcohol, 4BromobenzylAlcohol, 3BromobenzylAlcohol, 4Bromo3Methylphenol, 4Bromo2Methylphenol, 3Bromoanisole, 4Bromoanisole, 2Bromo4Methylphenol, 2Amino5Bromo3Methylpyridine, 2Amino3Bromo5Methylpyridine, 6Amino3Bromo2Methylpyridine, 2Amino5Bromo4Methylpyridine, 4Bromo1,2Diaminobenzene, 2ThienylmagnesiumBromide, 2BromoethylChloroformate, BromomethylChlorodimethylsilane, SilverBromide, 1,1Dibromoethane, 1,2Dibromoethane, 5Bromo2Methoxypyridine, 2Bromo6Methoxypyridine, 6BromoPyridin2YlMethanol, 3Bromo6Hydroxy2Methylpyridine, 3Bromo5Methoxypyridine, 5Bromo2Hydroxy3Methylpyridine, 5Bromo2Hydroxy4Methylpyridine, 3Bromo2Hydroxy5Methylpyridine, 2Bromo3Methoxypyridine, 2,3Diamino5Bromopyridine, 5Bromothiophene2Carbonitrile, 1EthylpyridiniumBromide, PropylzincBromide, 2PropylzincBromide, 4Bromo1,1,2Trifluoro1Butene, Bromohydroquinone, 4Bromoresorcinol, 5Bromo2Methoxypyrimidine, 2FluorobenzylBromide, 4FluorobenzylBromide, 5Bromo2Fluorotoluene, 3Bromo4Fluorotoluene, 4Bromo2Fluorotoluene, 2Bromo4Fluorotoluene, 2Bromo5Fluorotoluene, 4Bromo3Fluorotoluene, 3FluorobenzylBromide, 2Bromothiophenol, 3Bromothiophenol, 4Bromothiophenol, HexylmagnesiumBromide, SodiumHexabromoplatinateIV, 1,2Dibromoethane13C2, 5Bromocytosine, 4Bromo2Fluoroaniline, 2Bromo4Fluoroaniline, 4Bromo3Fluoroaniline, 2Bromo5Fluoroaniline, 7Bromoheptanenitrile, 3Bromo1,1,1Trifluoroacetone, 5Bromo2FuroicAcid, 5Bromouracil, 2Bromo4Fluorophenol, 4Bromo2Fluorophenol, 2Bromo5Fluorophenol, 1SCis3Bromo3,5Cyclohexadiene1,2Diol, 5Bromo2Thiophenecarboxaldehyde, 4Bromo2Thiophenecarboxaldehyde, 8Bromo1Octene, 1Bromo2Cyclohexylethane, 3Bromo1trimethylsilyl1Propyne, 1,3Dioxolan2YlmethylMagnesiumBromide, 1Bromo3Chlorobenzene, 1Bromo2Chlorobenzene, 1Bromo4Chlorobenzene, Deuterated1,2Dibromoethane, 5Bromo2Chloropyridine, 3Bromo2Chloropyridine, 4Bromo2Chloropyridine, 5Bromo3Nitro1,2,4Triazole, 3Bromo1,1,1Trifluoro2Propanol, 2Bromo1,4Difluorobenzene, 1Bromo2,4Difluorobenzene, 2Bromo1,3Difluorobenzene, 4Bromo1,2Difluorobenzene, 1Bromo3,5Difluorobenzene, 1Bromo2,3Difluorobenzene, Ethyl2bromomethylAcrylate, Ethyl4Bromocrotonate, 1Bromooctane, 2EthylhexylBromide, 2Bromoallyltrimethylsilane, 5Bromo2Chloropyrimidine, HydrazineDihydrobromideDihydrate, 4BromopyridineHydrochloride, EthylBromopyruvate, ButylBromoacetate, TertButylBromoacetate, 6BromohexanoicAcid, Ethyl4Bromobutyrate, 4BromobutylAcetate, 2BromohexanoicAcid, 2,2Bromoethyl1,3Dioxane, Ethyl2Bromobutyrate, EthylAlphaBromoisobutyrate, Methyl5Bromovalerate, 7Bromo1Heptanol, OTolylmagnesiumBromide, PTolylmagnesiumBromide, BromobenzylCyanide, 4Bromophenylacetonitrile, 4BromomethylBenzonitrile, 2BromomethylBenzonitrile, 3BromomethylBenzonitrile, 2Bromophenylacetonitrile, 3Bromophenylacetonitrile, 7Bromoindole, 4Bromoindole, 6Bromoindole, 4Bromo3Methylbenzonitrile, 3Bromo4Methylbenzonitrile, 4Bromo2Methylbenzonitrile, 5Bromoindole, TriethylmethylammoniumBromide, BromosuccinicAcid, 4Amino3Bromobenzonitrile, 2Amino5Bromobenzonitrile, BromoacetaldehydeDiethylAcetal, 3Bromo1Phenyl1Propene, 2Bromo2Chloro1,1,1Trifluoroethane, 4Bromo2Chlorothiophene, 2Bromo5Chlorothiophene, 3Bromo2Chlorothiophene, TrimethylgermaniumBromide, 4BromophenylIsocyanate, 2BromophenylIsocyanate, 3BromophenylIsocyanate, 3Bromo4Hydroxybenzonitrile, 5Bromoindoline, Bromotrichloromethane, 2Bromo1,3,2Benzodioxaborole, Dibromoacetonitrile, 6Bromopurine, 4Amino2Bromopyrimidine5Carbonitrile, 2Bromomethyl2Hydroxymethyl1,3Propanediol, 2Bromoacetophenone, 2'Bromoacetophenone, 2,4BromophenylOxirane, 2Bromo4Methylbenzaldehyde, 3Bromoacetophenone, 4Bromoacetophenone, 3,5DimethylbenzylBromide, 5Bromo1,2,4Trimethylbenzene, 1Bromo4Isopropylbenzene, 1Bromo4Propylbenzene, 4MethylphenethylBromide, Bromomesitylene, 1Bromo3Phenylpropane, 2Bromo1Phenylpropane, 4FluorophenylmagnesiumBromide, 3FluorophenylmagnesiumBromide, 2CyanoethylzincBromide, 3Bromo5Chloro1,2,4Thiadiazole, 5BromovalerylChloride, 1Bromo6Chlorohexane, 1,1Dibromo1Propene, 2,3Dibromopropene, 1,3Dibromo1Propene, CalciumBromide, 2Bromo2Nitro1,3Propanediol, 4Bromo2Fluorobenzonitrile, 5Bromo2Fluorobenzonitrile, 2Bromo5Fluorobenzonitrile, 3Bromo4Fluorobenzonitrile, 2Bromo6Fluorobenzonitrile, 2Bromobenzamide, 4Bromobenzamide, 3BromobenzaldehydeOxime, 5Acetyl2Bromopyridine, 2Acetyl6Bromopyridine, N2BromophenylFormamide, 3Bromoformanilide, N4BromophenylFormamide, RPlus1,4BromophenylEthylamine, 4BromoAlphaMethylbenzylamine, 4Bromophenethylamine, 4Bromo2,6Dimethylaniline, 4BromoN,NDimethylaniline, 4Bromo2Ethylaniline, 2Bromo4,6Dimethylaniline, 3Bromophenethylamine, 2Bromophenethylamine, 2BromoN,NDimethylaniline, 4BromoNMethylbenzylamine, 3BromoNMethylbenzylamine, 2BromoNMethylbenzylamine, 3BromoN,NDimethylaniline, 3BromophenylboronicAcid, 2BromophenylboronicAcid, 4BromophenylboronicAcid, PotassiumBromomethylTrifluoroborate, 9Bromo9BorabicycloNonane, 4BromobenzoicAcid, 5Bromosalicylaldehyde, 2BromobenzoicAcid, 3BromobenzoicAcid, 1Bromo3,4MethylenedioxyBenzene, 3Bromo4Hydroxybenzaldehyde, 3Bromo2Hydroxybenzaldehyde, 5Bromo3Pyridinecarboxamide, 4BromoAlphaMethylbenzylAlcohol, 4BromophenethylAlcohol, 4Bromo2,6Xylenol, 4Bromophenetole, SMinus2BromoAlphaMethylbenzylAlcohol, 4Bromo3Methylanisole, 3BromophenethylAlcohol, 2BromophenethylAlcohol, 3MethoxybenzylBromide, RPlus2BromoAlphaMethylbenzylAlcohol, 3Bromophenetole, 2Bromo4Methylanisole, 4Bromo2Methylanisole, 3BromoAlphaMethylbenzylAlcohol, 4MethoxybenzylBromide, 4HydroxyphenethylBromide, 2BromomethylBenzylAlcohol, 4BromobenzylMethylEther, S4BromoAlphaMethylbenzylAlcohol, 4Bromo3,5Dimethylphenol, BetaBromophenetole, 2Amino5Bromo4,6Dimethylpyridine, 3Methyl2ThienylmagnesiumBromide, 5Bromopyridine3BoronicAcid, BromoacetylBromide, 1,3Dibromopropane, 1,2Dibromopropane, 2,2Dibromopropane, 1Bromo3Nitrobenzene, 1Bromo4Nitrobenzene, 5BromonicotinicAcid, 1Bromo2Nitrobenzene, 6Bromo2PyridinecarboxylicAcid, 2BromonicotinicAcid, 6BromonicotinicAcid, 5Bromo2Methoxy4Methylpyridine, 5Bromo2Ethoxypyridine, 4Bromo3Methoxyaniline, 1PropylpyridiniumBromide, SecButylzincBromide, ButylzincBromide, TertButylzincBromide, IsobutylzincBromide, EthylBromodifluoroacetate, 2Bromo5Nitropyridine, 5Bromo2Nitropyridine, 2Bromo3Nitropyridine, 3Bromo4Fluorobenzaldehyde, 4Bromo2Fluorobenzaldehyde, 5Bromo2Fluorobenzaldehyde, 2Bromo5Fluorobenzaldehyde, 5Bromo2HydroxybenzylAlcohol, 4Bromo2Methoxyphenol, 4FluorophenethylBromide, 2FluorophenethylBromide, 4Bromothioanisole, 2Bromothioanisole, 3Bromothioanisole, 4BromobenzylMercaptan, 2BromobenzylMercaptan, HeptylmagnesiumBromide, 2Amino5Bromo6Methyl4Pyrimidinol, 5Bromo4Fluoro2Methylaniline, 2Bromo4Fluoro6Methylaniline, 1Ethyl3HydroxypyridiniumBromide, 6Bromo2,2Dimethylhexanenitrile, 2BromoethylamineHydrobromide, 5Bromo6Methyluracil, 4Bromo2Fluoroanisole, 2Bromo4Fluoroanisole, 2Bromo5FluorobenzylAlcohol, 2Bromo5Fluoroanisole, 2Acetyl5Bromothiophene, 2,2BromoacetylThiophene, 2Acetyl3Bromothiophene, PhenylethynylmagnesiumBromide, 1Bromo4ChloromethylBenzene, 3ChlorobenzylBromide, 2ChlorobenzylBromide, 2Bromo5Chlorotoluene, 3BromobenzylChloride, 5Bromo2Chlorotoluene, 4Bromo2Chlorotoluene, 4ChlorobenzylBromide, CopperIBromideDimethylSulfideComplex, 2Bromomethyl5Nitrofuran, 4Bromo3Chloroaniline, 4Bromo2Chloroaniline, 2Bromo4Chloroaniline, IodineMonobromide, 5Bromothiophene2BoronicAcid, 4Bromo3,3,4,4Tetrafluoro1Butene, 2,4DifluorobenzylBromide, 2,5DifluorobenzylBromide, 2,6DifluorobenzylBromide, 3,4DifluorobenzylBromide, 2,3DifluorobenzylBromide, 3,5DifluorobenzylBromide, 5Bromo2ThiophenecarboxylicAcid, 3Bromothiophene2CarboxylicAcid, 2Bromo3ThiophenecarboxylicAcid, Ethyl1Bromocyclobutanecarboxylate, Allyl2Bromo2Methylpropionate, TertButyl2Bromoacrylate, 2Bromonaphthalene, 1Bromonaphthalene, 1Bromononane, 4Bromo2Chlorophenol, 2Bromo4Chlorophenol, ThionylBromide, 2Bromo4,6Difluoroaniline, 4Bromo2,6Difluoroaniline, 4Bromo2,5Difluoroaniline, 5Bromo2,4Difluoroaniline, 2Bromo5Nitrothiophene, 2Bromothiazole5CarboxylicAcid, 3Bromoquinoline, 8Bromoquinoline, 5Bromoisoquinoline, 4Bromoisoquinoline, Dibromochloromethane, 2Bromo4,5Difluorophenol, 2Bromo4,6Difluorophenol, 2Bromo5Nitrothiazole, 1Bromocarbonyl1MethylethylAcetate, Ethyl2Bromoisovalerate, Ethyl5Bromovalerate, 5BromopentylAcetate, 2,2BromoethoxyTetrahydro2HPyran, TertButyl3Bromopropionate, 2BromopropenalDiethylAcetal, Ethyl2Bromovalerate, 4,5Dimethylthiazol2AmineMonohydrobromide, 8Bromo1Octanol, 2,6DimethylphenylmagnesiumBromide, 4EthylphenylmagnesiumBromide, 2,4DimethylphenylmagnesiumBromide, 3,5DimethylphenylmagnesiumBromide, 2,3DimethylphenylmagnesiumBromide, 2,5DimethylphenylmagnesiumBromide, 4Bromo2Chloro1Fluorobenzene, 1Bromo4Chloro2Fluorobenzene, 2Bromo4Chloro1Fluorobenzene, Dibromodifluoromethane, 5Bromo2Methylindole, 7Bromo2Methylindole, TetraethylammoniumBromide, Deuterated1Bromooctane, 2BromopyridineNOxideHydrochloride, 1Bromo2,4,5Trifluorobenzene, 1Bromo2,4,6Trifluorobenzene, 1Bromo2,3,5Trifluorobenzene, 1Bromo2,3,4Trifluorobenzene, 5Bromo1,2,3Trifluorobenzene, Sodium2Bromoethanesulfonate, DimethylBromomalonate, EthylSMinus4Bromo3Hydroxybutyrate, EthylRPlus4Bromo3Hydroxybutyrate, AlphaBromocinnamaldehyde, 5Bromo1Indanone, 2Bromo1Indanone, 6Bromo1Indanone, 4Bromo1Indanone, Trans4Bromocinnamaldehyde, 4,2Bromophenyl1Butene, TrimethylsilylBromoacetate, 3MethoxyphenylmagnesiumBromide, 4MethoxyphenylmagnesiumBromide, 2MethoxyphenylmagnesiumBromide, 3Bromo4Methoxybenzonitrile, 4Bromo2MethylphenylIsocyanate, 4BromobenzylIsocyanate, 4Bromo3MethylphenylIsocyanate, 2Bromo4MethylphenylIsocyanate, 5Bromo2Oxindole, 6Bromo2Oxindole, CesiumBromide, 2,3Dibromopropionitrile, 3Bromo2Coumaranone, 5Bromophthalide, 2Bromoindan1Ol, 2Bromo4Methylacetophenone, 3Bromopropiophenone, 2Bromopropiophenone, 3Bromo4Methylacetophenone, Trans2Bromo1Indanol, 4Bromopropiophenone, 3Bromothianaphthene, 1Bromo2,3,5,6Tetramethylbenzene, 1Bromo4TertButylbenzene, 1Bromo4Butylbenzene, 4IsopropylBenzylBromide, 4Fluoro3MethylphenylmagnesiumBromide, 3Fluoro4MethylphenylmagnesiumBromide, 4Fluoro2MethylphenylmagnesiumBromide, 5Fluoro2MethylphenylmagnesiumBromide, 3CyanopropylzincBromide, 6BromohexanoylChloride, Trans1,4Dibromo2Butene, 5Bromo2Benzoxazolinone, 8Bromo1HAdenine, 2Amino6Bromopurine, 4Bromoacetanilide, 2Bromoacetanilide, 2BromophenylIsothiocyanate, 3BromophenylIsothiocyanate, 4BromophenylIsothiocyanate, 2Bromobenzothiazole, 2Bromo4Isopropylaniline, 3Bromo2,4,6Trimethylaniline, Bromotrichlorosilane, CyclopentylzincBromide, 4PentenylzincBromide, ManganeseIIBromide, 3Bromo5MethylphenylboronicAcid, 4BromomethylPhenylboronicAcid, 3BromomethylPhenylboronicAcid, 2BromomethylPhenylboronicAcid, 2Bromohypoxanthine, 4BromophenylaceticAcid, 5Bromo2Methoxybenzaldehyde, 4BromomethylBenzoicAcid, 2BromophenylaceticAcid, 3Bromo4MethylbenzoicAcid, 3BromophenylaceticAcid, 5Bromo2Hydroxyacetophenone, Methyl2Bromobenzoate, PhenylBromoacetate, Methyl4Bromobenzoate, 3Bromo4Methoxybenzaldehyde, Methyl3Bromobenzoate, 4Bromo3MethylbenzoicAcid, 6Bromo1,4Benzodioxane, 3Bromo2MethylbenzoicAcid, 2Bromo4MethylbenzoicAcid, 2Bromo3MethylbenzoicAcid, 2Bromo3Hydroxyacetophenone, 2Bromo2Hydroxyacetophenone, 4Bromo2Methoxybenzaldehyde, 4Bromo2MethylbenzoicAcid, 2Bromo6MethylbenzoicAcid, AlphaBromophenylaceticAcid, 4BromobenzoicHydrazide, 3BromobenzoicHydrazide, 2Acetylamino5Bromopyridine, Benzyl2BromoethylEther, 3BromophenylIsopropylEther, 1Bromo4Methoxy2,5Dimethylbenzene, 4Bromo2,3Dimethylanisole, 4Bromo2,6Dimethylanisole, 4MethoxyphenethylBromide, 3MethoxyphenethylBromide, 3PhenoxypropylBromide, 1Bromoadamantane, 2Bromoadamantane, IronIIBromide, 4ChlorophenylmagnesiumBromide, 3ChlorophenylmagnesiumBromide, OxalylBromide, 2Bromo4,5Dichloroimidazole, 1,3Dibromo2Propanone, 2BromopropionylBromide, 1,4Dibromobutane, 1,3Dibromobutane, 1,2Dibromo2Methylpropane, 1,2Dibromobutane, 2,3Dibromobutane, Meso2,3Dibromobutane, Racemic2,3Dibromobutane, 4Bromo2FluorophenylIsocyanate, 2NitrobenzylBromide, 3NitrobenzylBromide, 2Bromo5Nitrotoluene, 2Bromo6Nitrotoluene, 2Amino5BromobenzoicAcid, 2Bromo3Nitrotoluene, 4Bromo3Nitrotoluene, 4Bromo2Nitrotoluene, 3Bromo2Nitrotoluene, 5Bromosalicylamide, Methyl6Bromo2Pyridinecarboxylate, Methyl5Bromopyridine3Carboxylate, 4Amino3BromobenzoicAcid, 2Amino4BromobenzoicAcid, 2Bromo4Nitrotoluene, 4NitrobenzylBromide, 4Bromothiobenzamide, 2Bromothiobenzamide, 3Bromothiobenzamide, TrimethylphenylammoniumBromide, 3MethylbutylzincBromide, 1,1DimethylpropylzincBromide, 1MethylbutylzincBromide, 1EthylpropylzincBromide, PentylzincBromide, 5BromosalicylicAcid, 2Bromo5Nitroaniline, E5,2BromovinylUracil, 4Bromo2Nitroaniline, 3Bromo4Fluoroacetophenone, 2Bromo4Fluoroacetophenone, 2Bromo3Fluoroacetophenone, 1Bromo2,4Dimethoxybenzene, 5Bromo2MethoxybenzylAlcohol, 2,4BromophenoxyEthanol, 1Bromo2,5Dimethoxybenzene, 1Bromo3,5Dimethoxybenzene, 4Bromo2MethoxybenzylAlcohol, 4Bromoveratrole, 4MethylthioBenzylBromide, GeranylBromide, 3,5DifluorophenylmagnesiumBromide, 3,4DifluorophenylmagnesiumBromide, OctylmagnesiumBromide, 2EthylhexylMagnesiumBromide, 1Bromo3Chloro2,2Dimethoxypropane, 1,1Bromovinyl4Chlorobenzene, DibromoaceticAcid, 1,3Dibromo2Propanol, 2,3Dibromo1Propanol, CalciumBromideHydrate, BromomethyleneDimethyliminiumBromide, 4Bromo2Nitrophenol, 2Bromo6Nitrophenol, 2Amino5Bromo3Nitropyridine, NickelIIBromide, NickelIIBromideHydrate, CobaltIIBromide, 3Bromo2FluorophenylboronicAcid, 5Bromo2FluorophenylboronicAcid, 3Bromo5FluorophenylboronicAcid, 3BromopropylamineHydrobromide, 5Bromo2Hydroxy3Nitropyridine, 3Bromo4FluorobenzoicAcid, 2Bromo4FluorobenzoicAcid, 4Bromo2FluorobenzoicAcid, 2Bromo5FluorobenzoicAcid, 5Bromo2FluorobenzoicAcid, 5Bromo1,3Dimethyluracil, 5Bromo2,4Dimethoxypyrimidine, 1,2Bromoethoxy4Fluorobenzene, RMinusCitronellylBromide, SPlusCitronellylBromide, 10Bromo1Decene, Magnesium2Ethyl1,3DioxaneBromide, 3BromobenzoylChloride, 2BromobenzoylChloride, 4BromobenzoylChloride, 4ChlorophenethylBromide, 2ChlorophenethylBromide, 3ChlorophenethylBromide, 1,4Dibromobutane(2,3)D4, 4Bromo1Fluoro2Nitrobenzene, 4Bromo2Fluoro1Nitrobenzene, 3Amino2Chloro6Methoxypyridine, 3,4DihydroxybenzylamineHydrobromide, 4Bromo2Chloro6Methylaniline, Bromoiodomethane, Methyl1Bromocyclohexanecarboxylate, 1Bromo2Methylnaphthalene, 2BromomethylNaphthalene, 1Bromo4Methylnaphthalene, 2Bromodecane, 1Bromodecane, 1Bromo3,7Dimethyloctane, 5Bromo2Chloroanisole, 5Bromo2ChlorobenzylAlcohol, 5Chloro2ThienylmagnesiumBromide, 2Bromo4Methylthiazole5CarboxylicAcid, 6Bromo2Methylquinoline, 1Amino4Bromonaphthalene, 2,2,6,6TetramethylpiperidineHydrobromide, PhenylzincBromide, 4BromobenzylamineHydrochloride, 2BromobenzylamineHydrochloride, 3BromobenzylamineHydrochloride, 4Bromo2,6DifluorobenzylAlcohol, 1Bromo4DifluoromethoxyBenzene, 1Bromo3DifluoromethoxyBenzene, 2Bromo4,6Difluoroanisole, 1Bromo2Naphthol, 6Bromo2Naphthol, 8Amino5Bromoisoquinoline, 3,4Bromophenyl1HPyrazole, 3,3Bromophenyl1HPyrazole, TertButyl2Bromoisobutyrate, Ethyl2Bromohexanoate, 8BromooctanoicAcid, 2BromooctanoicAcid, Ethyl6Bromohexanoate, 2,3BromopropoxyTetrahydro2HPyran, 9Bromo1Nonanol, CopperIIBromide, 2,4,6TrimethylphenylmagnesiumBromide, 4NPropylphenylmagnesiumBromide, 2PyridylzincBromide, 4Bromo3Chloro3,4,4Trifluoro1Butene, 2Chloro6FluorobenzylBromide, 2Chloro5FluorobenzylBromide, 4BromophenylhydrazineHydrochloride, 2BromophenylhydrazineHydrochloride, 3BromophenylhydrazineHydrochloride, 1,2Dibromo1,1Difluoroethane, Deuterated1,4Dibromobutane, 5Bromoindole3Carboxaldehyde, 2Bromo4Cyanoacetophenone, 6Bromoindole3Carboxaldehyde, 4BromobenzoylAcetonitrile, 3,2BromoethylIndole, 4N,NDimethylAnilineMagnesiumBromide, 2Bromo4Chloro6Fluoroaniline, 2Bromo6Chloro4Fluoroaniline, 4Bromobenzotrifluoride, 2,3,6TrifluorobenzylBromide, 2,3,4TrifluorobenzylBromide, 3,4,5TrifluorobenzylBromide, 2Bromobenzotrifluoride, 3Bromobenzotrifluoride, 6Bromochromone, 3Bromochromone, 5,2Bromophenyl1HTetrazole, 5,4Bromophenyl1HTetrazole, 1Bromo4Fluoronaphthalene, 2Amino4ThiazolecarboxylicAcidHydrobromide, 4BromophenylCyclopropylKetone, 6Bromo3,4Dihydro2,1HNaphthalenone, 2Bromo1Tetralone, 4,2Bromophenyl2Methyl1Butene, ZincBromide, 3,4MethylenedioxyPhenylmagnesiumBromide, 4Methoxy2MethylphenylmagnesiumBromide, 1Bromo2,6Dichlorobenzene, 1Bromo3,5Dichlorobenzene, 1Bromo2,3Dichlorobenzene, 4Bromo1,2Dichlorobenzene, 1Bromo2,4Dichlorobenzene, 2Bromo1,4Dichlorobenzene, 1,2Dibromocyclopentene, 2Bromo4,5,6Trifluoroaniline, 2Bromo3TrifluoromethylPyridine, 5Bromo2TrifluoromethylPyridine, 3Bromo5TrifluoromethylPyridine, 2Bromo5TrifluoromethylPyridine, 2Bromo4TrifluoromethylPyridine, 2Bromo6TrifluoromethylPyridine, NBromophthalimide, 5Bromoisatin, 7Bromoisatin, 5,5Bromo3Pyridyl1HTetrazole, 4Bromo2,6DimethylphenylIsocyanate, 2Bromo4,6DimethylphenylIsocyanate, 4Bromo2EthylphenylIsocyanate, AcetylcholineBromide, Chlorodibromofluoromethane, 3Bromo1,1,1Trichloropropane, 3BromocinnamicAcid,PredominantlyTrans, 4BromocinnamicAcid,PredominantlyTrans, Trans2BromocinnamicAcid, Trimethyl4Bromoorthobutyrate, Allyl2BromobenzylEther, 2Bromoisobutyrophenone, 4TertButylbenzylBromide, 4Pentylbromobenzene, 4ThioanisolemagnesiumBromide, 4CyanobutylzincBromide, 5Bromo2,4Dichloropyrimidine, 5Bromo4,6Dichloropyrimidine, Trans1,2Dibromocyclopentane, 5Bromo3Nitropyridine2Carbonitrile, BetaBromoBetaNitrostyrene, Trans4BromoBetaNitrostyrene, Trans3BromoBetaNitrostyrene, Trans2BromoBetaNitrostyrene, 6Bromo2H1,4Benzoxazin3,4HOne, 4Bromo2Methylacetanilide, 2BromoNPhenylpropionamide, 2Bromo4Methylacetanilide, 2Bromo4MethylphenylIsothiocyanate, 4Bromo2MethylphenylIsothiocyanate, 4BromoN,NDiethylaniline, TetraethylphosphoniumBromide, 2ThienylzincBromide, CyclohexylzincBromide, 5HexenylzincBromide, 1Bromo2,3,5,6Tetrafluorobenzene, 1Bromo2,3,4,5Tetrafluorobenzene, 6Bromo1,3Benzodioxole5Carboxaldehyde, 5Bromo1,3Benzodioxole4Carboxaldehyde, 2Bromo2Methoxyacetophenone, 2Bromo4Methoxyacetophenone, 2Bromo3Methoxyacetophenone, 2,3Bromophenyl1,3Dioxolane, BenzylBromoacetate, 4BromomethylPhenylaceticAcid, Ethyl2Bromobenzoate, Ethyl3Bromobenzoate, 2BromoethylBenzoate, Methyl4bromomethylBenzoate, Ethyl4Bromobenzoate, MethylAlphaBromophenylacetate, 5Bromo2Ethoxybenzaldehyde, Methyl4Bromo3Methylbenzoate, 3,4BromophenylPropionicAcid, 2Bromomethyl1,4Benzodioxane, 3,2BromophenylPropionicAcid, Methyl3bromomethylBenzoate, 2BromobenzaldehydeEthyleneAcetal, 5Bromo2Hydroxypropiophenone, 3,3BromophenylPropionicAcid, 2Acetylamino5Bromo6Methylpyridine, 2Acetylamino3Bromo5Methylpyridine, 2Acetylamino5Bromo4Methylpyridine, 2Acetylamino5Bromo3Methylpyridine, 2Amino6Bromobenzothiazole, 2Amino5Bromobenzothiazole, 4BromobutylPhenylEther, Benzyl3BromopropylEther, 5Bromo2Adamantanone, EthoxycarbonylmethylDimethylsulfoniumBromide, 1Bromo4TrimethylsilylBenzene, 5Fluoro2MethoxyphenylmagnesiumBromide, 3Fluoro4MethoxyphenylmagnesiumBromide, 2ThiazolylzincBromide, 4Chloro2MethylphenylmagnesiumBromide, 1,2Dibromobutan3One, AlphaBromoisobutyrylBromide, 2BromobutyrylBromide, 1,5Dibromopentane, 1,4Dibromopentane, 2,3Dibromopentane, 4Bromo2,3,5,6Tetrafluoropyridine, 4Bromo3Nitrobenzaldehyde, 4NitrophenethylBromide, Methyl2Amino5Bromobenzoate, 3Methyl4NitrobenzylBromide, 2Amino3Bromo5MethylbenzoicAcid, Methyl4Amino3Bromobenzoate, 6Bromo2Benzothiazolinone, 3Bromo4Methoxyphenethylamine, BenzyltrimethylammoniumBromide, 2EthylbutylzincBromide, 1MethylpentylzincBromide, 1EthylbutylzincBromide, HexylzincBromide, 5Bromo2MethoxyphenylboronicAcid, 3Bromo5MethoxyphenylboronicAcid, BisPyrrolidinoBromoborane, Methyl5Bromosalicylate, 5Bromovanillin, 2Bromo5MethoxybenzoicAcid, 5Bromo2Hydroxy3Methoxybenzaldehyde, 2Bromo3Hydroxy4Methoxybenzaldehyde, 4BromophenoxyaceticAcid, 6Bromo2Hydroxy3Methoxybenzaldehyde, 3Bromo4MethoxybenzoicAcid, 2Bromo2,4Dihydroxyacetophenone, 2Bromo6Methyl4Nitroaniline, 4Bromo2Methyl6Nitroaniline, 5,5Bromo2Thienyl1HTetrazole, 3,5DimethoxybenzylBromide, 4BromobenzaldehydeDimethylAcetal, 2Bromo3,5Dimethoxytoluene, 4Bromophenylthioacetate, 4Bromophenylthiourea, 1,2Bromophenyl2Thiourea, 1REndoPlus3Bromocamphor, 1SEndoMinus3Bromocamphor, 1NaphthylmagnesiumBromide, 2NaphthylmagnesiumBromide, NonylmagnesiumBromide, 2,3DibromopropionicAcid, 2BromoethylEther, 1,4Dibromo2Butanol, 3Bromo2,5Dichlorothiophene, 2Hydroxy5NitrobenzylBromide, 4Bromo3Nitroanisole, 2Bromo4Nitroanisole, 4Bromo2Fluoroacetanilide, 2Bromo4Fluoroacetanilide, 4Bromo2Fluorophenylisothiocyanate, 2Chloro6Fluorobenzothiazole, GermaniumIIBromide, 4Bromo2ChlorophenylIsocyanate, DibromoboraneMethylSulfideComplex, ManganeseIIBromideTetrahydrate, 4Bromo3,5DihydroxybenzoicAcid, 2Bromo4FluorophenylAcetate, AlphaBromo4FluorophenylaceticAcid, 2Bromo5Fluoro2Hydroxyacetophenone, 2Bromobiphenyl, 3Bromobiphenyl, 4Bromobiphenyl, 5Bromoacenaphthene, 11Bromo1Undecene, 2Bromo4Chloroacetophenone, 2BromophenylacetylChloride, 2Bromo2Chloroacetophenone, 2Bromo3Chloroacetophenone, 4Chloro3FluorophenylmagnesiumBromide, 3Chloro5FluorophenylmagnesiumBromide, 3Chloro4FluorophenylmagnesiumBromide, 2Bromo4,6DifluorophenylIsocyanate, 4Bromo2,6DifluorophenylIsocyanate, 2Fluoro6NitrobenzylBromide, 4Bromo5Fluoro2Nitrotoluene, 3HydroxytyramineHydrobromide, 2Bromo2,4Difluoroacetophenone, BromomethylPhenylSulfone, 4BromophenylMethylSulfone, 2BromophenylMethylSulfone, 1,2BromoethylNaphthalene, 1Bromoundecane, 3,4,5TrifluorophenylmagnesiumBromide, 5Bromo2ChlorobenzoicAcid, 4BromophenylChloroformate, 3Bromo5Chlorosalicylaldehyde, 3Bromo4ChlorobenzoicAcid, 4Bromo2ChlorobenzoicAcid, 2Bromo5ChlorobenzoicAcid, 4Bromo3ChlorobenzoicAcid, 2Bromo4ChlorobenzoicAcid, 4Bromophenyl2ChloroethylEther, 4Chlorophenyl2BromoethylEther, Dibromobenzene, 1,3Dibromobenzene, 1,2Dibromobenzene, 1,4Dibromobenzene, PhenylselenylBromide, 4Bromo2Fluoro6Nitrophenol, 3Bromobenzenesulfonamide, Ethyl2Bromothiazole5Carboxylate, 2Bromobenzenesulfonamide, Dibromochloropropane, 1,2Dibromo3Chloropropane, BenzylzincBromide, 1Bromo2Chloro4Nitrobenzene, 1Bromo4Chloro2Nitrobenzene, CobaltIIBromideHydrate, SilverBromate, 3Bromo2,6DifluorophenylboronicAcid, 6Bromo2,3DifluorophenylboronicAcid, 2Bromo4,5DifluorophenylboronicAcid, 4ChlorobutylzincBromide, 2,3Dibro"_x000D_
</v>
      </c>
      <c r="BA38" t="str">
        <f>CONCATENATE("AnElement.Electron_Affinity = ",CHAR(34),TRIM(ElementData!AY38),CHAR(34),CHAR(13),CHAR(10))</f>
        <v xml:space="preserve">AnElement.Electron_Affinity = "324.6"_x000D_
</v>
      </c>
      <c r="BB38" t="str">
        <f>CONCATENATE("AnElement.Electronegativity = ",CHAR(34),TRIM(ElementData!AZ38),CHAR(34),CHAR(13),CHAR(10))</f>
        <v xml:space="preserve">AnElement.Electronegativity = "2.96"_x000D_
</v>
      </c>
      <c r="BC38" t="str">
        <f>CONCATENATE("AnElement.Gas_Atomic_Multiplicities = ",CHAR(34),TRIM(ElementData!BA38),CHAR(34),CHAR(13),CHAR(10))</f>
        <v xml:space="preserve">AnElement.Gas_Atomic_Multiplicities = ""_x000D_
</v>
      </c>
      <c r="BD38" t="str">
        <f>CONCATENATE("AnElement.Valence = ",CHAR(34),TRIM(ElementData!BB38),CHAR(34),CHAR(13),CHAR(10))</f>
        <v xml:space="preserve">AnElement.Valence = "5"_x000D_
</v>
      </c>
      <c r="BE38" t="str">
        <f>CONCATENATE("AnElement.Crystal_Structure = ",CHAR(34),TRIM(ElementData!BC38),CHAR(34),CHAR(13),CHAR(10))</f>
        <v xml:space="preserve">AnElement.Crystal_Structure = "BaseCenteredOrthorhombic"_x000D_
</v>
      </c>
      <c r="BF38" t="str">
        <f>CONCATENATE("AnElement.Lattice_Angles = ",CHAR(34),TRIM(ElementData!BD38),CHAR(34),CHAR(13),CHAR(10))</f>
        <v xml:space="preserve">AnElement.Lattice_Angles = "{Pi/2, Pi/2, Pi/2}"_x000D_
</v>
      </c>
      <c r="BG38" t="str">
        <f>CONCATENATE("AnElement.Lattice_Constants = ",CHAR(34),TRIM(ElementData!BE38),CHAR(34),CHAR(13),CHAR(10))</f>
        <v xml:space="preserve">AnElement.Lattice_Constants = "{672.65`5., 464.51`5., 870.23`5.}"_x000D_
</v>
      </c>
      <c r="BH38" t="str">
        <f>CONCATENATE("AnElement.Space_Group_Number = ",CHAR(34),TRIM(ElementData!BF38),CHAR(34),CHAR(13),CHAR(10))</f>
        <v xml:space="preserve">AnElement.Space_Group_Number = "64"_x000D_
</v>
      </c>
      <c r="BI38" t="str">
        <f>CONCATENATE("AnElement.Space_Group_Name = ",CHAR(34),TRIM(ElementData!BG38),CHAR(34),CHAR(13),CHAR(10))</f>
        <v xml:space="preserve">AnElement.Space_Group_Name = "Cmca"_x000D_
</v>
      </c>
      <c r="BJ38" t="str">
        <f>CONCATENATE("AnElement.Atomic_Radius = ",CHAR(34),TRIM(ElementData!BH38),CHAR(34),CHAR(13),CHAR(10))</f>
        <v xml:space="preserve">AnElement.Atomic_Radius = "94"_x000D_
</v>
      </c>
      <c r="BK38" t="str">
        <f>CONCATENATE("AnElement.Covalent_Radius = ",CHAR(34),TRIM(ElementData!BI38),CHAR(34),CHAR(13),CHAR(10))</f>
        <v xml:space="preserve">AnElement.Covalent_Radius = "120"_x000D_
</v>
      </c>
      <c r="BL38" t="str">
        <f>CONCATENATE("AnElement.Electron_Configuration= ",CHAR(34),TRIM(ElementData!BJ38),CHAR(34),CHAR(13),CHAR(10))</f>
        <v xml:space="preserve">AnElement.Electron_Configuration= "{{2}, {2, 6}, {2, 6, 10}, {2, 5}}"_x000D_
</v>
      </c>
      <c r="BM38" t="str">
        <f>CONCATENATE("AnElement.Electron_Configuration_String = ",CHAR(34),TRIM(ElementData!BK38),CHAR(34),CHAR(13),CHAR(10))</f>
        <v xml:space="preserve">AnElement.Electron_Configuration_String = "Row[{"[Ar]", 4, Superscript["s", 2], 3, Superscript["d", 10], 4, Superscript["p", 5]}]"_x000D_
</v>
      </c>
      <c r="BN38" t="str">
        <f>CONCATENATE("AnElement.Electron_Shell_Configuration = ",CHAR(34),TRIM(ElementData!BL38),CHAR(34),CHAR(13),CHAR(10))</f>
        <v xml:space="preserve">AnElement.Electron_Shell_Configuration = "{2, 8, 18, 7}"_x000D_
</v>
      </c>
      <c r="BO38" t="str">
        <f>CONCATENATE("AnElement.Ionization_Energies = ",CHAR(34),TRIM(ElementData!BM38),CHAR(34),CHAR(13),CHAR(10))</f>
        <v xml:space="preserve">AnElement.Ionization_Energies = "{1139.9`5., 2103.`4., 3470.`4., 4560.`4., 5760.`4., 8550.`4., 9940.`4., 18600.`3.}"_x000D_
</v>
      </c>
      <c r="BP38" t="str">
        <f>CONCATENATE("AnElement.Quantum_Numbers = ",CHAR(34),TRIM(ElementData!BN38),CHAR(34),CHAR(13),CHAR(10))</f>
        <v xml:space="preserve">AnElement.Quantum_Numbers = "Row[{Superscript["", 2], Subscript["P", InputForm[3/2]]}]"_x000D_
</v>
      </c>
      <c r="BQ38" t="str">
        <f>CONCATENATE("AnElement.Van_Der_Waals_Radius = ",CHAR(34),TRIM(ElementData!BO38),CHAR(34),CHAR(13),CHAR(10))</f>
        <v xml:space="preserve">AnElement.Van_Der_Waals_Radius = "185"_x000D_
</v>
      </c>
      <c r="BR38" t="str">
        <f>CONCATENATE("AnElement.Decay_Mode = ",CHAR(34),TRIM(ElementData!BP38),CHAR(34),CHAR(13),CHAR(10))</f>
        <v xml:space="preserve">AnElement.Decay_Mode = ""_x000D_
</v>
      </c>
      <c r="BS38" t="str">
        <f>CONCATENATE("AnElement.HalfLife = ",CHAR(34),TRIM(ElementData!BQ38),CHAR(34),CHAR(13),CHAR(10))</f>
        <v xml:space="preserve">AnElement.HalfLife = "Infinity"_x000D_
</v>
      </c>
      <c r="BT38" t="str">
        <f>CONCATENATE("AnElement.Isotope_Abundances = ",CHAR(34),TRIM(ElementData!BR38),CHAR(34),CHAR(13),CHAR(10))</f>
        <v xml:space="preserve">AnElement.Isotope_Abundances = "{{79, 0.5069`4.}, {81, 0.4931`4.}}"_x000D_
</v>
      </c>
      <c r="BU38" t="str">
        <f>CONCATENATE("AnElement.Known_Isotopes = ",CHAR(34),TRIM(ElementData!BS38),CHAR(34),CHAR(13),CHAR(10))</f>
        <v xml:space="preserve">AnElement.Known_Isotopes = "{67, 68, 69, 70, 71, 72, 73, 74, 75, 76, 77, 78, 79, 80, 81, 82, 83, 84, 85, 86, 87, 88, 89, 90, 91, 92, 93, 94, 95, 96, 97}"_x000D_
</v>
      </c>
      <c r="BV38" t="str">
        <f>CONCATENATE("AnElement.Lifetime = ",CHAR(34),TRIM(ElementData!BT38),CHAR(34),CHAR(13),CHAR(10))</f>
        <v xml:space="preserve">AnElement.Lifetime = "Infinity"_x000D_
</v>
      </c>
      <c r="BW38" t="str">
        <f>CONCATENATE("AnElement.Neutron_Cross_Section = ",CHAR(34),TRIM(ElementData!BU38),CHAR(34),CHAR(13),CHAR(10))</f>
        <v xml:space="preserve">AnElement.Neutron_Cross_Section = "6.8"_x000D_
</v>
      </c>
      <c r="BX38" t="str">
        <f>CONCATENATE("AnElement.Neutron_Mass_Absorption = ",CHAR(34),TRIM(ElementData!BV38),CHAR(34),CHAR(13),CHAR(10))</f>
        <v xml:space="preserve">AnElement.Neutron_Mass_Absorption = "0.002"_x000D_
</v>
      </c>
      <c r="BY38" t="str">
        <f>CONCATENATE("AnElement.Radioactive = ",CHAR(34),TRIM(ElementData!BW38),CHAR(34),CHAR(13),CHAR(10))</f>
        <v xml:space="preserve">AnElement.Radioactive = "FALSE"_x000D_
</v>
      </c>
      <c r="BZ38" t="str">
        <f>CONCATENATE("AnElement.Stable_Isotopes = ",CHAR(34),TRIM(ElementData!BX38),CHAR(34),CHAR(13),CHAR(10))</f>
        <v xml:space="preserve">AnElement.Stable_Isotopes = "{79, 81}"_x000D_
</v>
      </c>
      <c r="CA38" t="str">
        <f>CONCATENATE("AnElement.Crust_Abundance = ",CHAR(34),TRIM(ElementData!BY38),CHAR(34),CHAR(13),CHAR(10))</f>
        <v xml:space="preserve">AnElement.Crust_Abundance = "0.000003"_x000D_
</v>
      </c>
      <c r="CB38" t="str">
        <f>CONCATENATE("AnElement.Human_Abundance = ",CHAR(34),TRIM(ElementData!BZ38),CHAR(34),CHAR(13),CHAR(10))</f>
        <v xml:space="preserve">AnElement.Human_Abundance = "0.0000029"_x000D_
</v>
      </c>
      <c r="CC38" t="str">
        <f>CONCATENATE("AnElement.Meteorite_Abundance = ",CHAR(34),TRIM(ElementData!CA38),CHAR(34),CHAR(13),CHAR(10))</f>
        <v xml:space="preserve">AnElement.Meteorite_Abundance = "0.0000012"_x000D_
</v>
      </c>
      <c r="CD38" t="str">
        <f>CONCATENATE("AnElement.Ocean_Abundance = ",CHAR(34),TRIM(ElementData!CB38),CHAR(34),CHAR(13),CHAR(10))</f>
        <v xml:space="preserve">AnElement.Ocean_Abundance = "0.000067"_x000D_
</v>
      </c>
      <c r="CE38" t="str">
        <f>CONCATENATE("AnElement.Solar_Abundance = ",CHAR(34),TRIM(ElementData!CC38),CHAR(34),CHAR(13),CHAR(10))</f>
        <v xml:space="preserve">AnElement.Solar_Abundance = ""_x000D_
</v>
      </c>
      <c r="CF38" t="str">
        <f>CONCATENATE("AnElement.Universe_Abundance = ",CHAR(34),TRIM(ElementData!CD38),CHAR(34),CHAR(13),CHAR(10))</f>
        <v xml:space="preserve">AnElement.Universe_Abundance = "0.000000007"_x000D_
</v>
      </c>
      <c r="CG38" t="str">
        <f>CONCATENATE("AnElement.Radius_Empirical = ",CHAR(34),TRIM(ElementData!CE38),CHAR(34),CHAR(13),CHAR(10))</f>
        <v xml:space="preserve">AnElement.Radius_Empirical = "115"_x000D_
</v>
      </c>
      <c r="CH38" t="str">
        <f>CONCATENATE("AnElement.Radius_Calculated = ",CHAR(34),TRIM(ElementData!CF38),CHAR(34),CHAR(13),CHAR(10))</f>
        <v xml:space="preserve">AnElement.Radius_Calculated = "94"_x000D_
</v>
      </c>
      <c r="CI38" t="str">
        <f>CONCATENATE("AnElement.Radius_Van_Der_Waals = ",CHAR(34),TRIM(ElementData!CG38),CHAR(34),CHAR(13),CHAR(10))</f>
        <v xml:space="preserve">AnElement.Radius_Van_Der_Waals = "185"_x000D_
</v>
      </c>
      <c r="CJ38" t="str">
        <f>CONCATENATE("AnElement.Radius_Covalent_Single_Bond = ",CHAR(34),TRIM(ElementData!CH38),CHAR(34),CHAR(13),CHAR(10))</f>
        <v xml:space="preserve">AnElement.Radius_Covalent_Single_Bond = "114"_x000D_
</v>
      </c>
      <c r="CK38" t="str">
        <f>CONCATENATE("AnElement.Radius_Covalent_Triple_Bond = ",CHAR(34),TRIM(ElementData!CI38),CHAR(34),CHAR(13),CHAR(10))</f>
        <v xml:space="preserve">AnElement.Radius_Covalent_Triple_Bond = "110"_x000D_
</v>
      </c>
      <c r="CL38" t="str">
        <f>CONCATENATE("AnElement.Radius_Metallic = ",CHAR(34),TRIM(ElementData!CJ38),CHAR(34),CHAR(13),CHAR(10))</f>
        <v xml:space="preserve">AnElement.Radius_Metallic = ""_x000D_
</v>
      </c>
      <c r="CM38" t="str">
        <f t="shared" si="1"/>
        <v xml:space="preserve">List.add(AnElement)_x000D_
</v>
      </c>
    </row>
    <row r="39" spans="1:91" x14ac:dyDescent="0.25">
      <c r="A39" t="str">
        <f>CONCATENATE("Case ",ElementData!A39 - 1,CHAR(13),CHAR(10))</f>
        <v xml:space="preserve">Case 35_x000D_
</v>
      </c>
      <c r="B39" t="str">
        <f t="shared" si="0"/>
        <v xml:space="preserve">AnElement  =  new Element_x000D_
</v>
      </c>
      <c r="C39" t="str">
        <f>CONCATENATE("AnElement.Atomic_Number = ",ElementData!A39,CHAR(13),CHAR(10))</f>
        <v xml:space="preserve">AnElement.Atomic_Number = 36_x000D_
</v>
      </c>
      <c r="D39" t="str">
        <f>CONCATENATE("AnElement.Name = ",CHAR(34),TRIM(ElementData!B39),CHAR(34),CHAR(13),CHAR(10))</f>
        <v xml:space="preserve">AnElement.Name = "Krypton"_x000D_
</v>
      </c>
      <c r="E39" t="str">
        <f>CONCATENATE("AnElement.Symbol = ",CHAR(34),TRIM(ElementData!C39),CHAR(34),CHAR(13),CHAR(10))</f>
        <v xml:space="preserve">AnElement.Symbol = "Kr"_x000D_
</v>
      </c>
      <c r="F39" t="str">
        <f>CONCATENATE("AnElement.Allotrope_Names = ",CHAR(34),TRIM(ElementData!D39),CHAR(34),CHAR(13),CHAR(10))</f>
        <v xml:space="preserve">AnElement.Allotrope_Names = ""_x000D_
</v>
      </c>
      <c r="G39" t="str">
        <f>CONCATENATE("AnElement.Alternate_Names = ",CHAR(34),TRIM(ElementData!E39),CHAR(34),CHAR(13),CHAR(10))</f>
        <v xml:space="preserve">AnElement.Alternate_Names = ""_x000D_
</v>
      </c>
      <c r="H39" t="str">
        <f>CONCATENATE("AnElement.CAS_Number = ",CHAR(34),TRIM(ElementData!F39),CHAR(34),CHAR(13),CHAR(10))</f>
        <v xml:space="preserve">AnElement.CAS_Number = "CAS7439-90-9"_x000D_
</v>
      </c>
      <c r="I39" t="str">
        <f>CONCATENATE("AnElement.Icon_Color = ",CHAR(34),TRIM(ElementData!G39),CHAR(34),CHAR(13),CHAR(10))</f>
        <v xml:space="preserve">AnElement.Icon_Color = "0.426019, 0.747462, 0.810413"_x000D_
</v>
      </c>
      <c r="J39" t="str">
        <f>CONCATENATE("AnElement.Block = ",CHAR(34),TRIM(ElementData!H39),CHAR(34),CHAR(13),CHAR(10))</f>
        <v xml:space="preserve">AnElement.Block = "p"_x000D_
</v>
      </c>
      <c r="K39" t="str">
        <f>CONCATENATE("AnElement.Group = ",CHAR(34),TRIM(ElementData!I39),CHAR(34),CHAR(13),CHAR(10))</f>
        <v xml:space="preserve">AnElement.Group = "18"_x000D_
</v>
      </c>
      <c r="L39" t="str">
        <f>CONCATENATE("AnElement.Period = ",CHAR(34),TRIM(ElementData!J39),CHAR(34),CHAR(13),CHAR(10))</f>
        <v xml:space="preserve">AnElement.Period = "4"_x000D_
</v>
      </c>
      <c r="M39" t="str">
        <f>CONCATENATE("AnElement.Series = ",CHAR(34),TRIM(ElementData!K39),CHAR(34),CHAR(13),CHAR(10))</f>
        <v xml:space="preserve">AnElement.Series = "NobleGas"_x000D_
</v>
      </c>
      <c r="N39" t="str">
        <f>CONCATENATE("AnElement.Atomic_Weight = ",CHAR(34),TRIM(ElementData!L39),CHAR(34),CHAR(13),CHAR(10))</f>
        <v xml:space="preserve">AnElement.Atomic_Weight = "83.798"_x000D_
</v>
      </c>
      <c r="O39" t="str">
        <f>CONCATENATE("AnElement.Brinell_Hardness = ",CHAR(34),TRIM(ElementData!M39),CHAR(34),CHAR(13),CHAR(10))</f>
        <v xml:space="preserve">AnElement.Brinell_Hardness = ""_x000D_
</v>
      </c>
      <c r="P39" t="str">
        <f>CONCATENATE("AnElement.Bulk_Modulus = ",CHAR(34),TRIM(ElementData!N39),CHAR(34),CHAR(13),CHAR(10))</f>
        <v xml:space="preserve">AnElement.Bulk_Modulus = ""_x000D_
</v>
      </c>
      <c r="Q39" t="str">
        <f>CONCATENATE("AnElement.Density = ",CHAR(34),TRIM(ElementData!O39),CHAR(34),CHAR(13),CHAR(10))</f>
        <v xml:space="preserve">AnElement.Density = "3.75"_x000D_
</v>
      </c>
      <c r="R39" t="str">
        <f>CONCATENATE("AnElement.Liquid_Density = ",CHAR(34),TRIM(ElementData!P39),CHAR(34),CHAR(13),CHAR(10))</f>
        <v xml:space="preserve">AnElement.Liquid_Density = ""_x000D_
</v>
      </c>
      <c r="S39" t="str">
        <f>CONCATENATE("AnElement.Mohs_Hardness = ",CHAR(34),TRIM(ElementData!Q39),CHAR(34),CHAR(13),CHAR(10))</f>
        <v xml:space="preserve">AnElement.Mohs_Hardness = ""_x000D_
</v>
      </c>
      <c r="T39" t="str">
        <f>CONCATENATE("AnElement.Molar_Volume = ",CHAR(34),TRIM(ElementData!R39),CHAR(34),CHAR(13),CHAR(10))</f>
        <v xml:space="preserve">AnElement.Molar_Volume = "0.0223461333333333"_x000D_
</v>
      </c>
      <c r="U39" t="str">
        <f>CONCATENATE("AnElement.Poission_Ratio = ",CHAR(34),TRIM(ElementData!S39),CHAR(34),CHAR(13),CHAR(10))</f>
        <v xml:space="preserve">AnElement.Poission_Ratio = ""_x000D_
</v>
      </c>
      <c r="V39" t="str">
        <f>CONCATENATE("AnElement.Shear_Modulus = ",CHAR(34),TRIM(ElementData!T39),CHAR(34),CHAR(13),CHAR(10))</f>
        <v xml:space="preserve">AnElement.Shear_Modulus = ""_x000D_
</v>
      </c>
      <c r="W39" t="str">
        <f>CONCATENATE("AnElement.Sound_Speed = ",CHAR(34),TRIM(ElementData!U39),CHAR(34),CHAR(13),CHAR(10))</f>
        <v xml:space="preserve">AnElement.Sound_Speed = "1120"_x000D_
</v>
      </c>
      <c r="X39" t="str">
        <f>CONCATENATE("AnElement.Thermal_Conductivity = ",CHAR(34),TRIM(ElementData!V39),CHAR(34),CHAR(13),CHAR(10))</f>
        <v xml:space="preserve">AnElement.Thermal_Conductivity = "0.00943"_x000D_
</v>
      </c>
      <c r="Y39" t="str">
        <f>CONCATENATE("AnElement.Thermal_Expansion = ",CHAR(34),TRIM(ElementData!W39),CHAR(34),CHAR(13),CHAR(10))</f>
        <v xml:space="preserve">AnElement.Thermal_Expansion = ""_x000D_
</v>
      </c>
      <c r="Z39" t="str">
        <f>CONCATENATE("AnElement.Vickers_Hardness = ",CHAR(34),TRIM(ElementData!X39),CHAR(34),CHAR(13),CHAR(10))</f>
        <v xml:space="preserve">AnElement.Vickers_Hardness = ""_x000D_
</v>
      </c>
      <c r="AA39" t="str">
        <f>CONCATENATE("AnElement.Young_Modulus = ",CHAR(34),TRIM(ElementData!Y39),CHAR(34),CHAR(13),CHAR(10))</f>
        <v xml:space="preserve">AnElement.Young_Modulus = ""_x000D_
</v>
      </c>
      <c r="AB39" t="str">
        <f>CONCATENATE("AnElement.Absolute_Boiling_Point = ",CHAR(34),TRIM(ElementData!Z39),CHAR(34),CHAR(13),CHAR(10))</f>
        <v xml:space="preserve">AnElement.Absolute_Boiling_Point = "119.93"_x000D_
</v>
      </c>
      <c r="AC39" t="str">
        <f>CONCATENATE("AnElement.Absolute_Melting_Point = ",CHAR(34),TRIM(ElementData!AA39),CHAR(34),CHAR(13),CHAR(10))</f>
        <v xml:space="preserve">AnElement.Absolute_Melting_Point = "115.79"_x000D_
</v>
      </c>
      <c r="AD39" t="str">
        <f>CONCATENATE("AnElement.Adiabatic_Index = ",CHAR(34),TRIM(ElementData!AB39),CHAR(34),CHAR(13),CHAR(10))</f>
        <v xml:space="preserve">AnElement.Adiabatic_Index = "1.666666667"_x000D_
</v>
      </c>
      <c r="AE39" t="str">
        <f>CONCATENATE("AnElement.Boiling_Point = ",CHAR(34),TRIM(ElementData!AC39),CHAR(34),CHAR(13),CHAR(10))</f>
        <v xml:space="preserve">AnElement.Boiling_Point = "-153.22"_x000D_
</v>
      </c>
      <c r="AF39" t="str">
        <f>CONCATENATE("AnElement.Critical_Pressure = ",CHAR(34),TRIM(ElementData!AD39),CHAR(34),CHAR(13),CHAR(10))</f>
        <v xml:space="preserve">AnElement.Critical_Pressure = "5.5"_x000D_
</v>
      </c>
      <c r="AG39" t="str">
        <f>CONCATENATE("AnElement.Critical_Temperature = ",CHAR(34),TRIM(ElementData!AE39),CHAR(34),CHAR(13),CHAR(10))</f>
        <v xml:space="preserve">AnElement.Critical_Temperature = "209.41"_x000D_
</v>
      </c>
      <c r="AH39" t="str">
        <f>CONCATENATE("AnElement.Curie_Point = ",CHAR(34),TRIM(ElementData!AF39),CHAR(34),CHAR(13),CHAR(10))</f>
        <v xml:space="preserve">AnElement.Curie_Point = ""_x000D_
</v>
      </c>
      <c r="AI39" t="str">
        <f>CONCATENATE("AnElement.Fusion_Heat = ",CHAR(34),TRIM(ElementData!AG39),CHAR(34),CHAR(13),CHAR(10))</f>
        <v xml:space="preserve">AnElement.Fusion_Heat = "1.64"_x000D_
</v>
      </c>
      <c r="AJ39" t="str">
        <f>CONCATENATE("AnElement.Melting_Point = ",CHAR(34),TRIM(ElementData!AH39),CHAR(34),CHAR(13),CHAR(10))</f>
        <v xml:space="preserve">AnElement.Melting_Point = "-157.36"_x000D_
</v>
      </c>
      <c r="AK39" t="str">
        <f>CONCATENATE("AnElement.Neel_Point = ",CHAR(34),TRIM(ElementData!AI39),CHAR(34),CHAR(13),CHAR(10))</f>
        <v xml:space="preserve">AnElement.Neel_Point = ""_x000D_
</v>
      </c>
      <c r="AL39" t="str">
        <f>CONCATENATE("AnElement.Phase = ",CHAR(34),TRIM(ElementData!AJ39),CHAR(34),CHAR(13),CHAR(10))</f>
        <v xml:space="preserve">AnElement.Phase = "Gas"_x000D_
</v>
      </c>
      <c r="AM39" t="str">
        <f>CONCATENATE("AnElement.Specific_Heat = ",CHAR(34),TRIM(ElementData!AL39),CHAR(34),CHAR(13),CHAR(10))</f>
        <v xml:space="preserve">AnElement.Specific_Heat = ""_x000D_
</v>
      </c>
      <c r="AN39" t="str">
        <f>CONCATENATE("AnElement.Superconducting_Point = ",CHAR(34),TRIM(ElementData!AL39),CHAR(34),CHAR(13),CHAR(10))</f>
        <v xml:space="preserve">AnElement.Superconducting_Point = ""_x000D_
</v>
      </c>
      <c r="AO39" t="str">
        <f>CONCATENATE("AnElement.Vaporization_Heat = ",CHAR(34),TRIM(ElementData!AM39),CHAR(34),CHAR(13),CHAR(10))</f>
        <v xml:space="preserve">AnElement.Vaporization_Heat = "9.02"_x000D_
</v>
      </c>
      <c r="AP39" t="str">
        <f>CONCATENATE("AnElement.Color = ",CHAR(34),TRIM(ElementData!AN39),CHAR(34),CHAR(13),CHAR(10))</f>
        <v xml:space="preserve">AnElement.Color = "Colorless"_x000D_
</v>
      </c>
      <c r="AQ39" t="str">
        <f>CONCATENATE("AnElement.Electrical_Conductivity = ",CHAR(34),TRIM(ElementData!AO39),CHAR(34),CHAR(13),CHAR(10))</f>
        <v xml:space="preserve">AnElement.Electrical_Conductivity = ""_x000D_
</v>
      </c>
      <c r="AR39" t="str">
        <f>CONCATENATE("AnElement.Electrical_Type = ",CHAR(34),TRIM(ElementData!AP39),CHAR(34),CHAR(13),CHAR(10))</f>
        <v xml:space="preserve">AnElement.Electrical_Type = ""_x000D_
</v>
      </c>
      <c r="AS39" t="str">
        <f>CONCATENATE("AnElement.Magnetic_Type = ",CHAR(34),TRIM(ElementData!AQ39),CHAR(34),CHAR(13),CHAR(10))</f>
        <v xml:space="preserve">AnElement.Magnetic_Type = "Diamagnetic"_x000D_
</v>
      </c>
      <c r="AT39" t="str">
        <f>CONCATENATE("AnElement.Mass_Magnetic_Susceptibility = ",CHAR(34),TRIM(ElementData!AR39),CHAR(34),CHAR(13),CHAR(10))</f>
        <v xml:space="preserve">AnElement.Mass_Magnetic_Susceptibility = "-0.0000000044"_x000D_
</v>
      </c>
      <c r="AU39" t="str">
        <f>CONCATENATE("AnElement.Molar_Magnetic_Susceptibility = ",CHAR(34),TRIM(ElementData!AS39),CHAR(34),CHAR(13),CHAR(10))</f>
        <v xml:space="preserve">AnElement.Molar_Magnetic_Susceptibility = "-0.000000000369"_x000D_
</v>
      </c>
      <c r="AV39" t="str">
        <f>CONCATENATE("AnElement.Refractive_Index = ",CHAR(34),TRIM(ElementData!AT39),CHAR(34),CHAR(13),CHAR(10))</f>
        <v xml:space="preserve">AnElement.Refractive_Index = "1.000427"_x000D_
</v>
      </c>
      <c r="AW39" t="str">
        <f>CONCATENATE("AnElement.Resistivity = ",CHAR(34),TRIM(ElementData!AU39),CHAR(34),CHAR(13),CHAR(10))</f>
        <v xml:space="preserve">AnElement.Resistivity = ""_x000D_
</v>
      </c>
      <c r="AX39" t="str">
        <f>CONCATENATE("AnElement.Volume_Magnetic_Susceptibility = ",CHAR(34),TRIM(ElementData!AV39),CHAR(34),CHAR(13),CHAR(10))</f>
        <v xml:space="preserve">AnElement.Volume_Magnetic_Susceptibility = "-0.0000000165"_x000D_
</v>
      </c>
      <c r="AY39" t="str">
        <f>CONCATENATE("AnElement.Allotropic_Multiplicities = ",CHAR(34),TRIM(ElementData!AW39),CHAR(34),CHAR(13),CHAR(10))</f>
        <v xml:space="preserve">AnElement.Allotropic_Multiplicities = ""_x000D_
</v>
      </c>
      <c r="AZ39" t="str">
        <f>CONCATENATE("AnElement.Common_Compound_Names = ",CHAR(34),TRIM(ElementData!AX39),CHAR(34),CHAR(13),CHAR(10))</f>
        <v xml:space="preserve">AnElement.Common_Compound_Names = "LiquidKrypton"_x000D_
</v>
      </c>
      <c r="BA39" t="str">
        <f>CONCATENATE("AnElement.Electron_Affinity = ",CHAR(34),TRIM(ElementData!AY39),CHAR(34),CHAR(13),CHAR(10))</f>
        <v xml:space="preserve">AnElement.Electron_Affinity = "0"_x000D_
</v>
      </c>
      <c r="BB39" t="str">
        <f>CONCATENATE("AnElement.Electronegativity = ",CHAR(34),TRIM(ElementData!AZ39),CHAR(34),CHAR(13),CHAR(10))</f>
        <v xml:space="preserve">AnElement.Electronegativity = "3"_x000D_
</v>
      </c>
      <c r="BC39" t="str">
        <f>CONCATENATE("AnElement.Gas_Atomic_Multiplicities = ",CHAR(34),TRIM(ElementData!BA39),CHAR(34),CHAR(13),CHAR(10))</f>
        <v xml:space="preserve">AnElement.Gas_Atomic_Multiplicities = "1"_x000D_
</v>
      </c>
      <c r="BD39" t="str">
        <f>CONCATENATE("AnElement.Valence = ",CHAR(34),TRIM(ElementData!BB39),CHAR(34),CHAR(13),CHAR(10))</f>
        <v xml:space="preserve">AnElement.Valence = "2"_x000D_
</v>
      </c>
      <c r="BE39" t="str">
        <f>CONCATENATE("AnElement.Crystal_Structure = ",CHAR(34),TRIM(ElementData!BC39),CHAR(34),CHAR(13),CHAR(10))</f>
        <v xml:space="preserve">AnElement.Crystal_Structure = "FaceCenteredCubic"_x000D_
</v>
      </c>
      <c r="BF39" t="str">
        <f>CONCATENATE("AnElement.Lattice_Angles = ",CHAR(34),TRIM(ElementData!BD39),CHAR(34),CHAR(13),CHAR(10))</f>
        <v xml:space="preserve">AnElement.Lattice_Angles = "{Pi/2, Pi/2, Pi/2}"_x000D_
</v>
      </c>
      <c r="BG39" t="str">
        <f>CONCATENATE("AnElement.Lattice_Constants = ",CHAR(34),TRIM(ElementData!BE39),CHAR(34),CHAR(13),CHAR(10))</f>
        <v xml:space="preserve">AnElement.Lattice_Constants = "{570.6`4., 570.6`4., 570.6`4.}"_x000D_
</v>
      </c>
      <c r="BH39" t="str">
        <f>CONCATENATE("AnElement.Space_Group_Number = ",CHAR(34),TRIM(ElementData!BF39),CHAR(34),CHAR(13),CHAR(10))</f>
        <v xml:space="preserve">AnElement.Space_Group_Number = "225"_x000D_
</v>
      </c>
      <c r="BI39" t="str">
        <f>CONCATENATE("AnElement.Space_Group_Name = ",CHAR(34),TRIM(ElementData!BG39),CHAR(34),CHAR(13),CHAR(10))</f>
        <v xml:space="preserve">AnElement.Space_Group_Name = "Row[{"Fm", OverBar[3], "m"}]"_x000D_
</v>
      </c>
      <c r="BJ39" t="str">
        <f>CONCATENATE("AnElement.Atomic_Radius = ",CHAR(34),TRIM(ElementData!BH39),CHAR(34),CHAR(13),CHAR(10))</f>
        <v xml:space="preserve">AnElement.Atomic_Radius = "88"_x000D_
</v>
      </c>
      <c r="BK39" t="str">
        <f>CONCATENATE("AnElement.Covalent_Radius = ",CHAR(34),TRIM(ElementData!BI39),CHAR(34),CHAR(13),CHAR(10))</f>
        <v xml:space="preserve">AnElement.Covalent_Radius = "116"_x000D_
</v>
      </c>
      <c r="BL39" t="str">
        <f>CONCATENATE("AnElement.Electron_Configuration= ",CHAR(34),TRIM(ElementData!BJ39),CHAR(34),CHAR(13),CHAR(10))</f>
        <v xml:space="preserve">AnElement.Electron_Configuration= "{{2}, {2, 6}, {2, 6, 10}, {2, 6}}"_x000D_
</v>
      </c>
      <c r="BM39" t="str">
        <f>CONCATENATE("AnElement.Electron_Configuration_String = ",CHAR(34),TRIM(ElementData!BK39),CHAR(34),CHAR(13),CHAR(10))</f>
        <v xml:space="preserve">AnElement.Electron_Configuration_String = "Row[{"[Ar]", 4, Superscript["s", 2], 3, Superscript["d", 10], 4, Superscript["p", 6]}]"_x000D_
</v>
      </c>
      <c r="BN39" t="str">
        <f>CONCATENATE("AnElement.Electron_Shell_Configuration = ",CHAR(34),TRIM(ElementData!BL39),CHAR(34),CHAR(13),CHAR(10))</f>
        <v xml:space="preserve">AnElement.Electron_Shell_Configuration = "{2, 8, 18, 8}"_x000D_
</v>
      </c>
      <c r="BO39" t="str">
        <f>CONCATENATE("AnElement.Ionization_Energies = ",CHAR(34),TRIM(ElementData!BM39),CHAR(34),CHAR(13),CHAR(10))</f>
        <v xml:space="preserve">AnElement.Ionization_Energies = "{1350.8`5., 2350.4`5., 3565.`4., 5070.`4., 6240.`4., 7570.`4., 10710.`5., 12138.`5., 22274.`5., 25880.`5., 29700.`3., 33800.`3., 37700.`3., 43100.`3., 47500.`3., 52200.`3., 57100.`3., 61800.`3., 75800.`3., 80400.`3., 85300.`3.}"_x000D_
</v>
      </c>
      <c r="BP39" t="str">
        <f>CONCATENATE("AnElement.Quantum_Numbers = ",CHAR(34),TRIM(ElementData!BN39),CHAR(34),CHAR(13),CHAR(10))</f>
        <v xml:space="preserve">AnElement.Quantum_Numbers = "Row[{Superscript["", 1], Subscript["S", InputForm[0]]}]"_x000D_
</v>
      </c>
      <c r="BQ39" t="str">
        <f>CONCATENATE("AnElement.Van_Der_Waals_Radius = ",CHAR(34),TRIM(ElementData!BO39),CHAR(34),CHAR(13),CHAR(10))</f>
        <v xml:space="preserve">AnElement.Van_Der_Waals_Radius = "202"_x000D_
</v>
      </c>
      <c r="BR39" t="str">
        <f>CONCATENATE("AnElement.Decay_Mode = ",CHAR(34),TRIM(ElementData!BP39),CHAR(34),CHAR(13),CHAR(10))</f>
        <v xml:space="preserve">AnElement.Decay_Mode = ""_x000D_
</v>
      </c>
      <c r="BS39" t="str">
        <f>CONCATENATE("AnElement.HalfLife = ",CHAR(34),TRIM(ElementData!BQ39),CHAR(34),CHAR(13),CHAR(10))</f>
        <v xml:space="preserve">AnElement.HalfLife = "Infinity"_x000D_
</v>
      </c>
      <c r="BT39" t="str">
        <f>CONCATENATE("AnElement.Isotope_Abundances = ",CHAR(34),TRIM(ElementData!BR39),CHAR(34),CHAR(13),CHAR(10))</f>
        <v xml:space="preserve">AnElement.Isotope_Abundances = "{{78, 0.0035`2.}, {80, 0.0228`3.}, {82, 0.1158`4.}, {83, 0.1149`4.}, {84, 0.57`4.}, {86, 0.173`4.}}"_x000D_
</v>
      </c>
      <c r="BU39" t="str">
        <f>CONCATENATE("AnElement.Known_Isotopes = ",CHAR(34),TRIM(ElementData!BS39),CHAR(34),CHAR(13),CHAR(10))</f>
        <v xml:space="preserve">AnElement.Known_Isotopes = "{69, 70, 71, 72, 73, 74, 75, 76, 77, 78, 79, 80, 81, 82, 83, 84, 85, 86, 87, 88, 89, 90, 91, 92, 93, 94, 95, 96, 97, 98, 99, 100}"_x000D_
</v>
      </c>
      <c r="BV39" t="str">
        <f>CONCATENATE("AnElement.Lifetime = ",CHAR(34),TRIM(ElementData!BT39),CHAR(34),CHAR(13),CHAR(10))</f>
        <v xml:space="preserve">AnElement.Lifetime = "Infinity"_x000D_
</v>
      </c>
      <c r="BW39" t="str">
        <f>CONCATENATE("AnElement.Neutron_Cross_Section = ",CHAR(34),TRIM(ElementData!BU39),CHAR(34),CHAR(13),CHAR(10))</f>
        <v xml:space="preserve">AnElement.Neutron_Cross_Section = "25"_x000D_
</v>
      </c>
      <c r="BX39" t="str">
        <f>CONCATENATE("AnElement.Neutron_Mass_Absorption = ",CHAR(34),TRIM(ElementData!BV39),CHAR(34),CHAR(13),CHAR(10))</f>
        <v xml:space="preserve">AnElement.Neutron_Mass_Absorption = "0.013"_x000D_
</v>
      </c>
      <c r="BY39" t="str">
        <f>CONCATENATE("AnElement.Radioactive = ",CHAR(34),TRIM(ElementData!BW39),CHAR(34),CHAR(13),CHAR(10))</f>
        <v xml:space="preserve">AnElement.Radioactive = "FALSE"_x000D_
</v>
      </c>
      <c r="BZ39" t="str">
        <f>CONCATENATE("AnElement.Stable_Isotopes = ",CHAR(34),TRIM(ElementData!BX39),CHAR(34),CHAR(13),CHAR(10))</f>
        <v xml:space="preserve">AnElement.Stable_Isotopes = "{78, 80, 82, 83, 84, 86}"_x000D_
</v>
      </c>
      <c r="CA39" t="str">
        <f>CONCATENATE("AnElement.Crust_Abundance = ",CHAR(34),TRIM(ElementData!BY39),CHAR(34),CHAR(13),CHAR(10))</f>
        <v xml:space="preserve">AnElement.Crust_Abundance = "0.00000000015"_x000D_
</v>
      </c>
      <c r="CB39" t="str">
        <f>CONCATENATE("AnElement.Human_Abundance = ",CHAR(34),TRIM(ElementData!BZ39),CHAR(34),CHAR(13),CHAR(10))</f>
        <v xml:space="preserve">AnElement.Human_Abundance = ""_x000D_
</v>
      </c>
      <c r="CC39" t="str">
        <f>CONCATENATE("AnElement.Meteorite_Abundance = ",CHAR(34),TRIM(ElementData!CA39),CHAR(34),CHAR(13),CHAR(10))</f>
        <v xml:space="preserve">AnElement.Meteorite_Abundance = ""_x000D_
</v>
      </c>
      <c r="CD39" t="str">
        <f>CONCATENATE("AnElement.Ocean_Abundance = ",CHAR(34),TRIM(ElementData!CB39),CHAR(34),CHAR(13),CHAR(10))</f>
        <v xml:space="preserve">AnElement.Ocean_Abundance = "0.00000000021"_x000D_
</v>
      </c>
      <c r="CE39" t="str">
        <f>CONCATENATE("AnElement.Solar_Abundance = ",CHAR(34),TRIM(ElementData!CC39),CHAR(34),CHAR(13),CHAR(10))</f>
        <v xml:space="preserve">AnElement.Solar_Abundance = ""_x000D_
</v>
      </c>
      <c r="CF39" t="str">
        <f>CONCATENATE("AnElement.Universe_Abundance = ",CHAR(34),TRIM(ElementData!CD39),CHAR(34),CHAR(13),CHAR(10))</f>
        <v xml:space="preserve">AnElement.Universe_Abundance = "0.00000004"_x000D_
</v>
      </c>
      <c r="CG39" t="str">
        <f>CONCATENATE("AnElement.Radius_Empirical = ",CHAR(34),TRIM(ElementData!CE39),CHAR(34),CHAR(13),CHAR(10))</f>
        <v xml:space="preserve">AnElement.Radius_Empirical = ""_x000D_
</v>
      </c>
      <c r="CH39" t="str">
        <f>CONCATENATE("AnElement.Radius_Calculated = ",CHAR(34),TRIM(ElementData!CF39),CHAR(34),CHAR(13),CHAR(10))</f>
        <v xml:space="preserve">AnElement.Radius_Calculated = "88"_x000D_
</v>
      </c>
      <c r="CI39" t="str">
        <f>CONCATENATE("AnElement.Radius_Van_Der_Waals = ",CHAR(34),TRIM(ElementData!CG39),CHAR(34),CHAR(13),CHAR(10))</f>
        <v xml:space="preserve">AnElement.Radius_Van_Der_Waals = "202"_x000D_
</v>
      </c>
      <c r="CJ39" t="str">
        <f>CONCATENATE("AnElement.Radius_Covalent_Single_Bond = ",CHAR(34),TRIM(ElementData!CH39),CHAR(34),CHAR(13),CHAR(10))</f>
        <v xml:space="preserve">AnElement.Radius_Covalent_Single_Bond = "110"_x000D_
</v>
      </c>
      <c r="CK39" t="str">
        <f>CONCATENATE("AnElement.Radius_Covalent_Triple_Bond = ",CHAR(34),TRIM(ElementData!CI39),CHAR(34),CHAR(13),CHAR(10))</f>
        <v xml:space="preserve">AnElement.Radius_Covalent_Triple_Bond = "108"_x000D_
</v>
      </c>
      <c r="CL39" t="str">
        <f>CONCATENATE("AnElement.Radius_Metallic = ",CHAR(34),TRIM(ElementData!CJ39),CHAR(34),CHAR(13),CHAR(10))</f>
        <v xml:space="preserve">AnElement.Radius_Metallic = ""_x000D_
</v>
      </c>
      <c r="CM39" t="str">
        <f t="shared" si="1"/>
        <v xml:space="preserve">List.add(AnElement)_x000D_
</v>
      </c>
    </row>
    <row r="40" spans="1:91" x14ac:dyDescent="0.25">
      <c r="A40" t="str">
        <f>CONCATENATE("Case ",ElementData!A40 - 1,CHAR(13),CHAR(10))</f>
        <v xml:space="preserve">Case 36_x000D_
</v>
      </c>
      <c r="B40" t="str">
        <f t="shared" si="0"/>
        <v xml:space="preserve">AnElement  =  new Element_x000D_
</v>
      </c>
      <c r="C40" t="str">
        <f>CONCATENATE("AnElement.Atomic_Number = ",ElementData!A40,CHAR(13),CHAR(10))</f>
        <v xml:space="preserve">AnElement.Atomic_Number = 37_x000D_
</v>
      </c>
      <c r="D40" t="str">
        <f>CONCATENATE("AnElement.Name = ",CHAR(34),TRIM(ElementData!B40),CHAR(34),CHAR(13),CHAR(10))</f>
        <v xml:space="preserve">AnElement.Name = "Rubidium"_x000D_
</v>
      </c>
      <c r="E40" t="str">
        <f>CONCATENATE("AnElement.Symbol = ",CHAR(34),TRIM(ElementData!C40),CHAR(34),CHAR(13),CHAR(10))</f>
        <v xml:space="preserve">AnElement.Symbol = "Rb"_x000D_
</v>
      </c>
      <c r="F40" t="str">
        <f>CONCATENATE("AnElement.Allotrope_Names = ",CHAR(34),TRIM(ElementData!D40),CHAR(34),CHAR(13),CHAR(10))</f>
        <v xml:space="preserve">AnElement.Allotrope_Names = ""_x000D_
</v>
      </c>
      <c r="G40" t="str">
        <f>CONCATENATE("AnElement.Alternate_Names = ",CHAR(34),TRIM(ElementData!E40),CHAR(34),CHAR(13),CHAR(10))</f>
        <v xml:space="preserve">AnElement.Alternate_Names = ""_x000D_
</v>
      </c>
      <c r="H40" t="str">
        <f>CONCATENATE("AnElement.CAS_Number = ",CHAR(34),TRIM(ElementData!F40),CHAR(34),CHAR(13),CHAR(10))</f>
        <v xml:space="preserve">AnElement.CAS_Number = "CAS7440-17-7"_x000D_
</v>
      </c>
      <c r="I40" t="str">
        <f>CONCATENATE("AnElement.Icon_Color = ",CHAR(34),TRIM(ElementData!G40),CHAR(34),CHAR(13),CHAR(10))</f>
        <v xml:space="preserve">AnElement.Icon_Color = "0.425391, 0.329242, 0.585895"_x000D_
</v>
      </c>
      <c r="J40" t="str">
        <f>CONCATENATE("AnElement.Block = ",CHAR(34),TRIM(ElementData!H40),CHAR(34),CHAR(13),CHAR(10))</f>
        <v xml:space="preserve">AnElement.Block = "s"_x000D_
</v>
      </c>
      <c r="K40" t="str">
        <f>CONCATENATE("AnElement.Group = ",CHAR(34),TRIM(ElementData!I40),CHAR(34),CHAR(13),CHAR(10))</f>
        <v xml:space="preserve">AnElement.Group = "1"_x000D_
</v>
      </c>
      <c r="L40" t="str">
        <f>CONCATENATE("AnElement.Period = ",CHAR(34),TRIM(ElementData!J40),CHAR(34),CHAR(13),CHAR(10))</f>
        <v xml:space="preserve">AnElement.Period = "5"_x000D_
</v>
      </c>
      <c r="M40" t="str">
        <f>CONCATENATE("AnElement.Series = ",CHAR(34),TRIM(ElementData!K40),CHAR(34),CHAR(13),CHAR(10))</f>
        <v xml:space="preserve">AnElement.Series = "AlkaliMetal"_x000D_
</v>
      </c>
      <c r="N40" t="str">
        <f>CONCATENATE("AnElement.Atomic_Weight = ",CHAR(34),TRIM(ElementData!L40),CHAR(34),CHAR(13),CHAR(10))</f>
        <v xml:space="preserve">AnElement.Atomic_Weight = "85.4678"_x000D_
</v>
      </c>
      <c r="O40" t="str">
        <f>CONCATENATE("AnElement.Brinell_Hardness = ",CHAR(34),TRIM(ElementData!M40),CHAR(34),CHAR(13),CHAR(10))</f>
        <v xml:space="preserve">AnElement.Brinell_Hardness = "0.216"_x000D_
</v>
      </c>
      <c r="P40" t="str">
        <f>CONCATENATE("AnElement.Bulk_Modulus = ",CHAR(34),TRIM(ElementData!N40),CHAR(34),CHAR(13),CHAR(10))</f>
        <v xml:space="preserve">AnElement.Bulk_Modulus = "2.5"_x000D_
</v>
      </c>
      <c r="Q40" t="str">
        <f>CONCATENATE("AnElement.Density = ",CHAR(34),TRIM(ElementData!O40),CHAR(34),CHAR(13),CHAR(10))</f>
        <v xml:space="preserve">AnElement.Density = "1532"_x000D_
</v>
      </c>
      <c r="R40" t="str">
        <f>CONCATENATE("AnElement.Liquid_Density = ",CHAR(34),TRIM(ElementData!P40),CHAR(34),CHAR(13),CHAR(10))</f>
        <v xml:space="preserve">AnElement.Liquid_Density = "1460"_x000D_
</v>
      </c>
      <c r="S40" t="str">
        <f>CONCATENATE("AnElement.Mohs_Hardness = ",CHAR(34),TRIM(ElementData!Q40),CHAR(34),CHAR(13),CHAR(10))</f>
        <v xml:space="preserve">AnElement.Mohs_Hardness = "0.3"_x000D_
</v>
      </c>
      <c r="T40" t="str">
        <f>CONCATENATE("AnElement.Molar_Volume = ",CHAR(34),TRIM(ElementData!R40),CHAR(34),CHAR(13),CHAR(10))</f>
        <v xml:space="preserve">AnElement.Molar_Volume = "5.57883812010444E-05"_x000D_
</v>
      </c>
      <c r="U40" t="str">
        <f>CONCATENATE("AnElement.Poission_Ratio = ",CHAR(34),TRIM(ElementData!S40),CHAR(34),CHAR(13),CHAR(10))</f>
        <v xml:space="preserve">AnElement.Poission_Ratio = ""_x000D_
</v>
      </c>
      <c r="V40" t="str">
        <f>CONCATENATE("AnElement.Shear_Modulus = ",CHAR(34),TRIM(ElementData!T40),CHAR(34),CHAR(13),CHAR(10))</f>
        <v xml:space="preserve">AnElement.Shear_Modulus = ""_x000D_
</v>
      </c>
      <c r="W40" t="str">
        <f>CONCATENATE("AnElement.Sound_Speed = ",CHAR(34),TRIM(ElementData!U40),CHAR(34),CHAR(13),CHAR(10))</f>
        <v xml:space="preserve">AnElement.Sound_Speed = "1300"_x000D_
</v>
      </c>
      <c r="X40" t="str">
        <f>CONCATENATE("AnElement.Thermal_Conductivity = ",CHAR(34),TRIM(ElementData!V40),CHAR(34),CHAR(13),CHAR(10))</f>
        <v xml:space="preserve">AnElement.Thermal_Conductivity = "58"_x000D_
</v>
      </c>
      <c r="Y40" t="str">
        <f>CONCATENATE("AnElement.Thermal_Expansion = ",CHAR(34),TRIM(ElementData!W40),CHAR(34),CHAR(13),CHAR(10))</f>
        <v xml:space="preserve">AnElement.Thermal_Expansion = ""_x000D_
</v>
      </c>
      <c r="Z40" t="str">
        <f>CONCATENATE("AnElement.Vickers_Hardness = ",CHAR(34),TRIM(ElementData!X40),CHAR(34),CHAR(13),CHAR(10))</f>
        <v xml:space="preserve">AnElement.Vickers_Hardness = ""_x000D_
</v>
      </c>
      <c r="AA40" t="str">
        <f>CONCATENATE("AnElement.Young_Modulus = ",CHAR(34),TRIM(ElementData!Y40),CHAR(34),CHAR(13),CHAR(10))</f>
        <v xml:space="preserve">AnElement.Young_Modulus = "2.4"_x000D_
</v>
      </c>
      <c r="AB40" t="str">
        <f>CONCATENATE("AnElement.Absolute_Boiling_Point = ",CHAR(34),TRIM(ElementData!Z40),CHAR(34),CHAR(13),CHAR(10))</f>
        <v xml:space="preserve">AnElement.Absolute_Boiling_Point = "961"_x000D_
</v>
      </c>
      <c r="AC40" t="str">
        <f>CONCATENATE("AnElement.Absolute_Melting_Point = ",CHAR(34),TRIM(ElementData!AA40),CHAR(34),CHAR(13),CHAR(10))</f>
        <v xml:space="preserve">AnElement.Absolute_Melting_Point = "312.46"_x000D_
</v>
      </c>
      <c r="AD40" t="str">
        <f>CONCATENATE("AnElement.Adiabatic_Index = ",CHAR(34),TRIM(ElementData!AB40),CHAR(34),CHAR(13),CHAR(10))</f>
        <v xml:space="preserve">AnElement.Adiabatic_Index = ""_x000D_
</v>
      </c>
      <c r="AE40" t="str">
        <f>CONCATENATE("AnElement.Boiling_Point = ",CHAR(34),TRIM(ElementData!AC40),CHAR(34),CHAR(13),CHAR(10))</f>
        <v xml:space="preserve">AnElement.Boiling_Point = "688"_x000D_
</v>
      </c>
      <c r="AF40" t="str">
        <f>CONCATENATE("AnElement.Critical_Pressure = ",CHAR(34),TRIM(ElementData!AD40),CHAR(34),CHAR(13),CHAR(10))</f>
        <v xml:space="preserve">AnElement.Critical_Pressure = "16"_x000D_
</v>
      </c>
      <c r="AG40" t="str">
        <f>CONCATENATE("AnElement.Critical_Temperature = ",CHAR(34),TRIM(ElementData!AE40),CHAR(34),CHAR(13),CHAR(10))</f>
        <v xml:space="preserve">AnElement.Critical_Temperature = "2093"_x000D_
</v>
      </c>
      <c r="AH40" t="str">
        <f>CONCATENATE("AnElement.Curie_Point = ",CHAR(34),TRIM(ElementData!AF40),CHAR(34),CHAR(13),CHAR(10))</f>
        <v xml:space="preserve">AnElement.Curie_Point = ""_x000D_
</v>
      </c>
      <c r="AI40" t="str">
        <f>CONCATENATE("AnElement.Fusion_Heat = ",CHAR(34),TRIM(ElementData!AG40),CHAR(34),CHAR(13),CHAR(10))</f>
        <v xml:space="preserve">AnElement.Fusion_Heat = "2.19"_x000D_
</v>
      </c>
      <c r="AJ40" t="str">
        <f>CONCATENATE("AnElement.Melting_Point = ",CHAR(34),TRIM(ElementData!AH40),CHAR(34),CHAR(13),CHAR(10))</f>
        <v xml:space="preserve">AnElement.Melting_Point = "39.31"_x000D_
</v>
      </c>
      <c r="AK40" t="str">
        <f>CONCATENATE("AnElement.Neel_Point = ",CHAR(34),TRIM(ElementData!AI40),CHAR(34),CHAR(13),CHAR(10))</f>
        <v xml:space="preserve">AnElement.Neel_Point = ""_x000D_
</v>
      </c>
      <c r="AL40" t="str">
        <f>CONCATENATE("AnElement.Phase = ",CHAR(34),TRIM(ElementData!AJ40),CHAR(34),CHAR(13),CHAR(10))</f>
        <v xml:space="preserve">AnElement.Phase = "Solid"_x000D_
</v>
      </c>
      <c r="AM40" t="str">
        <f>CONCATENATE("AnElement.Specific_Heat = ",CHAR(34),TRIM(ElementData!AL40),CHAR(34),CHAR(13),CHAR(10))</f>
        <v xml:space="preserve">AnElement.Specific_Heat = ""_x000D_
</v>
      </c>
      <c r="AN40" t="str">
        <f>CONCATENATE("AnElement.Superconducting_Point = ",CHAR(34),TRIM(ElementData!AL40),CHAR(34),CHAR(13),CHAR(10))</f>
        <v xml:space="preserve">AnElement.Superconducting_Point = ""_x000D_
</v>
      </c>
      <c r="AO40" t="str">
        <f>CONCATENATE("AnElement.Vaporization_Heat = ",CHAR(34),TRIM(ElementData!AM40),CHAR(34),CHAR(13),CHAR(10))</f>
        <v xml:space="preserve">AnElement.Vaporization_Heat = "72"_x000D_
</v>
      </c>
      <c r="AP40" t="str">
        <f>CONCATENATE("AnElement.Color = ",CHAR(34),TRIM(ElementData!AN40),CHAR(34),CHAR(13),CHAR(10))</f>
        <v xml:space="preserve">AnElement.Color = "Silver"_x000D_
</v>
      </c>
      <c r="AQ40" t="str">
        <f>CONCATENATE("AnElement.Electrical_Conductivity = ",CHAR(34),TRIM(ElementData!AO40),CHAR(34),CHAR(13),CHAR(10))</f>
        <v xml:space="preserve">AnElement.Electrical_Conductivity = "8300000"_x000D_
</v>
      </c>
      <c r="AR40" t="str">
        <f>CONCATENATE("AnElement.Electrical_Type = ",CHAR(34),TRIM(ElementData!AP40),CHAR(34),CHAR(13),CHAR(10))</f>
        <v xml:space="preserve">AnElement.Electrical_Type = "Conductor"_x000D_
</v>
      </c>
      <c r="AS40" t="str">
        <f>CONCATENATE("AnElement.Magnetic_Type = ",CHAR(34),TRIM(ElementData!AQ40),CHAR(34),CHAR(13),CHAR(10))</f>
        <v xml:space="preserve">AnElement.Magnetic_Type = "Paramagnetic"_x000D_
</v>
      </c>
      <c r="AT40" t="str">
        <f>CONCATENATE("AnElement.Mass_Magnetic_Susceptibility = ",CHAR(34),TRIM(ElementData!AR40),CHAR(34),CHAR(13),CHAR(10))</f>
        <v xml:space="preserve">AnElement.Mass_Magnetic_Susceptibility = "0.0000000026"_x000D_
</v>
      </c>
      <c r="AU40" t="str">
        <f>CONCATENATE("AnElement.Molar_Magnetic_Susceptibility = ",CHAR(34),TRIM(ElementData!AS40),CHAR(34),CHAR(13),CHAR(10))</f>
        <v xml:space="preserve">AnElement.Molar_Magnetic_Susceptibility = "0.000000000222"_x000D_
</v>
      </c>
      <c r="AV40" t="str">
        <f>CONCATENATE("AnElement.Refractive_Index = ",CHAR(34),TRIM(ElementData!AT40),CHAR(34),CHAR(13),CHAR(10))</f>
        <v xml:space="preserve">AnElement.Refractive_Index = ""_x000D_
</v>
      </c>
      <c r="AW40" t="str">
        <f>CONCATENATE("AnElement.Resistivity = ",CHAR(34),TRIM(ElementData!AU40),CHAR(34),CHAR(13),CHAR(10))</f>
        <v xml:space="preserve">AnElement.Resistivity = "0.00000012"_x000D_
</v>
      </c>
      <c r="AX40" t="str">
        <f>CONCATENATE("AnElement.Volume_Magnetic_Susceptibility = ",CHAR(34),TRIM(ElementData!AV40),CHAR(34),CHAR(13),CHAR(10))</f>
        <v xml:space="preserve">AnElement.Volume_Magnetic_Susceptibility = "0.00000398"_x000D_
</v>
      </c>
      <c r="AY40" t="str">
        <f>CONCATENATE("AnElement.Allotropic_Multiplicities = ",CHAR(34),TRIM(ElementData!AW40),CHAR(34),CHAR(13),CHAR(10))</f>
        <v xml:space="preserve">AnElement.Allotropic_Multiplicities = ""_x000D_
</v>
      </c>
      <c r="AZ40" t="str">
        <f>CONCATENATE("AnElement.Common_Compound_Names = ",CHAR(34),TRIM(ElementData!AX40),CHAR(34),CHAR(13),CHAR(10))</f>
        <v xml:space="preserve">AnElement.Common_Compound_Names = "RubidiumHydroxide, RubidiumFluoride, RubidiumHydroxideHydrate, RubidiumChloride, RubidiumFormate, RubidiumAcetate, RubidiumNitrate, RubidiumBromide, RubidiumSulfate, RubidiumVanadiumTrioxide, RubidiumAcetylacetonate, RubidiumPerchlorate, RubidiumChromate, RubidiumIodide, RubidiumDihydrogenarsenate, RubidiumCarbonate, RubidiumSelenide, RubidiumChlorobromoBromide, RubidiumAntimonide, RubidiumTetraphenylborate"_x000D_
</v>
      </c>
      <c r="BA40" t="str">
        <f>CONCATENATE("AnElement.Electron_Affinity = ",CHAR(34),TRIM(ElementData!AY40),CHAR(34),CHAR(13),CHAR(10))</f>
        <v xml:space="preserve">AnElement.Electron_Affinity = "46.9"_x000D_
</v>
      </c>
      <c r="BB40" t="str">
        <f>CONCATENATE("AnElement.Electronegativity = ",CHAR(34),TRIM(ElementData!AZ40),CHAR(34),CHAR(13),CHAR(10))</f>
        <v xml:space="preserve">AnElement.Electronegativity = "0.82"_x000D_
</v>
      </c>
      <c r="BC40" t="str">
        <f>CONCATENATE("AnElement.Gas_Atomic_Multiplicities = ",CHAR(34),TRIM(ElementData!BA40),CHAR(34),CHAR(13),CHAR(10))</f>
        <v xml:space="preserve">AnElement.Gas_Atomic_Multiplicities = ""_x000D_
</v>
      </c>
      <c r="BD40" t="str">
        <f>CONCATENATE("AnElement.Valence = ",CHAR(34),TRIM(ElementData!BB40),CHAR(34),CHAR(13),CHAR(10))</f>
        <v xml:space="preserve">AnElement.Valence = "1"_x000D_
</v>
      </c>
      <c r="BE40" t="str">
        <f>CONCATENATE("AnElement.Crystal_Structure = ",CHAR(34),TRIM(ElementData!BC40),CHAR(34),CHAR(13),CHAR(10))</f>
        <v xml:space="preserve">AnElement.Crystal_Structure = "BodyCenteredCubic"_x000D_
</v>
      </c>
      <c r="BF40" t="str">
        <f>CONCATENATE("AnElement.Lattice_Angles = ",CHAR(34),TRIM(ElementData!BD40),CHAR(34),CHAR(13),CHAR(10))</f>
        <v xml:space="preserve">AnElement.Lattice_Angles = "{Pi/2, Pi/2, Pi/2}"_x000D_
</v>
      </c>
      <c r="BG40" t="str">
        <f>CONCATENATE("AnElement.Lattice_Constants = ",CHAR(34),TRIM(ElementData!BE40),CHAR(34),CHAR(13),CHAR(10))</f>
        <v xml:space="preserve">AnElement.Lattice_Constants = "{558.5`4., 558.5`4., 558.5`4.}"_x000D_
</v>
      </c>
      <c r="BH40" t="str">
        <f>CONCATENATE("AnElement.Space_Group_Number = ",CHAR(34),TRIM(ElementData!BF40),CHAR(34),CHAR(13),CHAR(10))</f>
        <v xml:space="preserve">AnElement.Space_Group_Number = "229"_x000D_
</v>
      </c>
      <c r="BI40" t="str">
        <f>CONCATENATE("AnElement.Space_Group_Name = ",CHAR(34),TRIM(ElementData!BG40),CHAR(34),CHAR(13),CHAR(10))</f>
        <v xml:space="preserve">AnElement.Space_Group_Name = "Row[{"Im", OverBar[3], "m"}]"_x000D_
</v>
      </c>
      <c r="BJ40" t="str">
        <f>CONCATENATE("AnElement.Atomic_Radius = ",CHAR(34),TRIM(ElementData!BH40),CHAR(34),CHAR(13),CHAR(10))</f>
        <v xml:space="preserve">AnElement.Atomic_Radius = "265"_x000D_
</v>
      </c>
      <c r="BK40" t="str">
        <f>CONCATENATE("AnElement.Covalent_Radius = ",CHAR(34),TRIM(ElementData!BI40),CHAR(34),CHAR(13),CHAR(10))</f>
        <v xml:space="preserve">AnElement.Covalent_Radius = "220"_x000D_
</v>
      </c>
      <c r="BL40" t="str">
        <f>CONCATENATE("AnElement.Electron_Configuration= ",CHAR(34),TRIM(ElementData!BJ40),CHAR(34),CHAR(13),CHAR(10))</f>
        <v xml:space="preserve">AnElement.Electron_Configuration= "{{2}, {2, 6}, {2, 6, 10}, {2, 6}, {1}}"_x000D_
</v>
      </c>
      <c r="BM40" t="str">
        <f>CONCATENATE("AnElement.Electron_Configuration_String = ",CHAR(34),TRIM(ElementData!BK40),CHAR(34),CHAR(13),CHAR(10))</f>
        <v xml:space="preserve">AnElement.Electron_Configuration_String = "Row[{"[Kr]", 5, Superscript["s", 1]}]"_x000D_
</v>
      </c>
      <c r="BN40" t="str">
        <f>CONCATENATE("AnElement.Electron_Shell_Configuration = ",CHAR(34),TRIM(ElementData!BL40),CHAR(34),CHAR(13),CHAR(10))</f>
        <v xml:space="preserve">AnElement.Electron_Shell_Configuration = "{2, 8, 18, 8, 1}"_x000D_
</v>
      </c>
      <c r="BO40" t="str">
        <f>CONCATENATE("AnElement.Ionization_Energies = ",CHAR(34),TRIM(ElementData!BM40),CHAR(34),CHAR(13),CHAR(10))</f>
        <v xml:space="preserve">AnElement.Ionization_Energies = "{403.`4., 2633.`4., 3860.`4., 5080.`4., 6850.`4., 8140.`4., 9570.`4., 13120.`5., 14500.`3., 26740.`5.}"_x000D_
</v>
      </c>
      <c r="BP40" t="str">
        <f>CONCATENATE("AnElement.Quantum_Numbers = ",CHAR(34),TRIM(ElementData!BN40),CHAR(34),CHAR(13),CHAR(10))</f>
        <v xml:space="preserve">AnElement.Quantum_Numbers = "Row[{Superscript["", 2], Subscript["S", InputForm[1/2]]}]"_x000D_
</v>
      </c>
      <c r="BQ40" t="str">
        <f>CONCATENATE("AnElement.Van_Der_Waals_Radius = ",CHAR(34),TRIM(ElementData!BO40),CHAR(34),CHAR(13),CHAR(10))</f>
        <v xml:space="preserve">AnElement.Van_Der_Waals_Radius = ""_x000D_
</v>
      </c>
      <c r="BR40" t="str">
        <f>CONCATENATE("AnElement.Decay_Mode = ",CHAR(34),TRIM(ElementData!BP40),CHAR(34),CHAR(13),CHAR(10))</f>
        <v xml:space="preserve">AnElement.Decay_Mode = ""_x000D_
</v>
      </c>
      <c r="BS40" t="str">
        <f>CONCATENATE("AnElement.HalfLife = ",CHAR(34),TRIM(ElementData!BQ40),CHAR(34),CHAR(13),CHAR(10))</f>
        <v xml:space="preserve">AnElement.HalfLife = "Infinity"_x000D_
</v>
      </c>
      <c r="BT40" t="str">
        <f>CONCATENATE("AnElement.Isotope_Abundances = ",CHAR(34),TRIM(ElementData!BR40),CHAR(34),CHAR(13),CHAR(10))</f>
        <v xml:space="preserve">AnElement.Isotope_Abundances = "{{85, 0.7217`4.}, {87, 0.2783`4.}}"_x000D_
</v>
      </c>
      <c r="BU40" t="str">
        <f>CONCATENATE("AnElement.Known_Isotopes = ",CHAR(34),TRIM(ElementData!BS40),CHAR(34),CHAR(13),CHAR(10))</f>
        <v xml:space="preserve">AnElement.Known_Isotopes = "{71, 72, 73, 74, 75, 76, 77, 78, 79, 80, 81, 82, 83, 84, 85, 86, 87, 88, 89, 90, 91, 92, 93, 94, 95, 96, 97, 98, 99, 100, 101, 102}"_x000D_
</v>
      </c>
      <c r="BV40" t="str">
        <f>CONCATENATE("AnElement.Lifetime = ",CHAR(34),TRIM(ElementData!BT40),CHAR(34),CHAR(13),CHAR(10))</f>
        <v xml:space="preserve">AnElement.Lifetime = "Infinity"_x000D_
</v>
      </c>
      <c r="BW40" t="str">
        <f>CONCATENATE("AnElement.Neutron_Cross_Section = ",CHAR(34),TRIM(ElementData!BU40),CHAR(34),CHAR(13),CHAR(10))</f>
        <v xml:space="preserve">AnElement.Neutron_Cross_Section = "0.38"_x000D_
</v>
      </c>
      <c r="BX40" t="str">
        <f>CONCATENATE("AnElement.Neutron_Mass_Absorption = ",CHAR(34),TRIM(ElementData!BV40),CHAR(34),CHAR(13),CHAR(10))</f>
        <v xml:space="preserve">AnElement.Neutron_Mass_Absorption = "0.0003"_x000D_
</v>
      </c>
      <c r="BY40" t="str">
        <f>CONCATENATE("AnElement.Radioactive = ",CHAR(34),TRIM(ElementData!BW40),CHAR(34),CHAR(13),CHAR(10))</f>
        <v xml:space="preserve">AnElement.Radioactive = "FALSE"_x000D_
</v>
      </c>
      <c r="BZ40" t="str">
        <f>CONCATENATE("AnElement.Stable_Isotopes = ",CHAR(34),TRIM(ElementData!BX40),CHAR(34),CHAR(13),CHAR(10))</f>
        <v xml:space="preserve">AnElement.Stable_Isotopes = "{85}"_x000D_
</v>
      </c>
      <c r="CA40" t="str">
        <f>CONCATENATE("AnElement.Crust_Abundance = ",CHAR(34),TRIM(ElementData!BY40),CHAR(34),CHAR(13),CHAR(10))</f>
        <v xml:space="preserve">AnElement.Crust_Abundance = "0.00006"_x000D_
</v>
      </c>
      <c r="CB40" t="str">
        <f>CONCATENATE("AnElement.Human_Abundance = ",CHAR(34),TRIM(ElementData!BZ40),CHAR(34),CHAR(13),CHAR(10))</f>
        <v xml:space="preserve">AnElement.Human_Abundance = "0.0000046"_x000D_
</v>
      </c>
      <c r="CC40" t="str">
        <f>CONCATENATE("AnElement.Meteorite_Abundance = ",CHAR(34),TRIM(ElementData!CA40),CHAR(34),CHAR(13),CHAR(10))</f>
        <v xml:space="preserve">AnElement.Meteorite_Abundance = "0.0000032"_x000D_
</v>
      </c>
      <c r="CD40" t="str">
        <f>CONCATENATE("AnElement.Ocean_Abundance = ",CHAR(34),TRIM(ElementData!CB40),CHAR(34),CHAR(13),CHAR(10))</f>
        <v xml:space="preserve">AnElement.Ocean_Abundance = "0.00000012"_x000D_
</v>
      </c>
      <c r="CE40" t="str">
        <f>CONCATENATE("AnElement.Solar_Abundance = ",CHAR(34),TRIM(ElementData!CC40),CHAR(34),CHAR(13),CHAR(10))</f>
        <v xml:space="preserve">AnElement.Solar_Abundance = "0.00000003"_x000D_
</v>
      </c>
      <c r="CF40" t="str">
        <f>CONCATENATE("AnElement.Universe_Abundance = ",CHAR(34),TRIM(ElementData!CD40),CHAR(34),CHAR(13),CHAR(10))</f>
        <v xml:space="preserve">AnElement.Universe_Abundance = "0.00000001"_x000D_
</v>
      </c>
      <c r="CG40" t="str">
        <f>CONCATENATE("AnElement.Radius_Empirical = ",CHAR(34),TRIM(ElementData!CE40),CHAR(34),CHAR(13),CHAR(10))</f>
        <v xml:space="preserve">AnElement.Radius_Empirical = "235"_x000D_
</v>
      </c>
      <c r="CH40" t="str">
        <f>CONCATENATE("AnElement.Radius_Calculated = ",CHAR(34),TRIM(ElementData!CF40),CHAR(34),CHAR(13),CHAR(10))</f>
        <v xml:space="preserve">AnElement.Radius_Calculated = "265"_x000D_
</v>
      </c>
      <c r="CI40" t="str">
        <f>CONCATENATE("AnElement.Radius_Van_Der_Waals = ",CHAR(34),TRIM(ElementData!CG40),CHAR(34),CHAR(13),CHAR(10))</f>
        <v xml:space="preserve">AnElement.Radius_Van_Der_Waals = "303"_x000D_
</v>
      </c>
      <c r="CJ40" t="str">
        <f>CONCATENATE("AnElement.Radius_Covalent_Single_Bond = ",CHAR(34),TRIM(ElementData!CH40),CHAR(34),CHAR(13),CHAR(10))</f>
        <v xml:space="preserve">AnElement.Radius_Covalent_Single_Bond = "211"_x000D_
</v>
      </c>
      <c r="CK40" t="str">
        <f>CONCATENATE("AnElement.Radius_Covalent_Triple_Bond = ",CHAR(34),TRIM(ElementData!CI40),CHAR(34),CHAR(13),CHAR(10))</f>
        <v xml:space="preserve">AnElement.Radius_Covalent_Triple_Bond = ""_x000D_
</v>
      </c>
      <c r="CL40" t="str">
        <f>CONCATENATE("AnElement.Radius_Metallic = ",CHAR(34),TRIM(ElementData!CJ40),CHAR(34),CHAR(13),CHAR(10))</f>
        <v xml:space="preserve">AnElement.Radius_Metallic = "248"_x000D_
</v>
      </c>
      <c r="CM40" t="str">
        <f t="shared" si="1"/>
        <v xml:space="preserve">List.add(AnElement)_x000D_
</v>
      </c>
    </row>
    <row r="41" spans="1:91" x14ac:dyDescent="0.25">
      <c r="A41" t="str">
        <f>CONCATENATE("Case ",ElementData!A41 - 1,CHAR(13),CHAR(10))</f>
        <v xml:space="preserve">Case 37_x000D_
</v>
      </c>
      <c r="B41" t="str">
        <f t="shared" si="0"/>
        <v xml:space="preserve">AnElement  =  new Element_x000D_
</v>
      </c>
      <c r="C41" t="str">
        <f>CONCATENATE("AnElement.Atomic_Number = ",ElementData!A41,CHAR(13),CHAR(10))</f>
        <v xml:space="preserve">AnElement.Atomic_Number = 38_x000D_
</v>
      </c>
      <c r="D41" t="str">
        <f>CONCATENATE("AnElement.Name = ",CHAR(34),TRIM(ElementData!B41),CHAR(34),CHAR(13),CHAR(10))</f>
        <v xml:space="preserve">AnElement.Name = "Strontium"_x000D_
</v>
      </c>
      <c r="E41" t="str">
        <f>CONCATENATE("AnElement.Symbol = ",CHAR(34),TRIM(ElementData!C41),CHAR(34),CHAR(13),CHAR(10))</f>
        <v xml:space="preserve">AnElement.Symbol = "Sr"_x000D_
</v>
      </c>
      <c r="F41" t="str">
        <f>CONCATENATE("AnElement.Allotrope_Names = ",CHAR(34),TRIM(ElementData!D41),CHAR(34),CHAR(13),CHAR(10))</f>
        <v xml:space="preserve">AnElement.Allotrope_Names = ""_x000D_
</v>
      </c>
      <c r="G41" t="str">
        <f>CONCATENATE("AnElement.Alternate_Names = ",CHAR(34),TRIM(ElementData!E41),CHAR(34),CHAR(13),CHAR(10))</f>
        <v xml:space="preserve">AnElement.Alternate_Names = ""_x000D_
</v>
      </c>
      <c r="H41" t="str">
        <f>CONCATENATE("AnElement.CAS_Number = ",CHAR(34),TRIM(ElementData!F41),CHAR(34),CHAR(13),CHAR(10))</f>
        <v xml:space="preserve">AnElement.CAS_Number = "CAS7440-24-6"_x000D_
</v>
      </c>
      <c r="I41" t="str">
        <f>CONCATENATE("AnElement.Icon_Color = ",CHAR(34),TRIM(ElementData!G41),CHAR(34),CHAR(13),CHAR(10))</f>
        <v xml:space="preserve">AnElement.Icon_Color = "0.325959, 0.646423, 0.095983"_x000D_
</v>
      </c>
      <c r="J41" t="str">
        <f>CONCATENATE("AnElement.Block = ",CHAR(34),TRIM(ElementData!H41),CHAR(34),CHAR(13),CHAR(10))</f>
        <v xml:space="preserve">AnElement.Block = "s"_x000D_
</v>
      </c>
      <c r="K41" t="str">
        <f>CONCATENATE("AnElement.Group = ",CHAR(34),TRIM(ElementData!I41),CHAR(34),CHAR(13),CHAR(10))</f>
        <v xml:space="preserve">AnElement.Group = "2"_x000D_
</v>
      </c>
      <c r="L41" t="str">
        <f>CONCATENATE("AnElement.Period = ",CHAR(34),TRIM(ElementData!J41),CHAR(34),CHAR(13),CHAR(10))</f>
        <v xml:space="preserve">AnElement.Period = "5"_x000D_
</v>
      </c>
      <c r="M41" t="str">
        <f>CONCATENATE("AnElement.Series = ",CHAR(34),TRIM(ElementData!K41),CHAR(34),CHAR(13),CHAR(10))</f>
        <v xml:space="preserve">AnElement.Series = "AlkalineEarthMetal"_x000D_
</v>
      </c>
      <c r="N41" t="str">
        <f>CONCATENATE("AnElement.Atomic_Weight = ",CHAR(34),TRIM(ElementData!L41),CHAR(34),CHAR(13),CHAR(10))</f>
        <v xml:space="preserve">AnElement.Atomic_Weight = "87.62"_x000D_
</v>
      </c>
      <c r="O41" t="str">
        <f>CONCATENATE("AnElement.Brinell_Hardness = ",CHAR(34),TRIM(ElementData!M41),CHAR(34),CHAR(13),CHAR(10))</f>
        <v xml:space="preserve">AnElement.Brinell_Hardness = ""_x000D_
</v>
      </c>
      <c r="P41" t="str">
        <f>CONCATENATE("AnElement.Bulk_Modulus = ",CHAR(34),TRIM(ElementData!N41),CHAR(34),CHAR(13),CHAR(10))</f>
        <v xml:space="preserve">AnElement.Bulk_Modulus = ""_x000D_
</v>
      </c>
      <c r="Q41" t="str">
        <f>CONCATENATE("AnElement.Density = ",CHAR(34),TRIM(ElementData!O41),CHAR(34),CHAR(13),CHAR(10))</f>
        <v xml:space="preserve">AnElement.Density = "2630"_x000D_
</v>
      </c>
      <c r="R41" t="str">
        <f>CONCATENATE("AnElement.Liquid_Density = ",CHAR(34),TRIM(ElementData!P41),CHAR(34),CHAR(13),CHAR(10))</f>
        <v xml:space="preserve">AnElement.Liquid_Density = "6980"_x000D_
</v>
      </c>
      <c r="S41" t="str">
        <f>CONCATENATE("AnElement.Mohs_Hardness = ",CHAR(34),TRIM(ElementData!Q41),CHAR(34),CHAR(13),CHAR(10))</f>
        <v xml:space="preserve">AnElement.Mohs_Hardness = "1.5"_x000D_
</v>
      </c>
      <c r="T41" t="str">
        <f>CONCATENATE("AnElement.Molar_Volume = ",CHAR(34),TRIM(ElementData!R41),CHAR(34),CHAR(13),CHAR(10))</f>
        <v xml:space="preserve">AnElement.Molar_Volume = "3.33155893536122E-05"_x000D_
</v>
      </c>
      <c r="U41" t="str">
        <f>CONCATENATE("AnElement.Poission_Ratio = ",CHAR(34),TRIM(ElementData!S41),CHAR(34),CHAR(13),CHAR(10))</f>
        <v xml:space="preserve">AnElement.Poission_Ratio = "0.28"_x000D_
</v>
      </c>
      <c r="V41" t="str">
        <f>CONCATENATE("AnElement.Shear_Modulus = ",CHAR(34),TRIM(ElementData!T41),CHAR(34),CHAR(13),CHAR(10))</f>
        <v xml:space="preserve">AnElement.Shear_Modulus = "6.1"_x000D_
</v>
      </c>
      <c r="W41" t="str">
        <f>CONCATENATE("AnElement.Sound_Speed = ",CHAR(34),TRIM(ElementData!U41),CHAR(34),CHAR(13),CHAR(10))</f>
        <v xml:space="preserve">AnElement.Sound_Speed = ""_x000D_
</v>
      </c>
      <c r="X41" t="str">
        <f>CONCATENATE("AnElement.Thermal_Conductivity = ",CHAR(34),TRIM(ElementData!V41),CHAR(34),CHAR(13),CHAR(10))</f>
        <v xml:space="preserve">AnElement.Thermal_Conductivity = "35"_x000D_
</v>
      </c>
      <c r="Y41" t="str">
        <f>CONCATENATE("AnElement.Thermal_Expansion = ",CHAR(34),TRIM(ElementData!W41),CHAR(34),CHAR(13),CHAR(10))</f>
        <v xml:space="preserve">AnElement.Thermal_Expansion = "0.0000225"_x000D_
</v>
      </c>
      <c r="Z41" t="str">
        <f>CONCATENATE("AnElement.Vickers_Hardness = ",CHAR(34),TRIM(ElementData!X41),CHAR(34),CHAR(13),CHAR(10))</f>
        <v xml:space="preserve">AnElement.Vickers_Hardness = ""_x000D_
</v>
      </c>
      <c r="AA41" t="str">
        <f>CONCATENATE("AnElement.Young_Modulus = ",CHAR(34),TRIM(ElementData!Y41),CHAR(34),CHAR(13),CHAR(10))</f>
        <v xml:space="preserve">AnElement.Young_Modulus = ""_x000D_
</v>
      </c>
      <c r="AB41" t="str">
        <f>CONCATENATE("AnElement.Absolute_Boiling_Point = ",CHAR(34),TRIM(ElementData!Z41),CHAR(34),CHAR(13),CHAR(10))</f>
        <v xml:space="preserve">AnElement.Absolute_Boiling_Point = "1655"_x000D_
</v>
      </c>
      <c r="AC41" t="str">
        <f>CONCATENATE("AnElement.Absolute_Melting_Point = ",CHAR(34),TRIM(ElementData!AA41),CHAR(34),CHAR(13),CHAR(10))</f>
        <v xml:space="preserve">AnElement.Absolute_Melting_Point = "1050"_x000D_
</v>
      </c>
      <c r="AD41" t="str">
        <f>CONCATENATE("AnElement.Adiabatic_Index = ",CHAR(34),TRIM(ElementData!AB41),CHAR(34),CHAR(13),CHAR(10))</f>
        <v xml:space="preserve">AnElement.Adiabatic_Index = ""_x000D_
</v>
      </c>
      <c r="AE41" t="str">
        <f>CONCATENATE("AnElement.Boiling_Point = ",CHAR(34),TRIM(ElementData!AC41),CHAR(34),CHAR(13),CHAR(10))</f>
        <v xml:space="preserve">AnElement.Boiling_Point = "1382"_x000D_
</v>
      </c>
      <c r="AF41" t="str">
        <f>CONCATENATE("AnElement.Critical_Pressure = ",CHAR(34),TRIM(ElementData!AD41),CHAR(34),CHAR(13),CHAR(10))</f>
        <v xml:space="preserve">AnElement.Critical_Pressure = ""_x000D_
</v>
      </c>
      <c r="AG41" t="str">
        <f>CONCATENATE("AnElement.Critical_Temperature = ",CHAR(34),TRIM(ElementData!AE41),CHAR(34),CHAR(13),CHAR(10))</f>
        <v xml:space="preserve">AnElement.Critical_Temperature = ""_x000D_
</v>
      </c>
      <c r="AH41" t="str">
        <f>CONCATENATE("AnElement.Curie_Point = ",CHAR(34),TRIM(ElementData!AF41),CHAR(34),CHAR(13),CHAR(10))</f>
        <v xml:space="preserve">AnElement.Curie_Point = ""_x000D_
</v>
      </c>
      <c r="AI41" t="str">
        <f>CONCATENATE("AnElement.Fusion_Heat = ",CHAR(34),TRIM(ElementData!AG41),CHAR(34),CHAR(13),CHAR(10))</f>
        <v xml:space="preserve">AnElement.Fusion_Heat = "8"_x000D_
</v>
      </c>
      <c r="AJ41" t="str">
        <f>CONCATENATE("AnElement.Melting_Point = ",CHAR(34),TRIM(ElementData!AH41),CHAR(34),CHAR(13),CHAR(10))</f>
        <v xml:space="preserve">AnElement.Melting_Point = "777"_x000D_
</v>
      </c>
      <c r="AK41" t="str">
        <f>CONCATENATE("AnElement.Neel_Point = ",CHAR(34),TRIM(ElementData!AI41),CHAR(34),CHAR(13),CHAR(10))</f>
        <v xml:space="preserve">AnElement.Neel_Point = ""_x000D_
</v>
      </c>
      <c r="AL41" t="str">
        <f>CONCATENATE("AnElement.Phase = ",CHAR(34),TRIM(ElementData!AJ41),CHAR(34),CHAR(13),CHAR(10))</f>
        <v xml:space="preserve">AnElement.Phase = "Solid"_x000D_
</v>
      </c>
      <c r="AM41" t="str">
        <f>CONCATENATE("AnElement.Specific_Heat = ",CHAR(34),TRIM(ElementData!AL41),CHAR(34),CHAR(13),CHAR(10))</f>
        <v xml:space="preserve">AnElement.Specific_Heat = ""_x000D_
</v>
      </c>
      <c r="AN41" t="str">
        <f>CONCATENATE("AnElement.Superconducting_Point = ",CHAR(34),TRIM(ElementData!AL41),CHAR(34),CHAR(13),CHAR(10))</f>
        <v xml:space="preserve">AnElement.Superconducting_Point = ""_x000D_
</v>
      </c>
      <c r="AO41" t="str">
        <f>CONCATENATE("AnElement.Vaporization_Heat = ",CHAR(34),TRIM(ElementData!AM41),CHAR(34),CHAR(13),CHAR(10))</f>
        <v xml:space="preserve">AnElement.Vaporization_Heat = "137"_x000D_
</v>
      </c>
      <c r="AP41" t="str">
        <f>CONCATENATE("AnElement.Color = ",CHAR(34),TRIM(ElementData!AN41),CHAR(34),CHAR(13),CHAR(10))</f>
        <v xml:space="preserve">AnElement.Color = "Silver"_x000D_
</v>
      </c>
      <c r="AQ41" t="str">
        <f>CONCATENATE("AnElement.Electrical_Conductivity = ",CHAR(34),TRIM(ElementData!AO41),CHAR(34),CHAR(13),CHAR(10))</f>
        <v xml:space="preserve">AnElement.Electrical_Conductivity = "7700000"_x000D_
</v>
      </c>
      <c r="AR41" t="str">
        <f>CONCATENATE("AnElement.Electrical_Type = ",CHAR(34),TRIM(ElementData!AP41),CHAR(34),CHAR(13),CHAR(10))</f>
        <v xml:space="preserve">AnElement.Electrical_Type = "Conductor"_x000D_
</v>
      </c>
      <c r="AS41" t="str">
        <f>CONCATENATE("AnElement.Magnetic_Type = ",CHAR(34),TRIM(ElementData!AQ41),CHAR(34),CHAR(13),CHAR(10))</f>
        <v xml:space="preserve">AnElement.Magnetic_Type = "Paramagnetic"_x000D_
</v>
      </c>
      <c r="AT41" t="str">
        <f>CONCATENATE("AnElement.Mass_Magnetic_Susceptibility = ",CHAR(34),TRIM(ElementData!AR41),CHAR(34),CHAR(13),CHAR(10))</f>
        <v xml:space="preserve">AnElement.Mass_Magnetic_Susceptibility = "0.00000000132"_x000D_
</v>
      </c>
      <c r="AU41" t="str">
        <f>CONCATENATE("AnElement.Molar_Magnetic_Susceptibility = ",CHAR(34),TRIM(ElementData!AS41),CHAR(34),CHAR(13),CHAR(10))</f>
        <v xml:space="preserve">AnElement.Molar_Magnetic_Susceptibility = "0.000000000116"_x000D_
</v>
      </c>
      <c r="AV41" t="str">
        <f>CONCATENATE("AnElement.Refractive_Index = ",CHAR(34),TRIM(ElementData!AT41),CHAR(34),CHAR(13),CHAR(10))</f>
        <v xml:space="preserve">AnElement.Refractive_Index = ""_x000D_
</v>
      </c>
      <c r="AW41" t="str">
        <f>CONCATENATE("AnElement.Resistivity = ",CHAR(34),TRIM(ElementData!AU41),CHAR(34),CHAR(13),CHAR(10))</f>
        <v xml:space="preserve">AnElement.Resistivity = "0.00000013"_x000D_
</v>
      </c>
      <c r="AX41" t="str">
        <f>CONCATENATE("AnElement.Volume_Magnetic_Susceptibility = ",CHAR(34),TRIM(ElementData!AV41),CHAR(34),CHAR(13),CHAR(10))</f>
        <v xml:space="preserve">AnElement.Volume_Magnetic_Susceptibility = "0.00000347"_x000D_
</v>
      </c>
      <c r="AY41" t="str">
        <f>CONCATENATE("AnElement.Allotropic_Multiplicities = ",CHAR(34),TRIM(ElementData!AW41),CHAR(34),CHAR(13),CHAR(10))</f>
        <v xml:space="preserve">AnElement.Allotropic_Multiplicities = ""_x000D_
</v>
      </c>
      <c r="AZ41" t="str">
        <f>CONCATENATE("AnElement.Common_Compound_Names = ",CHAR(34),TRIM(ElementData!AX41),CHAR(34),CHAR(13),CHAR(10))</f>
        <v xml:space="preserve">AnElement.Common_Compound_Names = "StrontiumHydride, StrontiumOxide, StrontiumPeroxide, StrontiumSulfide, StrontiumHydroxide, StrontiumFluoride, StrontiumHydroxideOctahydrate, StrontiumCarbonate, StrontiumHexaboride, StrontiumChloride, StrontiumSelenide, StrontiumOxalate, StrontiumTitanate, StrontiumHydrogenphosphate, StrontiumSulfate, StrontiumChromate, StrontiumAcetate, StrontiumIsopropoxide, StrontiumNitrate, StrontiumZirconate, StrontiumSelenate, StrontiumBromide, StrontiumMolybdate, StrontiumChlorate, StrontiumIodate, StrontiumBromideHexahydrate, StrontiumChlorideHexahydrate, StrontiumAcetylacetonate, StrontiumPerchlorate, StrontiumLanthanumAluminate, StrontiumPhosphide, StrontiumIodide, StrontiumCyclohexanebutyrate, StrontiumBis2,2,6,6Tetramethyl3,5HeptanedionateDihydrate, StrontiumArsenate, BariumStrontiumTungstenOxide, StrontiumBis6,6,7,7,8,8,8Heptafluoro2,2Dimethyl3,5Octanedionate, StrontiumFerrite"_x000D_
</v>
      </c>
      <c r="BA41" t="str">
        <f>CONCATENATE("AnElement.Electron_Affinity = ",CHAR(34),TRIM(ElementData!AY41),CHAR(34),CHAR(13),CHAR(10))</f>
        <v xml:space="preserve">AnElement.Electron_Affinity = "5.03"_x000D_
</v>
      </c>
      <c r="BB41" t="str">
        <f>CONCATENATE("AnElement.Electronegativity = ",CHAR(34),TRIM(ElementData!AZ41),CHAR(34),CHAR(13),CHAR(10))</f>
        <v xml:space="preserve">AnElement.Electronegativity = "0.95"_x000D_
</v>
      </c>
      <c r="BC41" t="str">
        <f>CONCATENATE("AnElement.Gas_Atomic_Multiplicities = ",CHAR(34),TRIM(ElementData!BA41),CHAR(34),CHAR(13),CHAR(10))</f>
        <v xml:space="preserve">AnElement.Gas_Atomic_Multiplicities = ""_x000D_
</v>
      </c>
      <c r="BD41" t="str">
        <f>CONCATENATE("AnElement.Valence = ",CHAR(34),TRIM(ElementData!BB41),CHAR(34),CHAR(13),CHAR(10))</f>
        <v xml:space="preserve">AnElement.Valence = "2"_x000D_
</v>
      </c>
      <c r="BE41" t="str">
        <f>CONCATENATE("AnElement.Crystal_Structure = ",CHAR(34),TRIM(ElementData!BC41),CHAR(34),CHAR(13),CHAR(10))</f>
        <v xml:space="preserve">AnElement.Crystal_Structure = "FaceCenteredCubic"_x000D_
</v>
      </c>
      <c r="BF41" t="str">
        <f>CONCATENATE("AnElement.Lattice_Angles = ",CHAR(34),TRIM(ElementData!BD41),CHAR(34),CHAR(13),CHAR(10))</f>
        <v xml:space="preserve">AnElement.Lattice_Angles = "{Pi/2, Pi/2, Pi/2}"_x000D_
</v>
      </c>
      <c r="BG41" t="str">
        <f>CONCATENATE("AnElement.Lattice_Constants = ",CHAR(34),TRIM(ElementData!BE41),CHAR(34),CHAR(13),CHAR(10))</f>
        <v xml:space="preserve">AnElement.Lattice_Constants = "{608.49`5., 608.49`5., 608.49`5.}"_x000D_
</v>
      </c>
      <c r="BH41" t="str">
        <f>CONCATENATE("AnElement.Space_Group_Number = ",CHAR(34),TRIM(ElementData!BF41),CHAR(34),CHAR(13),CHAR(10))</f>
        <v xml:space="preserve">AnElement.Space_Group_Number = "225"_x000D_
</v>
      </c>
      <c r="BI41" t="str">
        <f>CONCATENATE("AnElement.Space_Group_Name = ",CHAR(34),TRIM(ElementData!BG41),CHAR(34),CHAR(13),CHAR(10))</f>
        <v xml:space="preserve">AnElement.Space_Group_Name = "Row[{"Fm", OverBar[3], "m"}]"_x000D_
</v>
      </c>
      <c r="BJ41" t="str">
        <f>CONCATENATE("AnElement.Atomic_Radius = ",CHAR(34),TRIM(ElementData!BH41),CHAR(34),CHAR(13),CHAR(10))</f>
        <v xml:space="preserve">AnElement.Atomic_Radius = "219"_x000D_
</v>
      </c>
      <c r="BK41" t="str">
        <f>CONCATENATE("AnElement.Covalent_Radius = ",CHAR(34),TRIM(ElementData!BI41),CHAR(34),CHAR(13),CHAR(10))</f>
        <v xml:space="preserve">AnElement.Covalent_Radius = "195"_x000D_
</v>
      </c>
      <c r="BL41" t="str">
        <f>CONCATENATE("AnElement.Electron_Configuration= ",CHAR(34),TRIM(ElementData!BJ41),CHAR(34),CHAR(13),CHAR(10))</f>
        <v xml:space="preserve">AnElement.Electron_Configuration= "{{2}, {2, 6}, {2, 6, 10}, {2, 6}, {2}}"_x000D_
</v>
      </c>
      <c r="BM41" t="str">
        <f>CONCATENATE("AnElement.Electron_Configuration_String = ",CHAR(34),TRIM(ElementData!BK41),CHAR(34),CHAR(13),CHAR(10))</f>
        <v xml:space="preserve">AnElement.Electron_Configuration_String = "Row[{"[Kr]", 5, Superscript["s", 2]}]"_x000D_
</v>
      </c>
      <c r="BN41" t="str">
        <f>CONCATENATE("AnElement.Electron_Shell_Configuration = ",CHAR(34),TRIM(ElementData!BL41),CHAR(34),CHAR(13),CHAR(10))</f>
        <v xml:space="preserve">AnElement.Electron_Shell_Configuration = "{2, 8, 18, 8, 2}"_x000D_
</v>
      </c>
      <c r="BO41" t="str">
        <f>CONCATENATE("AnElement.Ionization_Energies = ",CHAR(34),TRIM(ElementData!BM41),CHAR(34),CHAR(13),CHAR(10))</f>
        <v xml:space="preserve">AnElement.Ionization_Energies = "{549.5`4., 1064.2`5., 4138.`4., 5500.`2., 6910.`4., 8760.`4., 10230.`5., 11800.`3., 15600.`3., 17100.`3.}"_x000D_
</v>
      </c>
      <c r="BP41" t="str">
        <f>CONCATENATE("AnElement.Quantum_Numbers = ",CHAR(34),TRIM(ElementData!BN41),CHAR(34),CHAR(13),CHAR(10))</f>
        <v xml:space="preserve">AnElement.Quantum_Numbers = "Row[{Superscript["", 1], Subscript["S", InputForm[0]]}]"_x000D_
</v>
      </c>
      <c r="BQ41" t="str">
        <f>CONCATENATE("AnElement.Van_Der_Waals_Radius = ",CHAR(34),TRIM(ElementData!BO41),CHAR(34),CHAR(13),CHAR(10))</f>
        <v xml:space="preserve">AnElement.Van_Der_Waals_Radius = ""_x000D_
</v>
      </c>
      <c r="BR41" t="str">
        <f>CONCATENATE("AnElement.Decay_Mode = ",CHAR(34),TRIM(ElementData!BP41),CHAR(34),CHAR(13),CHAR(10))</f>
        <v xml:space="preserve">AnElement.Decay_Mode = ""_x000D_
</v>
      </c>
      <c r="BS41" t="str">
        <f>CONCATENATE("AnElement.HalfLife = ",CHAR(34),TRIM(ElementData!BQ41),CHAR(34),CHAR(13),CHAR(10))</f>
        <v xml:space="preserve">AnElement.HalfLife = "Infinity"_x000D_
</v>
      </c>
      <c r="BT41" t="str">
        <f>CONCATENATE("AnElement.Isotope_Abundances = ",CHAR(34),TRIM(ElementData!BR41),CHAR(34),CHAR(13),CHAR(10))</f>
        <v xml:space="preserve">AnElement.Isotope_Abundances = "{{84, 0.0056`2.}, {86, 0.0986`3.}, {87, 0.07`3.}, {88, 0.8258`4.}}"_x000D_
</v>
      </c>
      <c r="BU41" t="str">
        <f>CONCATENATE("AnElement.Known_Isotopes = ",CHAR(34),TRIM(ElementData!BS41),CHAR(34),CHAR(13),CHAR(10))</f>
        <v xml:space="preserve">AnElement.Known_Isotopes = "{73, 74, 75, 76, 77, 78, 79, 80, 81, 82, 83, 84, 85, 86, 87, 88, 89, 90, 91, 92, 93, 94, 95, 96, 97, 98, 99, 100, 101, 102, 103, 104, 105}"_x000D_
</v>
      </c>
      <c r="BV41" t="str">
        <f>CONCATENATE("AnElement.Lifetime = ",CHAR(34),TRIM(ElementData!BT41),CHAR(34),CHAR(13),CHAR(10))</f>
        <v xml:space="preserve">AnElement.Lifetime = "Infinity"_x000D_
</v>
      </c>
      <c r="BW41" t="str">
        <f>CONCATENATE("AnElement.Neutron_Cross_Section = ",CHAR(34),TRIM(ElementData!BU41),CHAR(34),CHAR(13),CHAR(10))</f>
        <v xml:space="preserve">AnElement.Neutron_Cross_Section = "1.2"_x000D_
</v>
      </c>
      <c r="BX41" t="str">
        <f>CONCATENATE("AnElement.Neutron_Mass_Absorption = ",CHAR(34),TRIM(ElementData!BV41),CHAR(34),CHAR(13),CHAR(10))</f>
        <v xml:space="preserve">AnElement.Neutron_Mass_Absorption = "0.0005"_x000D_
</v>
      </c>
      <c r="BY41" t="str">
        <f>CONCATENATE("AnElement.Radioactive = ",CHAR(34),TRIM(ElementData!BW41),CHAR(34),CHAR(13),CHAR(10))</f>
        <v xml:space="preserve">AnElement.Radioactive = "FALSE"_x000D_
</v>
      </c>
      <c r="BZ41" t="str">
        <f>CONCATENATE("AnElement.Stable_Isotopes = ",CHAR(34),TRIM(ElementData!BX41),CHAR(34),CHAR(13),CHAR(10))</f>
        <v xml:space="preserve">AnElement.Stable_Isotopes = "{84, 86, 87, 88}"_x000D_
</v>
      </c>
      <c r="CA41" t="str">
        <f>CONCATENATE("AnElement.Crust_Abundance = ",CHAR(34),TRIM(ElementData!BY41),CHAR(34),CHAR(13),CHAR(10))</f>
        <v xml:space="preserve">AnElement.Crust_Abundance = "0.00036"_x000D_
</v>
      </c>
      <c r="CB41" t="str">
        <f>CONCATENATE("AnElement.Human_Abundance = ",CHAR(34),TRIM(ElementData!BZ41),CHAR(34),CHAR(13),CHAR(10))</f>
        <v xml:space="preserve">AnElement.Human_Abundance = "0.0000046"_x000D_
</v>
      </c>
      <c r="CC41" t="str">
        <f>CONCATENATE("AnElement.Meteorite_Abundance = ",CHAR(34),TRIM(ElementData!CA41),CHAR(34),CHAR(13),CHAR(10))</f>
        <v xml:space="preserve">AnElement.Meteorite_Abundance = "0.0000087"_x000D_
</v>
      </c>
      <c r="CD41" t="str">
        <f>CONCATENATE("AnElement.Ocean_Abundance = ",CHAR(34),TRIM(ElementData!CB41),CHAR(34),CHAR(13),CHAR(10))</f>
        <v xml:space="preserve">AnElement.Ocean_Abundance = "0.0000081"_x000D_
</v>
      </c>
      <c r="CE41" t="str">
        <f>CONCATENATE("AnElement.Solar_Abundance = ",CHAR(34),TRIM(ElementData!CC41),CHAR(34),CHAR(13),CHAR(10))</f>
        <v xml:space="preserve">AnElement.Solar_Abundance = "0.00000005"_x000D_
</v>
      </c>
      <c r="CF41" t="str">
        <f>CONCATENATE("AnElement.Universe_Abundance = ",CHAR(34),TRIM(ElementData!CD41),CHAR(34),CHAR(13),CHAR(10))</f>
        <v xml:space="preserve">AnElement.Universe_Abundance = "0.00000004"_x000D_
</v>
      </c>
      <c r="CG41" t="str">
        <f>CONCATENATE("AnElement.Radius_Empirical = ",CHAR(34),TRIM(ElementData!CE41),CHAR(34),CHAR(13),CHAR(10))</f>
        <v xml:space="preserve">AnElement.Radius_Empirical = "200"_x000D_
</v>
      </c>
      <c r="CH41" t="str">
        <f>CONCATENATE("AnElement.Radius_Calculated = ",CHAR(34),TRIM(ElementData!CF41),CHAR(34),CHAR(13),CHAR(10))</f>
        <v xml:space="preserve">AnElement.Radius_Calculated = "219"_x000D_
</v>
      </c>
      <c r="CI41" t="str">
        <f>CONCATENATE("AnElement.Radius_Van_Der_Waals = ",CHAR(34),TRIM(ElementData!CG41),CHAR(34),CHAR(13),CHAR(10))</f>
        <v xml:space="preserve">AnElement.Radius_Van_Der_Waals = "249"_x000D_
</v>
      </c>
      <c r="CJ41" t="str">
        <f>CONCATENATE("AnElement.Radius_Covalent_Single_Bond = ",CHAR(34),TRIM(ElementData!CH41),CHAR(34),CHAR(13),CHAR(10))</f>
        <v xml:space="preserve">AnElement.Radius_Covalent_Single_Bond = "192"_x000D_
</v>
      </c>
      <c r="CK41" t="str">
        <f>CONCATENATE("AnElement.Radius_Covalent_Triple_Bond = ",CHAR(34),TRIM(ElementData!CI41),CHAR(34),CHAR(13),CHAR(10))</f>
        <v xml:space="preserve">AnElement.Radius_Covalent_Triple_Bond = "139"_x000D_
</v>
      </c>
      <c r="CL41" t="str">
        <f>CONCATENATE("AnElement.Radius_Metallic = ",CHAR(34),TRIM(ElementData!CJ41),CHAR(34),CHAR(13),CHAR(10))</f>
        <v xml:space="preserve">AnElement.Radius_Metallic = "215"_x000D_
</v>
      </c>
      <c r="CM41" t="str">
        <f t="shared" si="1"/>
        <v xml:space="preserve">List.add(AnElement)_x000D_
</v>
      </c>
    </row>
    <row r="42" spans="1:91" x14ac:dyDescent="0.25">
      <c r="A42" t="str">
        <f>CONCATENATE("Case ",ElementData!A42 - 1,CHAR(13),CHAR(10))</f>
        <v xml:space="preserve">Case 38_x000D_
</v>
      </c>
      <c r="B42" t="str">
        <f t="shared" si="0"/>
        <v xml:space="preserve">AnElement  =  new Element_x000D_
</v>
      </c>
      <c r="C42" t="str">
        <f>CONCATENATE("AnElement.Atomic_Number = ",ElementData!A42,CHAR(13),CHAR(10))</f>
        <v xml:space="preserve">AnElement.Atomic_Number = 39_x000D_
</v>
      </c>
      <c r="D42" t="str">
        <f>CONCATENATE("AnElement.Name = ",CHAR(34),TRIM(ElementData!B42),CHAR(34),CHAR(13),CHAR(10))</f>
        <v xml:space="preserve">AnElement.Name = "Yttrium"_x000D_
</v>
      </c>
      <c r="E42" t="str">
        <f>CONCATENATE("AnElement.Symbol = ",CHAR(34),TRIM(ElementData!C42),CHAR(34),CHAR(13),CHAR(10))</f>
        <v xml:space="preserve">AnElement.Symbol = "Y"_x000D_
</v>
      </c>
      <c r="F42" t="str">
        <f>CONCATENATE("AnElement.Allotrope_Names = ",CHAR(34),TRIM(ElementData!D42),CHAR(34),CHAR(13),CHAR(10))</f>
        <v xml:space="preserve">AnElement.Allotrope_Names = ""_x000D_
</v>
      </c>
      <c r="G42" t="str">
        <f>CONCATENATE("AnElement.Alternate_Names = ",CHAR(34),TRIM(ElementData!E42),CHAR(34),CHAR(13),CHAR(10))</f>
        <v xml:space="preserve">AnElement.Alternate_Names = ""_x000D_
</v>
      </c>
      <c r="H42" t="str">
        <f>CONCATENATE("AnElement.CAS_Number = ",CHAR(34),TRIM(ElementData!F42),CHAR(34),CHAR(13),CHAR(10))</f>
        <v xml:space="preserve">AnElement.CAS_Number = "CAS7440-65-5"_x000D_
</v>
      </c>
      <c r="I42" t="str">
        <f>CONCATENATE("AnElement.Icon_Color = ",CHAR(34),TRIM(ElementData!G42),CHAR(34),CHAR(13),CHAR(10))</f>
        <v xml:space="preserve">AnElement.Icon_Color = "0.531014, 1., 1."_x000D_
</v>
      </c>
      <c r="J42" t="str">
        <f>CONCATENATE("AnElement.Block = ",CHAR(34),TRIM(ElementData!H42),CHAR(34),CHAR(13),CHAR(10))</f>
        <v xml:space="preserve">AnElement.Block = "d"_x000D_
</v>
      </c>
      <c r="K42" t="str">
        <f>CONCATENATE("AnElement.Group = ",CHAR(34),TRIM(ElementData!I42),CHAR(34),CHAR(13),CHAR(10))</f>
        <v xml:space="preserve">AnElement.Group = "3"_x000D_
</v>
      </c>
      <c r="L42" t="str">
        <f>CONCATENATE("AnElement.Period = ",CHAR(34),TRIM(ElementData!J42),CHAR(34),CHAR(13),CHAR(10))</f>
        <v xml:space="preserve">AnElement.Period = "5"_x000D_
</v>
      </c>
      <c r="M42" t="str">
        <f>CONCATENATE("AnElement.Series = ",CHAR(34),TRIM(ElementData!K42),CHAR(34),CHAR(13),CHAR(10))</f>
        <v xml:space="preserve">AnElement.Series = "TransitionMetal"_x000D_
</v>
      </c>
      <c r="N42" t="str">
        <f>CONCATENATE("AnElement.Atomic_Weight = ",CHAR(34),TRIM(ElementData!L42),CHAR(34),CHAR(13),CHAR(10))</f>
        <v xml:space="preserve">AnElement.Atomic_Weight = "88.90585"_x000D_
</v>
      </c>
      <c r="O42" t="str">
        <f>CONCATENATE("AnElement.Brinell_Hardness = ",CHAR(34),TRIM(ElementData!M42),CHAR(34),CHAR(13),CHAR(10))</f>
        <v xml:space="preserve">AnElement.Brinell_Hardness = "589"_x000D_
</v>
      </c>
      <c r="P42" t="str">
        <f>CONCATENATE("AnElement.Bulk_Modulus = ",CHAR(34),TRIM(ElementData!N42),CHAR(34),CHAR(13),CHAR(10))</f>
        <v xml:space="preserve">AnElement.Bulk_Modulus = "41"_x000D_
</v>
      </c>
      <c r="Q42" t="str">
        <f>CONCATENATE("AnElement.Density = ",CHAR(34),TRIM(ElementData!O42),CHAR(34),CHAR(13),CHAR(10))</f>
        <v xml:space="preserve">AnElement.Density = "4472"_x000D_
</v>
      </c>
      <c r="R42" t="str">
        <f>CONCATENATE("AnElement.Liquid_Density = ",CHAR(34),TRIM(ElementData!P42),CHAR(34),CHAR(13),CHAR(10))</f>
        <v xml:space="preserve">AnElement.Liquid_Density = "4240"_x000D_
</v>
      </c>
      <c r="S42" t="str">
        <f>CONCATENATE("AnElement.Mohs_Hardness = ",CHAR(34),TRIM(ElementData!Q42),CHAR(34),CHAR(13),CHAR(10))</f>
        <v xml:space="preserve">AnElement.Mohs_Hardness = ""_x000D_
</v>
      </c>
      <c r="T42" t="str">
        <f>CONCATENATE("AnElement.Molar_Volume = ",CHAR(34),TRIM(ElementData!R42),CHAR(34),CHAR(13),CHAR(10))</f>
        <v xml:space="preserve">AnElement.Molar_Volume = "1.98805567978533E-05"_x000D_
</v>
      </c>
      <c r="U42" t="str">
        <f>CONCATENATE("AnElement.Poission_Ratio = ",CHAR(34),TRIM(ElementData!S42),CHAR(34),CHAR(13),CHAR(10))</f>
        <v xml:space="preserve">AnElement.Poission_Ratio = "0.24"_x000D_
</v>
      </c>
      <c r="V42" t="str">
        <f>CONCATENATE("AnElement.Shear_Modulus = ",CHAR(34),TRIM(ElementData!T42),CHAR(34),CHAR(13),CHAR(10))</f>
        <v xml:space="preserve">AnElement.Shear_Modulus = "26"_x000D_
</v>
      </c>
      <c r="W42" t="str">
        <f>CONCATENATE("AnElement.Sound_Speed = ",CHAR(34),TRIM(ElementData!U42),CHAR(34),CHAR(13),CHAR(10))</f>
        <v xml:space="preserve">AnElement.Sound_Speed = "3300"_x000D_
</v>
      </c>
      <c r="X42" t="str">
        <f>CONCATENATE("AnElement.Thermal_Conductivity = ",CHAR(34),TRIM(ElementData!V42),CHAR(34),CHAR(13),CHAR(10))</f>
        <v xml:space="preserve">AnElement.Thermal_Conductivity = "17"_x000D_
</v>
      </c>
      <c r="Y42" t="str">
        <f>CONCATENATE("AnElement.Thermal_Expansion = ",CHAR(34),TRIM(ElementData!W42),CHAR(34),CHAR(13),CHAR(10))</f>
        <v xml:space="preserve">AnElement.Thermal_Expansion = "0.0000106"_x000D_
</v>
      </c>
      <c r="Z42" t="str">
        <f>CONCATENATE("AnElement.Vickers_Hardness = ",CHAR(34),TRIM(ElementData!X42),CHAR(34),CHAR(13),CHAR(10))</f>
        <v xml:space="preserve">AnElement.Vickers_Hardness = ""_x000D_
</v>
      </c>
      <c r="AA42" t="str">
        <f>CONCATENATE("AnElement.Young_Modulus = ",CHAR(34),TRIM(ElementData!Y42),CHAR(34),CHAR(13),CHAR(10))</f>
        <v xml:space="preserve">AnElement.Young_Modulus = "64"_x000D_
</v>
      </c>
      <c r="AB42" t="str">
        <f>CONCATENATE("AnElement.Absolute_Boiling_Point = ",CHAR(34),TRIM(ElementData!Z42),CHAR(34),CHAR(13),CHAR(10))</f>
        <v xml:space="preserve">AnElement.Absolute_Boiling_Point = "3618"_x000D_
</v>
      </c>
      <c r="AC42" t="str">
        <f>CONCATENATE("AnElement.Absolute_Melting_Point = ",CHAR(34),TRIM(ElementData!AA42),CHAR(34),CHAR(13),CHAR(10))</f>
        <v xml:space="preserve">AnElement.Absolute_Melting_Point = "1799"_x000D_
</v>
      </c>
      <c r="AD42" t="str">
        <f>CONCATENATE("AnElement.Adiabatic_Index = ",CHAR(34),TRIM(ElementData!AB42),CHAR(34),CHAR(13),CHAR(10))</f>
        <v xml:space="preserve">AnElement.Adiabatic_Index = ""_x000D_
</v>
      </c>
      <c r="AE42" t="str">
        <f>CONCATENATE("AnElement.Boiling_Point = ",CHAR(34),TRIM(ElementData!AC42),CHAR(34),CHAR(13),CHAR(10))</f>
        <v xml:space="preserve">AnElement.Boiling_Point = "3345"_x000D_
</v>
      </c>
      <c r="AF42" t="str">
        <f>CONCATENATE("AnElement.Critical_Pressure = ",CHAR(34),TRIM(ElementData!AD42),CHAR(34),CHAR(13),CHAR(10))</f>
        <v xml:space="preserve">AnElement.Critical_Pressure = ""_x000D_
</v>
      </c>
      <c r="AG42" t="str">
        <f>CONCATENATE("AnElement.Critical_Temperature = ",CHAR(34),TRIM(ElementData!AE42),CHAR(34),CHAR(13),CHAR(10))</f>
        <v xml:space="preserve">AnElement.Critical_Temperature = ""_x000D_
</v>
      </c>
      <c r="AH42" t="str">
        <f>CONCATENATE("AnElement.Curie_Point = ",CHAR(34),TRIM(ElementData!AF42),CHAR(34),CHAR(13),CHAR(10))</f>
        <v xml:space="preserve">AnElement.Curie_Point = ""_x000D_
</v>
      </c>
      <c r="AI42" t="str">
        <f>CONCATENATE("AnElement.Fusion_Heat = ",CHAR(34),TRIM(ElementData!AG42),CHAR(34),CHAR(13),CHAR(10))</f>
        <v xml:space="preserve">AnElement.Fusion_Heat = "11.4"_x000D_
</v>
      </c>
      <c r="AJ42" t="str">
        <f>CONCATENATE("AnElement.Melting_Point = ",CHAR(34),TRIM(ElementData!AH42),CHAR(34),CHAR(13),CHAR(10))</f>
        <v xml:space="preserve">AnElement.Melting_Point = "1526"_x000D_
</v>
      </c>
      <c r="AK42" t="str">
        <f>CONCATENATE("AnElement.Neel_Point = ",CHAR(34),TRIM(ElementData!AI42),CHAR(34),CHAR(13),CHAR(10))</f>
        <v xml:space="preserve">AnElement.Neel_Point = ""_x000D_
</v>
      </c>
      <c r="AL42" t="str">
        <f>CONCATENATE("AnElement.Phase = ",CHAR(34),TRIM(ElementData!AJ42),CHAR(34),CHAR(13),CHAR(10))</f>
        <v xml:space="preserve">AnElement.Phase = "Solid"_x000D_
</v>
      </c>
      <c r="AM42" t="str">
        <f>CONCATENATE("AnElement.Specific_Heat = ",CHAR(34),TRIM(ElementData!AL42),CHAR(34),CHAR(13),CHAR(10))</f>
        <v xml:space="preserve">AnElement.Specific_Heat = "1.3"_x000D_
</v>
      </c>
      <c r="AN42" t="str">
        <f>CONCATENATE("AnElement.Superconducting_Point = ",CHAR(34),TRIM(ElementData!AL42),CHAR(34),CHAR(13),CHAR(10))</f>
        <v xml:space="preserve">AnElement.Superconducting_Point = "1.3"_x000D_
</v>
      </c>
      <c r="AO42" t="str">
        <f>CONCATENATE("AnElement.Vaporization_Heat = ",CHAR(34),TRIM(ElementData!AM42),CHAR(34),CHAR(13),CHAR(10))</f>
        <v xml:space="preserve">AnElement.Vaporization_Heat = "380"_x000D_
</v>
      </c>
      <c r="AP42" t="str">
        <f>CONCATENATE("AnElement.Color = ",CHAR(34),TRIM(ElementData!AN42),CHAR(34),CHAR(13),CHAR(10))</f>
        <v xml:space="preserve">AnElement.Color = "Silver"_x000D_
</v>
      </c>
      <c r="AQ42" t="str">
        <f>CONCATENATE("AnElement.Electrical_Conductivity = ",CHAR(34),TRIM(ElementData!AO42),CHAR(34),CHAR(13),CHAR(10))</f>
        <v xml:space="preserve">AnElement.Electrical_Conductivity = "1800000"_x000D_
</v>
      </c>
      <c r="AR42" t="str">
        <f>CONCATENATE("AnElement.Electrical_Type = ",CHAR(34),TRIM(ElementData!AP42),CHAR(34),CHAR(13),CHAR(10))</f>
        <v xml:space="preserve">AnElement.Electrical_Type = "Conductor"_x000D_
</v>
      </c>
      <c r="AS42" t="str">
        <f>CONCATENATE("AnElement.Magnetic_Type = ",CHAR(34),TRIM(ElementData!AQ42),CHAR(34),CHAR(13),CHAR(10))</f>
        <v xml:space="preserve">AnElement.Magnetic_Type = "Paramagnetic"_x000D_
</v>
      </c>
      <c r="AT42" t="str">
        <f>CONCATENATE("AnElement.Mass_Magnetic_Susceptibility = ",CHAR(34),TRIM(ElementData!AR42),CHAR(34),CHAR(13),CHAR(10))</f>
        <v xml:space="preserve">AnElement.Mass_Magnetic_Susceptibility = "0.0000000666"_x000D_
</v>
      </c>
      <c r="AU42" t="str">
        <f>CONCATENATE("AnElement.Molar_Magnetic_Susceptibility = ",CHAR(34),TRIM(ElementData!AS42),CHAR(34),CHAR(13),CHAR(10))</f>
        <v xml:space="preserve">AnElement.Molar_Magnetic_Susceptibility = "0.000000005921"_x000D_
</v>
      </c>
      <c r="AV42" t="str">
        <f>CONCATENATE("AnElement.Refractive_Index = ",CHAR(34),TRIM(ElementData!AT42),CHAR(34),CHAR(13),CHAR(10))</f>
        <v xml:space="preserve">AnElement.Refractive_Index = ""_x000D_
</v>
      </c>
      <c r="AW42" t="str">
        <f>CONCATENATE("AnElement.Resistivity = ",CHAR(34),TRIM(ElementData!AU42),CHAR(34),CHAR(13),CHAR(10))</f>
        <v xml:space="preserve">AnElement.Resistivity = "0.00000056"_x000D_
</v>
      </c>
      <c r="AX42" t="str">
        <f>CONCATENATE("AnElement.Volume_Magnetic_Susceptibility = ",CHAR(34),TRIM(ElementData!AV42),CHAR(34),CHAR(13),CHAR(10))</f>
        <v xml:space="preserve">AnElement.Volume_Magnetic_Susceptibility = "0.0002978"_x000D_
</v>
      </c>
      <c r="AY42" t="str">
        <f>CONCATENATE("AnElement.Allotropic_Multiplicities = ",CHAR(34),TRIM(ElementData!AW42),CHAR(34),CHAR(13),CHAR(10))</f>
        <v xml:space="preserve">AnElement.Allotropic_Multiplicities = ""_x000D_
</v>
      </c>
      <c r="AZ42" t="str">
        <f>CONCATENATE("AnElement.Common_Compound_Names = ",CHAR(34),TRIM(ElementData!AX42),CHAR(34),CHAR(13),CHAR(10))</f>
        <v xml:space="preserve">AnElement.Common_Compound_Names = "YttriumCarbide, YttriumHydroxide, YttriumIIIFluoride, YttriumIIIIsopropoxide, YttriumIIICarbonateHydrate, YttriumIIIPhosphate, YttriumIIIChloride, YttriumIIIOrthovanadate, YttriumVanadate, YttriumIIIOxide, YttriumIII2Ethylhexanoate, YttriumIIINitrate, TrisCyclopentadienylYttriumIII, YttriumIIIAcetateHydrate, YttriumIIIChlorideHexahydrate, YttriumIIIButoxide, YttriumIIIBromide, YttriumIIINitrateTetrahydrate, ZirconiumIVOxideYttriaStabilized, YttriumCarbonate, YttriumIIINitrateHexahydrate, YttriumIIIPerchlorate, YttriumIIIAcetylacetonateHydrate, YttriumIIITrifluoroacetateHydrate, TrisButylcyclopentadienylYttriumIII, YttriumIIIIodide, YttriumIIITrifluoromethanesulfonate, TrisN,NBisTrimethylsilylAmideYttrium, YttriumAluminumOxide, YttriumIIISulfateOctahydrate, YttriumIodate, YttriumIIITris2,2,6,6Tetramethyl3,5Heptanedionate, YttriumIIIHexafluoroacetylacetonateDihydrate, YttriumIronOxide, BariumYttriumTungstenOxide, YttriumBariumCopperOxide"_x000D_
</v>
      </c>
      <c r="BA42" t="str">
        <f>CONCATENATE("AnElement.Electron_Affinity = ",CHAR(34),TRIM(ElementData!AY42),CHAR(34),CHAR(13),CHAR(10))</f>
        <v xml:space="preserve">AnElement.Electron_Affinity = "29.6"_x000D_
</v>
      </c>
      <c r="BB42" t="str">
        <f>CONCATENATE("AnElement.Electronegativity = ",CHAR(34),TRIM(ElementData!AZ42),CHAR(34),CHAR(13),CHAR(10))</f>
        <v xml:space="preserve">AnElement.Electronegativity = "1.22"_x000D_
</v>
      </c>
      <c r="BC42" t="str">
        <f>CONCATENATE("AnElement.Gas_Atomic_Multiplicities = ",CHAR(34),TRIM(ElementData!BA42),CHAR(34),CHAR(13),CHAR(10))</f>
        <v xml:space="preserve">AnElement.Gas_Atomic_Multiplicities = ""_x000D_
</v>
      </c>
      <c r="BD42" t="str">
        <f>CONCATENATE("AnElement.Valence = ",CHAR(34),TRIM(ElementData!BB42),CHAR(34),CHAR(13),CHAR(10))</f>
        <v xml:space="preserve">AnElement.Valence = "3"_x000D_
</v>
      </c>
      <c r="BE42" t="str">
        <f>CONCATENATE("AnElement.Crystal_Structure = ",CHAR(34),TRIM(ElementData!BC42),CHAR(34),CHAR(13),CHAR(10))</f>
        <v xml:space="preserve">AnElement.Crystal_Structure = "SimpleHexagonal"_x000D_
</v>
      </c>
      <c r="BF42" t="str">
        <f>CONCATENATE("AnElement.Lattice_Angles = ",CHAR(34),TRIM(ElementData!BD42),CHAR(34),CHAR(13),CHAR(10))</f>
        <v xml:space="preserve">AnElement.Lattice_Angles = "{Pi/2, Pi/2, (2*Pi)/3}"_x000D_
</v>
      </c>
      <c r="BG42" t="str">
        <f>CONCATENATE("AnElement.Lattice_Constants = ",CHAR(34),TRIM(ElementData!BE42),CHAR(34),CHAR(13),CHAR(10))</f>
        <v xml:space="preserve">AnElement.Lattice_Constants = "{364.74`5., 364.74`5., 573.06`5.}"_x000D_
</v>
      </c>
      <c r="BH42" t="str">
        <f>CONCATENATE("AnElement.Space_Group_Number = ",CHAR(34),TRIM(ElementData!BF42),CHAR(34),CHAR(13),CHAR(10))</f>
        <v xml:space="preserve">AnElement.Space_Group_Number = "194"_x000D_
</v>
      </c>
      <c r="BI42" t="str">
        <f>CONCATENATE("AnElement.Space_Group_Name = ",CHAR(34),TRIM(ElementData!BG42),CHAR(34),CHAR(13),CHAR(10))</f>
        <v xml:space="preserve">AnElement.Space_Group_Name = "Row[{Subscript["P6", 3], "/", "mmc"}]"_x000D_
</v>
      </c>
      <c r="BJ42" t="str">
        <f>CONCATENATE("AnElement.Atomic_Radius = ",CHAR(34),TRIM(ElementData!BH42),CHAR(34),CHAR(13),CHAR(10))</f>
        <v xml:space="preserve">AnElement.Atomic_Radius = "212"_x000D_
</v>
      </c>
      <c r="BK42" t="str">
        <f>CONCATENATE("AnElement.Covalent_Radius = ",CHAR(34),TRIM(ElementData!BI42),CHAR(34),CHAR(13),CHAR(10))</f>
        <v xml:space="preserve">AnElement.Covalent_Radius = "190"_x000D_
</v>
      </c>
      <c r="BL42" t="str">
        <f>CONCATENATE("AnElement.Electron_Configuration= ",CHAR(34),TRIM(ElementData!BJ42),CHAR(34),CHAR(13),CHAR(10))</f>
        <v xml:space="preserve">AnElement.Electron_Configuration= "{{2}, {2, 6}, {2, 6, 10}, {2, 6, 1}, {2}}"_x000D_
</v>
      </c>
      <c r="BM42" t="str">
        <f>CONCATENATE("AnElement.Electron_Configuration_String = ",CHAR(34),TRIM(ElementData!BK42),CHAR(34),CHAR(13),CHAR(10))</f>
        <v xml:space="preserve">AnElement.Electron_Configuration_String = "Row[{"[Kr]", 5, Superscript["s", 2], 4, Superscript["d", 1]}]"_x000D_
</v>
      </c>
      <c r="BN42" t="str">
        <f>CONCATENATE("AnElement.Electron_Shell_Configuration = ",CHAR(34),TRIM(ElementData!BL42),CHAR(34),CHAR(13),CHAR(10))</f>
        <v xml:space="preserve">AnElement.Electron_Shell_Configuration = "{2, 8, 18, 9, 2}"_x000D_
</v>
      </c>
      <c r="BO42" t="str">
        <f>CONCATENATE("AnElement.Ionization_Energies = ",CHAR(34),TRIM(ElementData!BM42),CHAR(34),CHAR(13),CHAR(10))</f>
        <v xml:space="preserve">AnElement.Ionization_Energies = "{600.`2., 1180.`4., 1980.`4., 5847.`4., 7430.`4., 8970.`4., 11190.`5., 12450.`5., 14110.`5., 18400.`3.}"_x000D_
</v>
      </c>
      <c r="BP42" t="str">
        <f>CONCATENATE("AnElement.Quantum_Numbers = ",CHAR(34),TRIM(ElementData!BN42),CHAR(34),CHAR(13),CHAR(10))</f>
        <v xml:space="preserve">AnElement.Quantum_Numbers = "Row[{Superscript["", 2], Subscript["D", InputForm[3/2]]}]"_x000D_
</v>
      </c>
      <c r="BQ42" t="str">
        <f>CONCATENATE("AnElement.Van_Der_Waals_Radius = ",CHAR(34),TRIM(ElementData!BO42),CHAR(34),CHAR(13),CHAR(10))</f>
        <v xml:space="preserve">AnElement.Van_Der_Waals_Radius = ""_x000D_
</v>
      </c>
      <c r="BR42" t="str">
        <f>CONCATENATE("AnElement.Decay_Mode = ",CHAR(34),TRIM(ElementData!BP42),CHAR(34),CHAR(13),CHAR(10))</f>
        <v xml:space="preserve">AnElement.Decay_Mode = ""_x000D_
</v>
      </c>
      <c r="BS42" t="str">
        <f>CONCATENATE("AnElement.HalfLife = ",CHAR(34),TRIM(ElementData!BQ42),CHAR(34),CHAR(13),CHAR(10))</f>
        <v xml:space="preserve">AnElement.HalfLife = "Infinity"_x000D_
</v>
      </c>
      <c r="BT42" t="str">
        <f>CONCATENATE("AnElement.Isotope_Abundances = ",CHAR(34),TRIM(ElementData!BR42),CHAR(34),CHAR(13),CHAR(10))</f>
        <v xml:space="preserve">AnElement.Isotope_Abundances = "{{89, 1.`3.}}"_x000D_
</v>
      </c>
      <c r="BU42" t="str">
        <f>CONCATENATE("AnElement.Known_Isotopes = ",CHAR(34),TRIM(ElementData!BS42),CHAR(34),CHAR(13),CHAR(10))</f>
        <v xml:space="preserve">AnElement.Known_Isotopes = "{76, 77, 78, 79, 80, 81, 82, 83, 84, 85, 86, 87, 88, 89, 90, 91, 92, 93, 94, 95, 96, 97, 98, 99, 100, 101, 102, 103, 104, 105, 106, 107, 108}"_x000D_
</v>
      </c>
      <c r="BV42" t="str">
        <f>CONCATENATE("AnElement.Lifetime = ",CHAR(34),TRIM(ElementData!BT42),CHAR(34),CHAR(13),CHAR(10))</f>
        <v xml:space="preserve">AnElement.Lifetime = "Infinity"_x000D_
</v>
      </c>
      <c r="BW42" t="str">
        <f>CONCATENATE("AnElement.Neutron_Cross_Section = ",CHAR(34),TRIM(ElementData!BU42),CHAR(34),CHAR(13),CHAR(10))</f>
        <v xml:space="preserve">AnElement.Neutron_Cross_Section = "1.28"_x000D_
</v>
      </c>
      <c r="BX42" t="str">
        <f>CONCATENATE("AnElement.Neutron_Mass_Absorption = ",CHAR(34),TRIM(ElementData!BV42),CHAR(34),CHAR(13),CHAR(10))</f>
        <v xml:space="preserve">AnElement.Neutron_Mass_Absorption = "0.0006"_x000D_
</v>
      </c>
      <c r="BY42" t="str">
        <f>CONCATENATE("AnElement.Radioactive = ",CHAR(34),TRIM(ElementData!BW42),CHAR(34),CHAR(13),CHAR(10))</f>
        <v xml:space="preserve">AnElement.Radioactive = "FALSE"_x000D_
</v>
      </c>
      <c r="BZ42" t="str">
        <f>CONCATENATE("AnElement.Stable_Isotopes = ",CHAR(34),TRIM(ElementData!BX42),CHAR(34),CHAR(13),CHAR(10))</f>
        <v xml:space="preserve">AnElement.Stable_Isotopes = "{89}"_x000D_
</v>
      </c>
      <c r="CA42" t="str">
        <f>CONCATENATE("AnElement.Crust_Abundance = ",CHAR(34),TRIM(ElementData!BY42),CHAR(34),CHAR(13),CHAR(10))</f>
        <v xml:space="preserve">AnElement.Crust_Abundance = "0.000029"_x000D_
</v>
      </c>
      <c r="CB42" t="str">
        <f>CONCATENATE("AnElement.Human_Abundance = ",CHAR(34),TRIM(ElementData!BZ42),CHAR(34),CHAR(13),CHAR(10))</f>
        <v xml:space="preserve">AnElement.Human_Abundance = ""_x000D_
</v>
      </c>
      <c r="CC42" t="str">
        <f>CONCATENATE("AnElement.Meteorite_Abundance = ",CHAR(34),TRIM(ElementData!CA42),CHAR(34),CHAR(13),CHAR(10))</f>
        <v xml:space="preserve">AnElement.Meteorite_Abundance = "0.0000019"_x000D_
</v>
      </c>
      <c r="CD42" t="str">
        <f>CONCATENATE("AnElement.Ocean_Abundance = ",CHAR(34),TRIM(ElementData!CB42),CHAR(34),CHAR(13),CHAR(10))</f>
        <v xml:space="preserve">AnElement.Ocean_Abundance = "0.000000000013"_x000D_
</v>
      </c>
      <c r="CE42" t="str">
        <f>CONCATENATE("AnElement.Solar_Abundance = ",CHAR(34),TRIM(ElementData!CC42),CHAR(34),CHAR(13),CHAR(10))</f>
        <v xml:space="preserve">AnElement.Solar_Abundance = "0.00000001"_x000D_
</v>
      </c>
      <c r="CF42" t="str">
        <f>CONCATENATE("AnElement.Universe_Abundance = ",CHAR(34),TRIM(ElementData!CD42),CHAR(34),CHAR(13),CHAR(10))</f>
        <v xml:space="preserve">AnElement.Universe_Abundance = "0.000000007"_x000D_
</v>
      </c>
      <c r="CG42" t="str">
        <f>CONCATENATE("AnElement.Radius_Empirical = ",CHAR(34),TRIM(ElementData!CE42),CHAR(34),CHAR(13),CHAR(10))</f>
        <v xml:space="preserve">AnElement.Radius_Empirical = "180"_x000D_
</v>
      </c>
      <c r="CH42" t="str">
        <f>CONCATENATE("AnElement.Radius_Calculated = ",CHAR(34),TRIM(ElementData!CF42),CHAR(34),CHAR(13),CHAR(10))</f>
        <v xml:space="preserve">AnElement.Radius_Calculated = "212"_x000D_
</v>
      </c>
      <c r="CI42" t="str">
        <f>CONCATENATE("AnElement.Radius_Van_Der_Waals = ",CHAR(34),TRIM(ElementData!CG42),CHAR(34),CHAR(13),CHAR(10))</f>
        <v xml:space="preserve">AnElement.Radius_Van_Der_Waals = ""_x000D_
</v>
      </c>
      <c r="CJ42" t="str">
        <f>CONCATENATE("AnElement.Radius_Covalent_Single_Bond = ",CHAR(34),TRIM(ElementData!CH42),CHAR(34),CHAR(13),CHAR(10))</f>
        <v xml:space="preserve">AnElement.Radius_Covalent_Single_Bond = "162"_x000D_
</v>
      </c>
      <c r="CK42" t="str">
        <f>CONCATENATE("AnElement.Radius_Covalent_Triple_Bond = ",CHAR(34),TRIM(ElementData!CI42),CHAR(34),CHAR(13),CHAR(10))</f>
        <v xml:space="preserve">AnElement.Radius_Covalent_Triple_Bond = "124"_x000D_
</v>
      </c>
      <c r="CL42" t="str">
        <f>CONCATENATE("AnElement.Radius_Metallic = ",CHAR(34),TRIM(ElementData!CJ42),CHAR(34),CHAR(13),CHAR(10))</f>
        <v xml:space="preserve">AnElement.Radius_Metallic = "180"_x000D_
</v>
      </c>
      <c r="CM42" t="str">
        <f t="shared" si="1"/>
        <v xml:space="preserve">List.add(AnElement)_x000D_
</v>
      </c>
    </row>
    <row r="43" spans="1:91" x14ac:dyDescent="0.25">
      <c r="A43" t="str">
        <f>CONCATENATE("Case ",ElementData!A43 - 1,CHAR(13),CHAR(10))</f>
        <v xml:space="preserve">Case 39_x000D_
</v>
      </c>
      <c r="B43" t="str">
        <f t="shared" si="0"/>
        <v xml:space="preserve">AnElement  =  new Element_x000D_
</v>
      </c>
      <c r="C43" t="str">
        <f>CONCATENATE("AnElement.Atomic_Number = ",ElementData!A43,CHAR(13),CHAR(10))</f>
        <v xml:space="preserve">AnElement.Atomic_Number = 40_x000D_
</v>
      </c>
      <c r="D43" t="str">
        <f>CONCATENATE("AnElement.Name = ",CHAR(34),TRIM(ElementData!B43),CHAR(34),CHAR(13),CHAR(10))</f>
        <v xml:space="preserve">AnElement.Name = "Zirconium"_x000D_
</v>
      </c>
      <c r="E43" t="str">
        <f>CONCATENATE("AnElement.Symbol = ",CHAR(34),TRIM(ElementData!C43),CHAR(34),CHAR(13),CHAR(10))</f>
        <v xml:space="preserve">AnElement.Symbol = "Zr"_x000D_
</v>
      </c>
      <c r="F43" t="str">
        <f>CONCATENATE("AnElement.Allotrope_Names = ",CHAR(34),TRIM(ElementData!D43),CHAR(34),CHAR(13),CHAR(10))</f>
        <v xml:space="preserve">AnElement.Allotrope_Names = ""_x000D_
</v>
      </c>
      <c r="G43" t="str">
        <f>CONCATENATE("AnElement.Alternate_Names = ",CHAR(34),TRIM(ElementData!E43),CHAR(34),CHAR(13),CHAR(10))</f>
        <v xml:space="preserve">AnElement.Alternate_Names = ""_x000D_
</v>
      </c>
      <c r="H43" t="str">
        <f>CONCATENATE("AnElement.CAS_Number = ",CHAR(34),TRIM(ElementData!F43),CHAR(34),CHAR(13),CHAR(10))</f>
        <v xml:space="preserve">AnElement.CAS_Number = "CAS7440-67-7"_x000D_
</v>
      </c>
      <c r="I43" t="str">
        <f>CONCATENATE("AnElement.Icon_Color = ",CHAR(34),TRIM(ElementData!G43),CHAR(34),CHAR(13),CHAR(10))</f>
        <v xml:space="preserve">AnElement.Icon_Color = "0.458599, 0.917466, 0.918573"_x000D_
</v>
      </c>
      <c r="J43" t="str">
        <f>CONCATENATE("AnElement.Block = ",CHAR(34),TRIM(ElementData!H43),CHAR(34),CHAR(13),CHAR(10))</f>
        <v xml:space="preserve">AnElement.Block = "d"_x000D_
</v>
      </c>
      <c r="K43" t="str">
        <f>CONCATENATE("AnElement.Group = ",CHAR(34),TRIM(ElementData!I43),CHAR(34),CHAR(13),CHAR(10))</f>
        <v xml:space="preserve">AnElement.Group = "4"_x000D_
</v>
      </c>
      <c r="L43" t="str">
        <f>CONCATENATE("AnElement.Period = ",CHAR(34),TRIM(ElementData!J43),CHAR(34),CHAR(13),CHAR(10))</f>
        <v xml:space="preserve">AnElement.Period = "5"_x000D_
</v>
      </c>
      <c r="M43" t="str">
        <f>CONCATENATE("AnElement.Series = ",CHAR(34),TRIM(ElementData!K43),CHAR(34),CHAR(13),CHAR(10))</f>
        <v xml:space="preserve">AnElement.Series = "TransitionMetal"_x000D_
</v>
      </c>
      <c r="N43" t="str">
        <f>CONCATENATE("AnElement.Atomic_Weight = ",CHAR(34),TRIM(ElementData!L43),CHAR(34),CHAR(13),CHAR(10))</f>
        <v xml:space="preserve">AnElement.Atomic_Weight = "91.224"_x000D_
</v>
      </c>
      <c r="O43" t="str">
        <f>CONCATENATE("AnElement.Brinell_Hardness = ",CHAR(34),TRIM(ElementData!M43),CHAR(34),CHAR(13),CHAR(10))</f>
        <v xml:space="preserve">AnElement.Brinell_Hardness = "650"_x000D_
</v>
      </c>
      <c r="P43" t="str">
        <f>CONCATENATE("AnElement.Bulk_Modulus = ",CHAR(34),TRIM(ElementData!N43),CHAR(34),CHAR(13),CHAR(10))</f>
        <v xml:space="preserve">AnElement.Bulk_Modulus = ""_x000D_
</v>
      </c>
      <c r="Q43" t="str">
        <f>CONCATENATE("AnElement.Density = ",CHAR(34),TRIM(ElementData!O43),CHAR(34),CHAR(13),CHAR(10))</f>
        <v xml:space="preserve">AnElement.Density = "6511"_x000D_
</v>
      </c>
      <c r="R43" t="str">
        <f>CONCATENATE("AnElement.Liquid_Density = ",CHAR(34),TRIM(ElementData!P43),CHAR(34),CHAR(13),CHAR(10))</f>
        <v xml:space="preserve">AnElement.Liquid_Density = "5800"_x000D_
</v>
      </c>
      <c r="S43" t="str">
        <f>CONCATENATE("AnElement.Mohs_Hardness = ",CHAR(34),TRIM(ElementData!Q43),CHAR(34),CHAR(13),CHAR(10))</f>
        <v xml:space="preserve">AnElement.Mohs_Hardness = "5"_x000D_
</v>
      </c>
      <c r="T43" t="str">
        <f>CONCATENATE("AnElement.Molar_Volume = ",CHAR(34),TRIM(ElementData!R43),CHAR(34),CHAR(13),CHAR(10))</f>
        <v xml:space="preserve">AnElement.Molar_Volume = "1.40107510367071E-05"_x000D_
</v>
      </c>
      <c r="U43" t="str">
        <f>CONCATENATE("AnElement.Poission_Ratio = ",CHAR(34),TRIM(ElementData!S43),CHAR(34),CHAR(13),CHAR(10))</f>
        <v xml:space="preserve">AnElement.Poission_Ratio = "0.34"_x000D_
</v>
      </c>
      <c r="V43" t="str">
        <f>CONCATENATE("AnElement.Shear_Modulus = ",CHAR(34),TRIM(ElementData!T43),CHAR(34),CHAR(13),CHAR(10))</f>
        <v xml:space="preserve">AnElement.Shear_Modulus = "33"_x000D_
</v>
      </c>
      <c r="W43" t="str">
        <f>CONCATENATE("AnElement.Sound_Speed = ",CHAR(34),TRIM(ElementData!U43),CHAR(34),CHAR(13),CHAR(10))</f>
        <v xml:space="preserve">AnElement.Sound_Speed = "3800"_x000D_
</v>
      </c>
      <c r="X43" t="str">
        <f>CONCATENATE("AnElement.Thermal_Conductivity = ",CHAR(34),TRIM(ElementData!V43),CHAR(34),CHAR(13),CHAR(10))</f>
        <v xml:space="preserve">AnElement.Thermal_Conductivity = "23"_x000D_
</v>
      </c>
      <c r="Y43" t="str">
        <f>CONCATENATE("AnElement.Thermal_Expansion = ",CHAR(34),TRIM(ElementData!W43),CHAR(34),CHAR(13),CHAR(10))</f>
        <v xml:space="preserve">AnElement.Thermal_Expansion = "0.0000057"_x000D_
</v>
      </c>
      <c r="Z43" t="str">
        <f>CONCATENATE("AnElement.Vickers_Hardness = ",CHAR(34),TRIM(ElementData!X43),CHAR(34),CHAR(13),CHAR(10))</f>
        <v xml:space="preserve">AnElement.Vickers_Hardness = "903"_x000D_
</v>
      </c>
      <c r="AA43" t="str">
        <f>CONCATENATE("AnElement.Young_Modulus = ",CHAR(34),TRIM(ElementData!Y43),CHAR(34),CHAR(13),CHAR(10))</f>
        <v xml:space="preserve">AnElement.Young_Modulus = "68"_x000D_
</v>
      </c>
      <c r="AB43" t="str">
        <f>CONCATENATE("AnElement.Absolute_Boiling_Point = ",CHAR(34),TRIM(ElementData!Z43),CHAR(34),CHAR(13),CHAR(10))</f>
        <v xml:space="preserve">AnElement.Absolute_Boiling_Point = "4682"_x000D_
</v>
      </c>
      <c r="AC43" t="str">
        <f>CONCATENATE("AnElement.Absolute_Melting_Point = ",CHAR(34),TRIM(ElementData!AA43),CHAR(34),CHAR(13),CHAR(10))</f>
        <v xml:space="preserve">AnElement.Absolute_Melting_Point = "2128"_x000D_
</v>
      </c>
      <c r="AD43" t="str">
        <f>CONCATENATE("AnElement.Adiabatic_Index = ",CHAR(34),TRIM(ElementData!AB43),CHAR(34),CHAR(13),CHAR(10))</f>
        <v xml:space="preserve">AnElement.Adiabatic_Index = ""_x000D_
</v>
      </c>
      <c r="AE43" t="str">
        <f>CONCATENATE("AnElement.Boiling_Point = ",CHAR(34),TRIM(ElementData!AC43),CHAR(34),CHAR(13),CHAR(10))</f>
        <v xml:space="preserve">AnElement.Boiling_Point = "4409"_x000D_
</v>
      </c>
      <c r="AF43" t="str">
        <f>CONCATENATE("AnElement.Critical_Pressure = ",CHAR(34),TRIM(ElementData!AD43),CHAR(34),CHAR(13),CHAR(10))</f>
        <v xml:space="preserve">AnElement.Critical_Pressure = ""_x000D_
</v>
      </c>
      <c r="AG43" t="str">
        <f>CONCATENATE("AnElement.Critical_Temperature = ",CHAR(34),TRIM(ElementData!AE43),CHAR(34),CHAR(13),CHAR(10))</f>
        <v xml:space="preserve">AnElement.Critical_Temperature = ""_x000D_
</v>
      </c>
      <c r="AH43" t="str">
        <f>CONCATENATE("AnElement.Curie_Point = ",CHAR(34),TRIM(ElementData!AF43),CHAR(34),CHAR(13),CHAR(10))</f>
        <v xml:space="preserve">AnElement.Curie_Point = ""_x000D_
</v>
      </c>
      <c r="AI43" t="str">
        <f>CONCATENATE("AnElement.Fusion_Heat = ",CHAR(34),TRIM(ElementData!AG43),CHAR(34),CHAR(13),CHAR(10))</f>
        <v xml:space="preserve">AnElement.Fusion_Heat = "21"_x000D_
</v>
      </c>
      <c r="AJ43" t="str">
        <f>CONCATENATE("AnElement.Melting_Point = ",CHAR(34),TRIM(ElementData!AH43),CHAR(34),CHAR(13),CHAR(10))</f>
        <v xml:space="preserve">AnElement.Melting_Point = "1855"_x000D_
</v>
      </c>
      <c r="AK43" t="str">
        <f>CONCATENATE("AnElement.Neel_Point = ",CHAR(34),TRIM(ElementData!AI43),CHAR(34),CHAR(13),CHAR(10))</f>
        <v xml:space="preserve">AnElement.Neel_Point = ""_x000D_
</v>
      </c>
      <c r="AL43" t="str">
        <f>CONCATENATE("AnElement.Phase = ",CHAR(34),TRIM(ElementData!AJ43),CHAR(34),CHAR(13),CHAR(10))</f>
        <v xml:space="preserve">AnElement.Phase = "Solid"_x000D_
</v>
      </c>
      <c r="AM43" t="str">
        <f>CONCATENATE("AnElement.Specific_Heat = ",CHAR(34),TRIM(ElementData!AL43),CHAR(34),CHAR(13),CHAR(10))</f>
        <v xml:space="preserve">AnElement.Specific_Heat = "0.61"_x000D_
</v>
      </c>
      <c r="AN43" t="str">
        <f>CONCATENATE("AnElement.Superconducting_Point = ",CHAR(34),TRIM(ElementData!AL43),CHAR(34),CHAR(13),CHAR(10))</f>
        <v xml:space="preserve">AnElement.Superconducting_Point = "0.61"_x000D_
</v>
      </c>
      <c r="AO43" t="str">
        <f>CONCATENATE("AnElement.Vaporization_Heat = ",CHAR(34),TRIM(ElementData!AM43),CHAR(34),CHAR(13),CHAR(10))</f>
        <v xml:space="preserve">AnElement.Vaporization_Heat = "580"_x000D_
</v>
      </c>
      <c r="AP43" t="str">
        <f>CONCATENATE("AnElement.Color = ",CHAR(34),TRIM(ElementData!AN43),CHAR(34),CHAR(13),CHAR(10))</f>
        <v xml:space="preserve">AnElement.Color = "Silver"_x000D_
</v>
      </c>
      <c r="AQ43" t="str">
        <f>CONCATENATE("AnElement.Electrical_Conductivity = ",CHAR(34),TRIM(ElementData!AO43),CHAR(34),CHAR(13),CHAR(10))</f>
        <v xml:space="preserve">AnElement.Electrical_Conductivity = "2400000"_x000D_
</v>
      </c>
      <c r="AR43" t="str">
        <f>CONCATENATE("AnElement.Electrical_Type = ",CHAR(34),TRIM(ElementData!AP43),CHAR(34),CHAR(13),CHAR(10))</f>
        <v xml:space="preserve">AnElement.Electrical_Type = "Conductor"_x000D_
</v>
      </c>
      <c r="AS43" t="str">
        <f>CONCATENATE("AnElement.Magnetic_Type = ",CHAR(34),TRIM(ElementData!AQ43),CHAR(34),CHAR(13),CHAR(10))</f>
        <v xml:space="preserve">AnElement.Magnetic_Type = "Paramagnetic"_x000D_
</v>
      </c>
      <c r="AT43" t="str">
        <f>CONCATENATE("AnElement.Mass_Magnetic_Susceptibility = ",CHAR(34),TRIM(ElementData!AR43),CHAR(34),CHAR(13),CHAR(10))</f>
        <v xml:space="preserve">AnElement.Mass_Magnetic_Susceptibility = "0.0000000168"_x000D_
</v>
      </c>
      <c r="AU43" t="str">
        <f>CONCATENATE("AnElement.Molar_Magnetic_Susceptibility = ",CHAR(34),TRIM(ElementData!AS43),CHAR(34),CHAR(13),CHAR(10))</f>
        <v xml:space="preserve">AnElement.Molar_Magnetic_Susceptibility = "0.00000000153"_x000D_
</v>
      </c>
      <c r="AV43" t="str">
        <f>CONCATENATE("AnElement.Refractive_Index = ",CHAR(34),TRIM(ElementData!AT43),CHAR(34),CHAR(13),CHAR(10))</f>
        <v xml:space="preserve">AnElement.Refractive_Index = ""_x000D_
</v>
      </c>
      <c r="AW43" t="str">
        <f>CONCATENATE("AnElement.Resistivity = ",CHAR(34),TRIM(ElementData!AU43),CHAR(34),CHAR(13),CHAR(10))</f>
        <v xml:space="preserve">AnElement.Resistivity = "0.00000042"_x000D_
</v>
      </c>
      <c r="AX43" t="str">
        <f>CONCATENATE("AnElement.Volume_Magnetic_Susceptibility = ",CHAR(34),TRIM(ElementData!AV43),CHAR(34),CHAR(13),CHAR(10))</f>
        <v xml:space="preserve">AnElement.Volume_Magnetic_Susceptibility = "0.000109"_x000D_
</v>
      </c>
      <c r="AY43" t="str">
        <f>CONCATENATE("AnElement.Allotropic_Multiplicities = ",CHAR(34),TRIM(ElementData!AW43),CHAR(34),CHAR(13),CHAR(10))</f>
        <v xml:space="preserve">AnElement.Allotropic_Multiplicities = ""_x000D_
</v>
      </c>
      <c r="AZ43" t="str">
        <f>CONCATENATE("AnElement.Common_Compound_Names = ",CHAR(34),TRIM(ElementData!AX43),CHAR(34),CHAR(13),CHAR(10))</f>
        <v xml:space="preserve">AnElement.Common_Compound_Names = "ZirconiumIIHydride, ZirconiumIVCarbide, ZirconiumNitride, ZirconiumDiboride, ZirconiumIVOxide, ZirconiumIVEthoxide, ZirconiumSilicide, ZirconiumNickelAlloy30,70, ZirconiumNickelAlloy70,30, LithiumZirconate, ZirconiumIVHydroxide, MagnesiumZirconate, ZirconiumIVFluoride, CalciumZirconate, ZirconylChloride, SNAllylAlphaMethylbenzylamine, ZirconiumIVSilicate, SodiumZirconate, ZirconiumIVFluorideHydrate, ZirconylChlorideHydrate, HexafluorozirconicAcid, BisCyclopentadienylZirconiumIVDihydride, StrontiumZirconate, ZirconiumIVChloride, ZirconylNitrate, AmmoniumHexafluorozirconate, ZirconiumIVOxynitrateHydrate, SodiumHexafluorozirconate, BisCyclopentadienylDimethylzirconiumIV, CadmiumZirconate, BisCyclopentadienylZirconiumIVChlorideHydride, BisCyclopentadienylZirconiumChlorideDeuterideD1, CyclopentadienylzirconiumIVTrichloride, TetrakisDimethylamidoZirconiumIV, BariumZirconate, ZirconiumIVHydrogenphosphate, ZirconiumIVSulfate, PotassiumHexafluorozirconate, BisCyclopentadienylZirconiumIVDichloride, CeriumIVZirconiumIVOxide, ZirconiumIVCarbonateHydroxideOxide, IndenylzirconiumIVTrichloride, BisMethylcyclopentadienylZirconiumIVDichloride, TetrakisEthylmethylamidoZirconiumIV, ZirconiumAcetate, ZirconiumIVPropoxide, PentamethylcyclopentadienylzirconiumIVTrichloride, ZirconiumNitrate, LeadIIZirconate, ZirconiumIVOxideYttriaStabilized, BariumTitanateZirconate, Tetrakis2,2DimethylpropylZirconiumIV, BisIsopropylcyclopentadienylZirconiumIVDichloride, ZirconiumIVChlorideTetrahydrofuranComplex, TetrakisDiethylamidoZirconiumIV, ZirconiumIVButoxide, ZirconiumIVIsopropoxideIsopropanolComplex, DimethylbisPentamethylcyclopentadienylZirconiumIV, DichlorobisIndenylZirconiumIV, BisTertButylcyclopentadienylZirconiumIVDichloride, ZirconiumIVSulfateHydrate, BisButylcyclopentadienylZirconiumIVDichloride, ZirconiumIVBromide, DichloroRacEthylenebisIndenylzirconiumIV, Dichlorobis2MethylindenylZirconiumIV, DichloroR,REthylenebis4,5,6,7Tetrahydro1IndenylzirconiumIV, DichloroS,SEthylenebis4,5,6,7Tetrahydro1IndenylzirconiumIV, DichloroRacEthylenebis4,5,6,7Tetrahydro1IndenylzirconiumIV, BisPentamethylcyclopentadienylZirconiumIVDichloride, ZirconiumIVHydroxide,Sulfated, ZirconiumIVAcetylacetonate, ZirconiumIVDiisopropoxidebis2,2,6,6Tetramethyl3,5Heptanedionate, BisCyclopentadienylZirconiumIVBisTrifluoromethanesulfonateTetrahydrofuranComplex, ZirconiumIVIodide, PotassiumTetraoxalatozirconateIV, TetrakisTriethanolaminatoZirconiumIV, ZirconiumIVTrifluoroacetylacetonate, ZirconiumIVBisDiethylCitratoDipropoxide, ZirconiumTetrakis2,2,6,6Tetramethyl3,5Heptanedionate, ZirconiumPicramate, BismuthIIIZirconate"_x000D_
</v>
      </c>
      <c r="BA43" t="str">
        <f>CONCATENATE("AnElement.Electron_Affinity = ",CHAR(34),TRIM(ElementData!AY43),CHAR(34),CHAR(13),CHAR(10))</f>
        <v xml:space="preserve">AnElement.Electron_Affinity = "41.1"_x000D_
</v>
      </c>
      <c r="BB43" t="str">
        <f>CONCATENATE("AnElement.Electronegativity = ",CHAR(34),TRIM(ElementData!AZ43),CHAR(34),CHAR(13),CHAR(10))</f>
        <v xml:space="preserve">AnElement.Electronegativity = "1.33"_x000D_
</v>
      </c>
      <c r="BC43" t="str">
        <f>CONCATENATE("AnElement.Gas_Atomic_Multiplicities = ",CHAR(34),TRIM(ElementData!BA43),CHAR(34),CHAR(13),CHAR(10))</f>
        <v xml:space="preserve">AnElement.Gas_Atomic_Multiplicities = ""_x000D_
</v>
      </c>
      <c r="BD43" t="str">
        <f>CONCATENATE("AnElement.Valence = ",CHAR(34),TRIM(ElementData!BB43),CHAR(34),CHAR(13),CHAR(10))</f>
        <v xml:space="preserve">AnElement.Valence = "4"_x000D_
</v>
      </c>
      <c r="BE43" t="str">
        <f>CONCATENATE("AnElement.Crystal_Structure = ",CHAR(34),TRIM(ElementData!BC43),CHAR(34),CHAR(13),CHAR(10))</f>
        <v xml:space="preserve">AnElement.Crystal_Structure = "SimpleHexagonal"_x000D_
</v>
      </c>
      <c r="BF43" t="str">
        <f>CONCATENATE("AnElement.Lattice_Angles = ",CHAR(34),TRIM(ElementData!BD43),CHAR(34),CHAR(13),CHAR(10))</f>
        <v xml:space="preserve">AnElement.Lattice_Angles = "{Pi/2, Pi/2, (2*Pi)/3}"_x000D_
</v>
      </c>
      <c r="BG43" t="str">
        <f>CONCATENATE("AnElement.Lattice_Constants = ",CHAR(34),TRIM(ElementData!BE43),CHAR(34),CHAR(13),CHAR(10))</f>
        <v xml:space="preserve">AnElement.Lattice_Constants = "{323.2`4., 323.2`4., 514.7`4.}"_x000D_
</v>
      </c>
      <c r="BH43" t="str">
        <f>CONCATENATE("AnElement.Space_Group_Number = ",CHAR(34),TRIM(ElementData!BF43),CHAR(34),CHAR(13),CHAR(10))</f>
        <v xml:space="preserve">AnElement.Space_Group_Number = "194"_x000D_
</v>
      </c>
      <c r="BI43" t="str">
        <f>CONCATENATE("AnElement.Space_Group_Name = ",CHAR(34),TRIM(ElementData!BG43),CHAR(34),CHAR(13),CHAR(10))</f>
        <v xml:space="preserve">AnElement.Space_Group_Name = "Row[{Subscript["P6", 3], "/", "mmc"}]"_x000D_
</v>
      </c>
      <c r="BJ43" t="str">
        <f>CONCATENATE("AnElement.Atomic_Radius = ",CHAR(34),TRIM(ElementData!BH43),CHAR(34),CHAR(13),CHAR(10))</f>
        <v xml:space="preserve">AnElement.Atomic_Radius = "206"_x000D_
</v>
      </c>
      <c r="BK43" t="str">
        <f>CONCATENATE("AnElement.Covalent_Radius = ",CHAR(34),TRIM(ElementData!BI43),CHAR(34),CHAR(13),CHAR(10))</f>
        <v xml:space="preserve">AnElement.Covalent_Radius = "175"_x000D_
</v>
      </c>
      <c r="BL43" t="str">
        <f>CONCATENATE("AnElement.Electron_Configuration= ",CHAR(34),TRIM(ElementData!BJ43),CHAR(34),CHAR(13),CHAR(10))</f>
        <v xml:space="preserve">AnElement.Electron_Configuration= "{{2}, {2, 6}, {2, 6, 10}, {2, 6, 2}, {2}}"_x000D_
</v>
      </c>
      <c r="BM43" t="str">
        <f>CONCATENATE("AnElement.Electron_Configuration_String = ",CHAR(34),TRIM(ElementData!BK43),CHAR(34),CHAR(13),CHAR(10))</f>
        <v xml:space="preserve">AnElement.Electron_Configuration_String = "Row[{"[Kr]", 5, Superscript["s", 2], 4, Superscript["d", 2]}]"_x000D_
</v>
      </c>
      <c r="BN43" t="str">
        <f>CONCATENATE("AnElement.Electron_Shell_Configuration = ",CHAR(34),TRIM(ElementData!BL43),CHAR(34),CHAR(13),CHAR(10))</f>
        <v xml:space="preserve">AnElement.Electron_Shell_Configuration = "{2, 8, 18, 10, 2}"_x000D_
</v>
      </c>
      <c r="BO43" t="str">
        <f>CONCATENATE("AnElement.Ionization_Energies = ",CHAR(34),TRIM(ElementData!BM43),CHAR(34),CHAR(13),CHAR(10))</f>
        <v xml:space="preserve">AnElement.Ionization_Energies = "{640.1`4., 1270.`4., 2218.`4., 3313.`4., 7752.`4., 9500.`2.}"_x000D_
</v>
      </c>
      <c r="BP43" t="str">
        <f>CONCATENATE("AnElement.Quantum_Numbers = ",CHAR(34),TRIM(ElementData!BN43),CHAR(34),CHAR(13),CHAR(10))</f>
        <v xml:space="preserve">AnElement.Quantum_Numbers = "Row[{Superscript["", 3], Subscript["F", InputForm[2]]}]"_x000D_
</v>
      </c>
      <c r="BQ43" t="str">
        <f>CONCATENATE("AnElement.Van_Der_Waals_Radius = ",CHAR(34),TRIM(ElementData!BO43),CHAR(34),CHAR(13),CHAR(10))</f>
        <v xml:space="preserve">AnElement.Van_Der_Waals_Radius = ""_x000D_
</v>
      </c>
      <c r="BR43" t="str">
        <f>CONCATENATE("AnElement.Decay_Mode = ",CHAR(34),TRIM(ElementData!BP43),CHAR(34),CHAR(13),CHAR(10))</f>
        <v xml:space="preserve">AnElement.Decay_Mode = ""_x000D_
</v>
      </c>
      <c r="BS43" t="str">
        <f>CONCATENATE("AnElement.HalfLife = ",CHAR(34),TRIM(ElementData!BQ43),CHAR(34),CHAR(13),CHAR(10))</f>
        <v xml:space="preserve">AnElement.HalfLife = "Infinity"_x000D_
</v>
      </c>
      <c r="BT43" t="str">
        <f>CONCATENATE("AnElement.Isotope_Abundances = ",CHAR(34),TRIM(ElementData!BR43),CHAR(34),CHAR(13),CHAR(10))</f>
        <v xml:space="preserve">AnElement.Isotope_Abundances = "{{90, 0.5145`4.}, {91, 0.1122`4.}, {92, 0.1715`4.}, {94, 0.1738`4.}, {96, 0.028`3.}}"_x000D_
</v>
      </c>
      <c r="BU43" t="str">
        <f>CONCATENATE("AnElement.Known_Isotopes = ",CHAR(34),TRIM(ElementData!BS43),CHAR(34),CHAR(13),CHAR(10))</f>
        <v xml:space="preserve">AnElement.Known_Isotopes = "{78, 79, 80, 81, 82, 83, 84, 85, 86, 87, 88, 89, 90, 91, 92, 93, 94, 95, 96, 97, 98, 99, 100, 101, 102, 103, 104, 105, 106, 107, 108, 109, 110}"_x000D_
</v>
      </c>
      <c r="BV43" t="str">
        <f>CONCATENATE("AnElement.Lifetime = ",CHAR(34),TRIM(ElementData!BT43),CHAR(34),CHAR(13),CHAR(10))</f>
        <v xml:space="preserve">AnElement.Lifetime = "Infinity"_x000D_
</v>
      </c>
      <c r="BW43" t="str">
        <f>CONCATENATE("AnElement.Neutron_Cross_Section = ",CHAR(34),TRIM(ElementData!BU43),CHAR(34),CHAR(13),CHAR(10))</f>
        <v xml:space="preserve">AnElement.Neutron_Cross_Section = "0.184"_x000D_
</v>
      </c>
      <c r="BX43" t="str">
        <f>CONCATENATE("AnElement.Neutron_Mass_Absorption = ",CHAR(34),TRIM(ElementData!BV43),CHAR(34),CHAR(13),CHAR(10))</f>
        <v xml:space="preserve">AnElement.Neutron_Mass_Absorption = "0.00066"_x000D_
</v>
      </c>
      <c r="BY43" t="str">
        <f>CONCATENATE("AnElement.Radioactive = ",CHAR(34),TRIM(ElementData!BW43),CHAR(34),CHAR(13),CHAR(10))</f>
        <v xml:space="preserve">AnElement.Radioactive = "FALSE"_x000D_
</v>
      </c>
      <c r="BZ43" t="str">
        <f>CONCATENATE("AnElement.Stable_Isotopes = ",CHAR(34),TRIM(ElementData!BX43),CHAR(34),CHAR(13),CHAR(10))</f>
        <v xml:space="preserve">AnElement.Stable_Isotopes = "{90, 91, 92, 94}"_x000D_
</v>
      </c>
      <c r="CA43" t="str">
        <f>CONCATENATE("AnElement.Crust_Abundance = ",CHAR(34),TRIM(ElementData!BY43),CHAR(34),CHAR(13),CHAR(10))</f>
        <v xml:space="preserve">AnElement.Crust_Abundance = "0.00013"_x000D_
</v>
      </c>
      <c r="CB43" t="str">
        <f>CONCATENATE("AnElement.Human_Abundance = ",CHAR(34),TRIM(ElementData!BZ43),CHAR(34),CHAR(13),CHAR(10))</f>
        <v xml:space="preserve">AnElement.Human_Abundance = "0.00000005"_x000D_
</v>
      </c>
      <c r="CC43" t="str">
        <f>CONCATENATE("AnElement.Meteorite_Abundance = ",CHAR(34),TRIM(ElementData!CA43),CHAR(34),CHAR(13),CHAR(10))</f>
        <v xml:space="preserve">AnElement.Meteorite_Abundance = "0.0000066"_x000D_
</v>
      </c>
      <c r="CD43" t="str">
        <f>CONCATENATE("AnElement.Ocean_Abundance = ",CHAR(34),TRIM(ElementData!CB43),CHAR(34),CHAR(13),CHAR(10))</f>
        <v xml:space="preserve">AnElement.Ocean_Abundance = "0.000000000026"_x000D_
</v>
      </c>
      <c r="CE43" t="str">
        <f>CONCATENATE("AnElement.Solar_Abundance = ",CHAR(34),TRIM(ElementData!CC43),CHAR(34),CHAR(13),CHAR(10))</f>
        <v xml:space="preserve">AnElement.Solar_Abundance = "0.00000004"_x000D_
</v>
      </c>
      <c r="CF43" t="str">
        <f>CONCATENATE("AnElement.Universe_Abundance = ",CHAR(34),TRIM(ElementData!CD43),CHAR(34),CHAR(13),CHAR(10))</f>
        <v xml:space="preserve">AnElement.Universe_Abundance = "0.00000005"_x000D_
</v>
      </c>
      <c r="CG43" t="str">
        <f>CONCATENATE("AnElement.Radius_Empirical = ",CHAR(34),TRIM(ElementData!CE43),CHAR(34),CHAR(13),CHAR(10))</f>
        <v xml:space="preserve">AnElement.Radius_Empirical = "155"_x000D_
</v>
      </c>
      <c r="CH43" t="str">
        <f>CONCATENATE("AnElement.Radius_Calculated = ",CHAR(34),TRIM(ElementData!CF43),CHAR(34),CHAR(13),CHAR(10))</f>
        <v xml:space="preserve">AnElement.Radius_Calculated = "206"_x000D_
</v>
      </c>
      <c r="CI43" t="str">
        <f>CONCATENATE("AnElement.Radius_Van_Der_Waals = ",CHAR(34),TRIM(ElementData!CG43),CHAR(34),CHAR(13),CHAR(10))</f>
        <v xml:space="preserve">AnElement.Radius_Van_Der_Waals = ""_x000D_
</v>
      </c>
      <c r="CJ43" t="str">
        <f>CONCATENATE("AnElement.Radius_Covalent_Single_Bond = ",CHAR(34),TRIM(ElementData!CH43),CHAR(34),CHAR(13),CHAR(10))</f>
        <v xml:space="preserve">AnElement.Radius_Covalent_Single_Bond = "148"_x000D_
</v>
      </c>
      <c r="CK43" t="str">
        <f>CONCATENATE("AnElement.Radius_Covalent_Triple_Bond = ",CHAR(34),TRIM(ElementData!CI43),CHAR(34),CHAR(13),CHAR(10))</f>
        <v xml:space="preserve">AnElement.Radius_Covalent_Triple_Bond = "121"_x000D_
</v>
      </c>
      <c r="CL43" t="str">
        <f>CONCATENATE("AnElement.Radius_Metallic = ",CHAR(34),TRIM(ElementData!CJ43),CHAR(34),CHAR(13),CHAR(10))</f>
        <v xml:space="preserve">AnElement.Radius_Metallic = "160"_x000D_
</v>
      </c>
      <c r="CM43" t="str">
        <f t="shared" si="1"/>
        <v xml:space="preserve">List.add(AnElement)_x000D_
</v>
      </c>
    </row>
    <row r="44" spans="1:91" x14ac:dyDescent="0.25">
      <c r="A44" t="str">
        <f>CONCATENATE("Case ",ElementData!A44 - 1,CHAR(13),CHAR(10))</f>
        <v xml:space="preserve">Case 40_x000D_
</v>
      </c>
      <c r="B44" t="str">
        <f t="shared" si="0"/>
        <v xml:space="preserve">AnElement  =  new Element_x000D_
</v>
      </c>
      <c r="C44" t="str">
        <f>CONCATENATE("AnElement.Atomic_Number = ",ElementData!A44,CHAR(13),CHAR(10))</f>
        <v xml:space="preserve">AnElement.Atomic_Number = 41_x000D_
</v>
      </c>
      <c r="D44" t="str">
        <f>CONCATENATE("AnElement.Name = ",CHAR(34),TRIM(ElementData!B44),CHAR(34),CHAR(13),CHAR(10))</f>
        <v xml:space="preserve">AnElement.Name = "Niobium"_x000D_
</v>
      </c>
      <c r="E44" t="str">
        <f>CONCATENATE("AnElement.Symbol = ",CHAR(34),TRIM(ElementData!C44),CHAR(34),CHAR(13),CHAR(10))</f>
        <v xml:space="preserve">AnElement.Symbol = "Nb"_x000D_
</v>
      </c>
      <c r="F44" t="str">
        <f>CONCATENATE("AnElement.Allotrope_Names = ",CHAR(34),TRIM(ElementData!D44),CHAR(34),CHAR(13),CHAR(10))</f>
        <v xml:space="preserve">AnElement.Allotrope_Names = ""_x000D_
</v>
      </c>
      <c r="G44" t="str">
        <f>CONCATENATE("AnElement.Alternate_Names = ",CHAR(34),TRIM(ElementData!E44),CHAR(34),CHAR(13),CHAR(10))</f>
        <v xml:space="preserve">AnElement.Alternate_Names = "columbium"_x000D_
</v>
      </c>
      <c r="H44" t="str">
        <f>CONCATENATE("AnElement.CAS_Number = ",CHAR(34),TRIM(ElementData!F44),CHAR(34),CHAR(13),CHAR(10))</f>
        <v xml:space="preserve">AnElement.CAS_Number = "CAS7440-03-1"_x000D_
</v>
      </c>
      <c r="I44" t="str">
        <f>CONCATENATE("AnElement.Icon_Color = ",CHAR(34),TRIM(ElementData!G44),CHAR(34),CHAR(13),CHAR(10))</f>
        <v xml:space="preserve">AnElement.Icon_Color = "0.385036, 0.834854, 0.841681"_x000D_
</v>
      </c>
      <c r="J44" t="str">
        <f>CONCATENATE("AnElement.Block = ",CHAR(34),TRIM(ElementData!H44),CHAR(34),CHAR(13),CHAR(10))</f>
        <v xml:space="preserve">AnElement.Block = "d"_x000D_
</v>
      </c>
      <c r="K44" t="str">
        <f>CONCATENATE("AnElement.Group = ",CHAR(34),TRIM(ElementData!I44),CHAR(34),CHAR(13),CHAR(10))</f>
        <v xml:space="preserve">AnElement.Group = "5"_x000D_
</v>
      </c>
      <c r="L44" t="str">
        <f>CONCATENATE("AnElement.Period = ",CHAR(34),TRIM(ElementData!J44),CHAR(34),CHAR(13),CHAR(10))</f>
        <v xml:space="preserve">AnElement.Period = "5"_x000D_
</v>
      </c>
      <c r="M44" t="str">
        <f>CONCATENATE("AnElement.Series = ",CHAR(34),TRIM(ElementData!K44),CHAR(34),CHAR(13),CHAR(10))</f>
        <v xml:space="preserve">AnElement.Series = "TransitionMetal"_x000D_
</v>
      </c>
      <c r="N44" t="str">
        <f>CONCATENATE("AnElement.Atomic_Weight = ",CHAR(34),TRIM(ElementData!L44),CHAR(34),CHAR(13),CHAR(10))</f>
        <v xml:space="preserve">AnElement.Atomic_Weight = "92.90638"_x000D_
</v>
      </c>
      <c r="O44" t="str">
        <f>CONCATENATE("AnElement.Brinell_Hardness = ",CHAR(34),TRIM(ElementData!M44),CHAR(34),CHAR(13),CHAR(10))</f>
        <v xml:space="preserve">AnElement.Brinell_Hardness = "736"_x000D_
</v>
      </c>
      <c r="P44" t="str">
        <f>CONCATENATE("AnElement.Bulk_Modulus = ",CHAR(34),TRIM(ElementData!N44),CHAR(34),CHAR(13),CHAR(10))</f>
        <v xml:space="preserve">AnElement.Bulk_Modulus = "170"_x000D_
</v>
      </c>
      <c r="Q44" t="str">
        <f>CONCATENATE("AnElement.Density = ",CHAR(34),TRIM(ElementData!O44),CHAR(34),CHAR(13),CHAR(10))</f>
        <v xml:space="preserve">AnElement.Density = "8570"_x000D_
</v>
      </c>
      <c r="R44" t="str">
        <f>CONCATENATE("AnElement.Liquid_Density = ",CHAR(34),TRIM(ElementData!P44),CHAR(34),CHAR(13),CHAR(10))</f>
        <v xml:space="preserve">AnElement.Liquid_Density = ""_x000D_
</v>
      </c>
      <c r="S44" t="str">
        <f>CONCATENATE("AnElement.Mohs_Hardness = ",CHAR(34),TRIM(ElementData!Q44),CHAR(34),CHAR(13),CHAR(10))</f>
        <v xml:space="preserve">AnElement.Mohs_Hardness = "6"_x000D_
</v>
      </c>
      <c r="T44" t="str">
        <f>CONCATENATE("AnElement.Molar_Volume = ",CHAR(34),TRIM(ElementData!R44),CHAR(34),CHAR(13),CHAR(10))</f>
        <v xml:space="preserve">AnElement.Molar_Volume = "1.08408844807468E-05"_x000D_
</v>
      </c>
      <c r="U44" t="str">
        <f>CONCATENATE("AnElement.Poission_Ratio = ",CHAR(34),TRIM(ElementData!S44),CHAR(34),CHAR(13),CHAR(10))</f>
        <v xml:space="preserve">AnElement.Poission_Ratio = "0.4"_x000D_
</v>
      </c>
      <c r="V44" t="str">
        <f>CONCATENATE("AnElement.Shear_Modulus = ",CHAR(34),TRIM(ElementData!T44),CHAR(34),CHAR(13),CHAR(10))</f>
        <v xml:space="preserve">AnElement.Shear_Modulus = "38"_x000D_
</v>
      </c>
      <c r="W44" t="str">
        <f>CONCATENATE("AnElement.Sound_Speed = ",CHAR(34),TRIM(ElementData!U44),CHAR(34),CHAR(13),CHAR(10))</f>
        <v xml:space="preserve">AnElement.Sound_Speed = "3480"_x000D_
</v>
      </c>
      <c r="X44" t="str">
        <f>CONCATENATE("AnElement.Thermal_Conductivity = ",CHAR(34),TRIM(ElementData!V44),CHAR(34),CHAR(13),CHAR(10))</f>
        <v xml:space="preserve">AnElement.Thermal_Conductivity = "54"_x000D_
</v>
      </c>
      <c r="Y44" t="str">
        <f>CONCATENATE("AnElement.Thermal_Expansion = ",CHAR(34),TRIM(ElementData!W44),CHAR(34),CHAR(13),CHAR(10))</f>
        <v xml:space="preserve">AnElement.Thermal_Expansion = "0.0000073"_x000D_
</v>
      </c>
      <c r="Z44" t="str">
        <f>CONCATENATE("AnElement.Vickers_Hardness = ",CHAR(34),TRIM(ElementData!X44),CHAR(34),CHAR(13),CHAR(10))</f>
        <v xml:space="preserve">AnElement.Vickers_Hardness = "1320"_x000D_
</v>
      </c>
      <c r="AA44" t="str">
        <f>CONCATENATE("AnElement.Young_Modulus = ",CHAR(34),TRIM(ElementData!Y44),CHAR(34),CHAR(13),CHAR(10))</f>
        <v xml:space="preserve">AnElement.Young_Modulus = "105"_x000D_
</v>
      </c>
      <c r="AB44" t="str">
        <f>CONCATENATE("AnElement.Absolute_Boiling_Point = ",CHAR(34),TRIM(ElementData!Z44),CHAR(34),CHAR(13),CHAR(10))</f>
        <v xml:space="preserve">AnElement.Absolute_Boiling_Point = "5017"_x000D_
</v>
      </c>
      <c r="AC44" t="str">
        <f>CONCATENATE("AnElement.Absolute_Melting_Point = ",CHAR(34),TRIM(ElementData!AA44),CHAR(34),CHAR(13),CHAR(10))</f>
        <v xml:space="preserve">AnElement.Absolute_Melting_Point = "2750"_x000D_
</v>
      </c>
      <c r="AD44" t="str">
        <f>CONCATENATE("AnElement.Adiabatic_Index = ",CHAR(34),TRIM(ElementData!AB44),CHAR(34),CHAR(13),CHAR(10))</f>
        <v xml:space="preserve">AnElement.Adiabatic_Index = ""_x000D_
</v>
      </c>
      <c r="AE44" t="str">
        <f>CONCATENATE("AnElement.Boiling_Point = ",CHAR(34),TRIM(ElementData!AC44),CHAR(34),CHAR(13),CHAR(10))</f>
        <v xml:space="preserve">AnElement.Boiling_Point = "4744"_x000D_
</v>
      </c>
      <c r="AF44" t="str">
        <f>CONCATENATE("AnElement.Critical_Pressure = ",CHAR(34),TRIM(ElementData!AD44),CHAR(34),CHAR(13),CHAR(10))</f>
        <v xml:space="preserve">AnElement.Critical_Pressure = ""_x000D_
</v>
      </c>
      <c r="AG44" t="str">
        <f>CONCATENATE("AnElement.Critical_Temperature = ",CHAR(34),TRIM(ElementData!AE44),CHAR(34),CHAR(13),CHAR(10))</f>
        <v xml:space="preserve">AnElement.Critical_Temperature = ""_x000D_
</v>
      </c>
      <c r="AH44" t="str">
        <f>CONCATENATE("AnElement.Curie_Point = ",CHAR(34),TRIM(ElementData!AF44),CHAR(34),CHAR(13),CHAR(10))</f>
        <v xml:space="preserve">AnElement.Curie_Point = ""_x000D_
</v>
      </c>
      <c r="AI44" t="str">
        <f>CONCATENATE("AnElement.Fusion_Heat = ",CHAR(34),TRIM(ElementData!AG44),CHAR(34),CHAR(13),CHAR(10))</f>
        <v xml:space="preserve">AnElement.Fusion_Heat = "26.8"_x000D_
</v>
      </c>
      <c r="AJ44" t="str">
        <f>CONCATENATE("AnElement.Melting_Point = ",CHAR(34),TRIM(ElementData!AH44),CHAR(34),CHAR(13),CHAR(10))</f>
        <v xml:space="preserve">AnElement.Melting_Point = "2477"_x000D_
</v>
      </c>
      <c r="AK44" t="str">
        <f>CONCATENATE("AnElement.Neel_Point = ",CHAR(34),TRIM(ElementData!AI44),CHAR(34),CHAR(13),CHAR(10))</f>
        <v xml:space="preserve">AnElement.Neel_Point = ""_x000D_
</v>
      </c>
      <c r="AL44" t="str">
        <f>CONCATENATE("AnElement.Phase = ",CHAR(34),TRIM(ElementData!AJ44),CHAR(34),CHAR(13),CHAR(10))</f>
        <v xml:space="preserve">AnElement.Phase = "Solid"_x000D_
</v>
      </c>
      <c r="AM44" t="str">
        <f>CONCATENATE("AnElement.Specific_Heat = ",CHAR(34),TRIM(ElementData!AL44),CHAR(34),CHAR(13),CHAR(10))</f>
        <v xml:space="preserve">AnElement.Specific_Heat = "9.25"_x000D_
</v>
      </c>
      <c r="AN44" t="str">
        <f>CONCATENATE("AnElement.Superconducting_Point = ",CHAR(34),TRIM(ElementData!AL44),CHAR(34),CHAR(13),CHAR(10))</f>
        <v xml:space="preserve">AnElement.Superconducting_Point = "9.25"_x000D_
</v>
      </c>
      <c r="AO44" t="str">
        <f>CONCATENATE("AnElement.Vaporization_Heat = ",CHAR(34),TRIM(ElementData!AM44),CHAR(34),CHAR(13),CHAR(10))</f>
        <v xml:space="preserve">AnElement.Vaporization_Heat = "690"_x000D_
</v>
      </c>
      <c r="AP44" t="str">
        <f>CONCATENATE("AnElement.Color = ",CHAR(34),TRIM(ElementData!AN44),CHAR(34),CHAR(13),CHAR(10))</f>
        <v xml:space="preserve">AnElement.Color = "Gray"_x000D_
</v>
      </c>
      <c r="AQ44" t="str">
        <f>CONCATENATE("AnElement.Electrical_Conductivity = ",CHAR(34),TRIM(ElementData!AO44),CHAR(34),CHAR(13),CHAR(10))</f>
        <v xml:space="preserve">AnElement.Electrical_Conductivity = "6700000"_x000D_
</v>
      </c>
      <c r="AR44" t="str">
        <f>CONCATENATE("AnElement.Electrical_Type = ",CHAR(34),TRIM(ElementData!AP44),CHAR(34),CHAR(13),CHAR(10))</f>
        <v xml:space="preserve">AnElement.Electrical_Type = "Conductor"_x000D_
</v>
      </c>
      <c r="AS44" t="str">
        <f>CONCATENATE("AnElement.Magnetic_Type = ",CHAR(34),TRIM(ElementData!AQ44),CHAR(34),CHAR(13),CHAR(10))</f>
        <v xml:space="preserve">AnElement.Magnetic_Type = "Paramagnetic"_x000D_
</v>
      </c>
      <c r="AT44" t="str">
        <f>CONCATENATE("AnElement.Mass_Magnetic_Susceptibility = ",CHAR(34),TRIM(ElementData!AR44),CHAR(34),CHAR(13),CHAR(10))</f>
        <v xml:space="preserve">AnElement.Mass_Magnetic_Susceptibility = "0.0000000276"_x000D_
</v>
      </c>
      <c r="AU44" t="str">
        <f>CONCATENATE("AnElement.Molar_Magnetic_Susceptibility = ",CHAR(34),TRIM(ElementData!AS44),CHAR(34),CHAR(13),CHAR(10))</f>
        <v xml:space="preserve">AnElement.Molar_Magnetic_Susceptibility = "0.00000000256"_x000D_
</v>
      </c>
      <c r="AV44" t="str">
        <f>CONCATENATE("AnElement.Refractive_Index = ",CHAR(34),TRIM(ElementData!AT44),CHAR(34),CHAR(13),CHAR(10))</f>
        <v xml:space="preserve">AnElement.Refractive_Index = ""_x000D_
</v>
      </c>
      <c r="AW44" t="str">
        <f>CONCATENATE("AnElement.Resistivity = ",CHAR(34),TRIM(ElementData!AU44),CHAR(34),CHAR(13),CHAR(10))</f>
        <v xml:space="preserve">AnElement.Resistivity = "0.00000015"_x000D_
</v>
      </c>
      <c r="AX44" t="str">
        <f>CONCATENATE("AnElement.Volume_Magnetic_Susceptibility = ",CHAR(34),TRIM(ElementData!AV44),CHAR(34),CHAR(13),CHAR(10))</f>
        <v xml:space="preserve">AnElement.Volume_Magnetic_Susceptibility = "0.000237"_x000D_
</v>
      </c>
      <c r="AY44" t="str">
        <f>CONCATENATE("AnElement.Allotropic_Multiplicities = ",CHAR(34),TRIM(ElementData!AW44),CHAR(34),CHAR(13),CHAR(10))</f>
        <v xml:space="preserve">AnElement.Allotropic_Multiplicities = ""_x000D_
</v>
      </c>
      <c r="AZ44" t="str">
        <f>CONCATENATE("AnElement.Common_Compound_Names = ",CHAR(34),TRIM(ElementData!AX44),CHAR(34),CHAR(13),CHAR(10))</f>
        <v xml:space="preserve">AnElement.Common_Compound_Names = "NiobiumMonoboride, NiobiumIVCarbide, NiobiumNitride, NiobiumIIOxide, NiobiumDiboride, NiobiumIVOxide, LithiumNiobate, NiobiumSilicide, NiobiumIVSulfide, SodiumNiobate, PotassiumNiobate, NiobiumVFluoride, BerylliumNiobiumAlloy, AmmoniumHexafluoroniobate1, NiobiumSelenide, NiobiumVOxide, NiobiumVChloride, NiobiumIIIChloride1,2DimethoxyethaneComplex, BisCyclopentadienylNiobiumIVDichloride, CyclopentadienylniobiumVTetrachloride, PotassiumHeptafluoroniobateV, NiobiumVEthoxide, BisMethylcyclopentadienylNiobiumIVDichloride, BisEthylcyclopentadienylNiobiumIVDichloride, CopperIINiobate, ZincNiobate, NiobiumIVTelluride, NiobiumIVChlorideTetrahydrofuranComplex, LeadIINiobate, NiobiumVbromide, CadmiumNiobate, BariumNiobate, Tris2,6DiisopropylphenoxyNiobiumVChloride, NiobiumVIodide, AmmoniumFluoroniobate, BariumSodiumNiobiumOxide, Bis2,6DiphenylphenoxyNiobiumVChloride,BenzeneComplex"_x000D_
</v>
      </c>
      <c r="BA44" t="str">
        <f>CONCATENATE("AnElement.Electron_Affinity = ",CHAR(34),TRIM(ElementData!AY44),CHAR(34),CHAR(13),CHAR(10))</f>
        <v xml:space="preserve">AnElement.Electron_Affinity = "86.1"_x000D_
</v>
      </c>
      <c r="BB44" t="str">
        <f>CONCATENATE("AnElement.Electronegativity = ",CHAR(34),TRIM(ElementData!AZ44),CHAR(34),CHAR(13),CHAR(10))</f>
        <v xml:space="preserve">AnElement.Electronegativity = "1.6"_x000D_
</v>
      </c>
      <c r="BC44" t="str">
        <f>CONCATENATE("AnElement.Gas_Atomic_Multiplicities = ",CHAR(34),TRIM(ElementData!BA44),CHAR(34),CHAR(13),CHAR(10))</f>
        <v xml:space="preserve">AnElement.Gas_Atomic_Multiplicities = ""_x000D_
</v>
      </c>
      <c r="BD44" t="str">
        <f>CONCATENATE("AnElement.Valence = ",CHAR(34),TRIM(ElementData!BB44),CHAR(34),CHAR(13),CHAR(10))</f>
        <v xml:space="preserve">AnElement.Valence = "5"_x000D_
</v>
      </c>
      <c r="BE44" t="str">
        <f>CONCATENATE("AnElement.Crystal_Structure = ",CHAR(34),TRIM(ElementData!BC44),CHAR(34),CHAR(13),CHAR(10))</f>
        <v xml:space="preserve">AnElement.Crystal_Structure = "BodyCenteredCubic"_x000D_
</v>
      </c>
      <c r="BF44" t="str">
        <f>CONCATENATE("AnElement.Lattice_Angles = ",CHAR(34),TRIM(ElementData!BD44),CHAR(34),CHAR(13),CHAR(10))</f>
        <v xml:space="preserve">AnElement.Lattice_Angles = "{Pi/2, Pi/2, Pi/2}"_x000D_
</v>
      </c>
      <c r="BG44" t="str">
        <f>CONCATENATE("AnElement.Lattice_Constants = ",CHAR(34),TRIM(ElementData!BE44),CHAR(34),CHAR(13),CHAR(10))</f>
        <v xml:space="preserve">AnElement.Lattice_Constants = "{330.04`5., 330.04`5., 330.04`5.}"_x000D_
</v>
      </c>
      <c r="BH44" t="str">
        <f>CONCATENATE("AnElement.Space_Group_Number = ",CHAR(34),TRIM(ElementData!BF44),CHAR(34),CHAR(13),CHAR(10))</f>
        <v xml:space="preserve">AnElement.Space_Group_Number = "229"_x000D_
</v>
      </c>
      <c r="BI44" t="str">
        <f>CONCATENATE("AnElement.Space_Group_Name = ",CHAR(34),TRIM(ElementData!BG44),CHAR(34),CHAR(13),CHAR(10))</f>
        <v xml:space="preserve">AnElement.Space_Group_Name = "Row[{"Im", OverBar[3], "m"}]"_x000D_
</v>
      </c>
      <c r="BJ44" t="str">
        <f>CONCATENATE("AnElement.Atomic_Radius = ",CHAR(34),TRIM(ElementData!BH44),CHAR(34),CHAR(13),CHAR(10))</f>
        <v xml:space="preserve">AnElement.Atomic_Radius = "198"_x000D_
</v>
      </c>
      <c r="BK44" t="str">
        <f>CONCATENATE("AnElement.Covalent_Radius = ",CHAR(34),TRIM(ElementData!BI44),CHAR(34),CHAR(13),CHAR(10))</f>
        <v xml:space="preserve">AnElement.Covalent_Radius = "164"_x000D_
</v>
      </c>
      <c r="BL44" t="str">
        <f>CONCATENATE("AnElement.Electron_Configuration= ",CHAR(34),TRIM(ElementData!BJ44),CHAR(34),CHAR(13),CHAR(10))</f>
        <v xml:space="preserve">AnElement.Electron_Configuration= "{{2}, {2, 6}, {2, 6, 10}, {2, 6, 4}, {1}}"_x000D_
</v>
      </c>
      <c r="BM44" t="str">
        <f>CONCATENATE("AnElement.Electron_Configuration_String = ",CHAR(34),TRIM(ElementData!BK44),CHAR(34),CHAR(13),CHAR(10))</f>
        <v xml:space="preserve">AnElement.Electron_Configuration_String = "Row[{"[Kr]", 5, Superscript["s", 1], 4, Superscript["d", 4]}]"_x000D_
</v>
      </c>
      <c r="BN44" t="str">
        <f>CONCATENATE("AnElement.Electron_Shell_Configuration = ",CHAR(34),TRIM(ElementData!BL44),CHAR(34),CHAR(13),CHAR(10))</f>
        <v xml:space="preserve">AnElement.Electron_Shell_Configuration = "{2, 8, 18, 12, 1}"_x000D_
</v>
      </c>
      <c r="BO44" t="str">
        <f>CONCATENATE("AnElement.Ionization_Energies = ",CHAR(34),TRIM(ElementData!BM44),CHAR(34),CHAR(13),CHAR(10))</f>
        <v xml:space="preserve">AnElement.Ionization_Energies = "{652.1`4., 1380.`4., 2416.`4., 3700.`2., 4877.`4., 9847.`4., 12100.`3.}"_x000D_
</v>
      </c>
      <c r="BP44" t="str">
        <f>CONCATENATE("AnElement.Quantum_Numbers = ",CHAR(34),TRIM(ElementData!BN44),CHAR(34),CHAR(13),CHAR(10))</f>
        <v xml:space="preserve">AnElement.Quantum_Numbers = "Row[{Superscript["", 6], Subscript["D", InputForm[1/2]]}]"_x000D_
</v>
      </c>
      <c r="BQ44" t="str">
        <f>CONCATENATE("AnElement.Van_Der_Waals_Radius = ",CHAR(34),TRIM(ElementData!BO44),CHAR(34),CHAR(13),CHAR(10))</f>
        <v xml:space="preserve">AnElement.Van_Der_Waals_Radius = ""_x000D_
</v>
      </c>
      <c r="BR44" t="str">
        <f>CONCATENATE("AnElement.Decay_Mode = ",CHAR(34),TRIM(ElementData!BP44),CHAR(34),CHAR(13),CHAR(10))</f>
        <v xml:space="preserve">AnElement.Decay_Mode = ""_x000D_
</v>
      </c>
      <c r="BS44" t="str">
        <f>CONCATENATE("AnElement.HalfLife = ",CHAR(34),TRIM(ElementData!BQ44),CHAR(34),CHAR(13),CHAR(10))</f>
        <v xml:space="preserve">AnElement.HalfLife = "Infinity"_x000D_
</v>
      </c>
      <c r="BT44" t="str">
        <f>CONCATENATE("AnElement.Isotope_Abundances = ",CHAR(34),TRIM(ElementData!BR44),CHAR(34),CHAR(13),CHAR(10))</f>
        <v xml:space="preserve">AnElement.Isotope_Abundances = "{{93, 1.`3.}}"_x000D_
</v>
      </c>
      <c r="BU44" t="str">
        <f>CONCATENATE("AnElement.Known_Isotopes = ",CHAR(34),TRIM(ElementData!BS44),CHAR(34),CHAR(13),CHAR(10))</f>
        <v xml:space="preserve">AnElement.Known_Isotopes = "{81, 82, 83, 84, 85, 86, 87, 88, 89, 90, 91, 92, 93, 94, 95, 96, 97, 98, 99, 100, 101, 102, 103, 104, 105, 106, 107, 108, 109, 110, 111, 112, 113}"_x000D_
</v>
      </c>
      <c r="BV44" t="str">
        <f>CONCATENATE("AnElement.Lifetime = ",CHAR(34),TRIM(ElementData!BT44),CHAR(34),CHAR(13),CHAR(10))</f>
        <v xml:space="preserve">AnElement.Lifetime = "Infinity"_x000D_
</v>
      </c>
      <c r="BW44" t="str">
        <f>CONCATENATE("AnElement.Neutron_Cross_Section = ",CHAR(34),TRIM(ElementData!BU44),CHAR(34),CHAR(13),CHAR(10))</f>
        <v xml:space="preserve">AnElement.Neutron_Cross_Section = "1.15"_x000D_
</v>
      </c>
      <c r="BX44" t="str">
        <f>CONCATENATE("AnElement.Neutron_Mass_Absorption = ",CHAR(34),TRIM(ElementData!BV44),CHAR(34),CHAR(13),CHAR(10))</f>
        <v xml:space="preserve">AnElement.Neutron_Mass_Absorption = "0.0004"_x000D_
</v>
      </c>
      <c r="BY44" t="str">
        <f>CONCATENATE("AnElement.Radioactive = ",CHAR(34),TRIM(ElementData!BW44),CHAR(34),CHAR(13),CHAR(10))</f>
        <v xml:space="preserve">AnElement.Radioactive = "FALSE"_x000D_
</v>
      </c>
      <c r="BZ44" t="str">
        <f>CONCATENATE("AnElement.Stable_Isotopes = ",CHAR(34),TRIM(ElementData!BX44),CHAR(34),CHAR(13),CHAR(10))</f>
        <v xml:space="preserve">AnElement.Stable_Isotopes = "{93}"_x000D_
</v>
      </c>
      <c r="CA44" t="str">
        <f>CONCATENATE("AnElement.Crust_Abundance = ",CHAR(34),TRIM(ElementData!BY44),CHAR(34),CHAR(13),CHAR(10))</f>
        <v xml:space="preserve">AnElement.Crust_Abundance = "0.000017"_x000D_
</v>
      </c>
      <c r="CB44" t="str">
        <f>CONCATENATE("AnElement.Human_Abundance = ",CHAR(34),TRIM(ElementData!BZ44),CHAR(34),CHAR(13),CHAR(10))</f>
        <v xml:space="preserve">AnElement.Human_Abundance = ""_x000D_
</v>
      </c>
      <c r="CC44" t="str">
        <f>CONCATENATE("AnElement.Meteorite_Abundance = ",CHAR(34),TRIM(ElementData!CA44),CHAR(34),CHAR(13),CHAR(10))</f>
        <v xml:space="preserve">AnElement.Meteorite_Abundance = "0.00000019"_x000D_
</v>
      </c>
      <c r="CD44" t="str">
        <f>CONCATENATE("AnElement.Ocean_Abundance = ",CHAR(34),TRIM(ElementData!CB44),CHAR(34),CHAR(13),CHAR(10))</f>
        <v xml:space="preserve">AnElement.Ocean_Abundance = "0.000000000001"_x000D_
</v>
      </c>
      <c r="CE44" t="str">
        <f>CONCATENATE("AnElement.Solar_Abundance = ",CHAR(34),TRIM(ElementData!CC44),CHAR(34),CHAR(13),CHAR(10))</f>
        <v xml:space="preserve">AnElement.Solar_Abundance = "0.000000004"_x000D_
</v>
      </c>
      <c r="CF44" t="str">
        <f>CONCATENATE("AnElement.Universe_Abundance = ",CHAR(34),TRIM(ElementData!CD44),CHAR(34),CHAR(13),CHAR(10))</f>
        <v xml:space="preserve">AnElement.Universe_Abundance = "0.000000002"_x000D_
</v>
      </c>
      <c r="CG44" t="str">
        <f>CONCATENATE("AnElement.Radius_Empirical = ",CHAR(34),TRIM(ElementData!CE44),CHAR(34),CHAR(13),CHAR(10))</f>
        <v xml:space="preserve">AnElement.Radius_Empirical = "145"_x000D_
</v>
      </c>
      <c r="CH44" t="str">
        <f>CONCATENATE("AnElement.Radius_Calculated = ",CHAR(34),TRIM(ElementData!CF44),CHAR(34),CHAR(13),CHAR(10))</f>
        <v xml:space="preserve">AnElement.Radius_Calculated = "198"_x000D_
</v>
      </c>
      <c r="CI44" t="str">
        <f>CONCATENATE("AnElement.Radius_Van_Der_Waals = ",CHAR(34),TRIM(ElementData!CG44),CHAR(34),CHAR(13),CHAR(10))</f>
        <v xml:space="preserve">AnElement.Radius_Van_Der_Waals = ""_x000D_
</v>
      </c>
      <c r="CJ44" t="str">
        <f>CONCATENATE("AnElement.Radius_Covalent_Single_Bond = ",CHAR(34),TRIM(ElementData!CH44),CHAR(34),CHAR(13),CHAR(10))</f>
        <v xml:space="preserve">AnElement.Radius_Covalent_Single_Bond = "137"_x000D_
</v>
      </c>
      <c r="CK44" t="str">
        <f>CONCATENATE("AnElement.Radius_Covalent_Triple_Bond = ",CHAR(34),TRIM(ElementData!CI44),CHAR(34),CHAR(13),CHAR(10))</f>
        <v xml:space="preserve">AnElement.Radius_Covalent_Triple_Bond = "116"_x000D_
</v>
      </c>
      <c r="CL44" t="str">
        <f>CONCATENATE("AnElement.Radius_Metallic = ",CHAR(34),TRIM(ElementData!CJ44),CHAR(34),CHAR(13),CHAR(10))</f>
        <v xml:space="preserve">AnElement.Radius_Metallic = "146"_x000D_
</v>
      </c>
      <c r="CM44" t="str">
        <f t="shared" si="1"/>
        <v xml:space="preserve">List.add(AnElement)_x000D_
</v>
      </c>
    </row>
    <row r="45" spans="1:91" x14ac:dyDescent="0.25">
      <c r="A45" t="str">
        <f>CONCATENATE("Case ",ElementData!A45 - 1,CHAR(13),CHAR(10))</f>
        <v xml:space="preserve">Case 41_x000D_
</v>
      </c>
      <c r="B45" t="str">
        <f t="shared" si="0"/>
        <v xml:space="preserve">AnElement  =  new Element_x000D_
</v>
      </c>
      <c r="C45" t="str">
        <f>CONCATENATE("AnElement.Atomic_Number = ",ElementData!A45,CHAR(13),CHAR(10))</f>
        <v xml:space="preserve">AnElement.Atomic_Number = 42_x000D_
</v>
      </c>
      <c r="D45" t="str">
        <f>CONCATENATE("AnElement.Name = ",CHAR(34),TRIM(ElementData!B45),CHAR(34),CHAR(13),CHAR(10))</f>
        <v xml:space="preserve">AnElement.Name = "Molybdenum"_x000D_
</v>
      </c>
      <c r="E45" t="str">
        <f>CONCATENATE("AnElement.Symbol = ",CHAR(34),TRIM(ElementData!C45),CHAR(34),CHAR(13),CHAR(10))</f>
        <v xml:space="preserve">AnElement.Symbol = "Mo"_x000D_
</v>
      </c>
      <c r="F45" t="str">
        <f>CONCATENATE("AnElement.Allotrope_Names = ",CHAR(34),TRIM(ElementData!D45),CHAR(34),CHAR(13),CHAR(10))</f>
        <v xml:space="preserve">AnElement.Allotrope_Names = ""_x000D_
</v>
      </c>
      <c r="G45" t="str">
        <f>CONCATENATE("AnElement.Alternate_Names = ",CHAR(34),TRIM(ElementData!E45),CHAR(34),CHAR(13),CHAR(10))</f>
        <v xml:space="preserve">AnElement.Alternate_Names = ""_x000D_
</v>
      </c>
      <c r="H45" t="str">
        <f>CONCATENATE("AnElement.CAS_Number = ",CHAR(34),TRIM(ElementData!F45),CHAR(34),CHAR(13),CHAR(10))</f>
        <v xml:space="preserve">AnElement.CAS_Number = "CAS7439-98-7"_x000D_
</v>
      </c>
      <c r="I45" t="str">
        <f>CONCATENATE("AnElement.Icon_Color = ",CHAR(34),TRIM(ElementData!G45),CHAR(34),CHAR(13),CHAR(10))</f>
        <v xml:space="preserve">AnElement.Icon_Color = "0.310325, 0.752163, 0.769323"_x000D_
</v>
      </c>
      <c r="J45" t="str">
        <f>CONCATENATE("AnElement.Block = ",CHAR(34),TRIM(ElementData!H45),CHAR(34),CHAR(13),CHAR(10))</f>
        <v xml:space="preserve">AnElement.Block = "d"_x000D_
</v>
      </c>
      <c r="K45" t="str">
        <f>CONCATENATE("AnElement.Group = ",CHAR(34),TRIM(ElementData!I45),CHAR(34),CHAR(13),CHAR(10))</f>
        <v xml:space="preserve">AnElement.Group = "6"_x000D_
</v>
      </c>
      <c r="L45" t="str">
        <f>CONCATENATE("AnElement.Period = ",CHAR(34),TRIM(ElementData!J45),CHAR(34),CHAR(13),CHAR(10))</f>
        <v xml:space="preserve">AnElement.Period = "5"_x000D_
</v>
      </c>
      <c r="M45" t="str">
        <f>CONCATENATE("AnElement.Series = ",CHAR(34),TRIM(ElementData!K45),CHAR(34),CHAR(13),CHAR(10))</f>
        <v xml:space="preserve">AnElement.Series = "TransitionMetal"_x000D_
</v>
      </c>
      <c r="N45" t="str">
        <f>CONCATENATE("AnElement.Atomic_Weight = ",CHAR(34),TRIM(ElementData!L45),CHAR(34),CHAR(13),CHAR(10))</f>
        <v xml:space="preserve">AnElement.Atomic_Weight = "95.96"_x000D_
</v>
      </c>
      <c r="O45" t="str">
        <f>CONCATENATE("AnElement.Brinell_Hardness = ",CHAR(34),TRIM(ElementData!M45),CHAR(34),CHAR(13),CHAR(10))</f>
        <v xml:space="preserve">AnElement.Brinell_Hardness = "1500"_x000D_
</v>
      </c>
      <c r="P45" t="str">
        <f>CONCATENATE("AnElement.Bulk_Modulus = ",CHAR(34),TRIM(ElementData!N45),CHAR(34),CHAR(13),CHAR(10))</f>
        <v xml:space="preserve">AnElement.Bulk_Modulus = "230"_x000D_
</v>
      </c>
      <c r="Q45" t="str">
        <f>CONCATENATE("AnElement.Density = ",CHAR(34),TRIM(ElementData!O45),CHAR(34),CHAR(13),CHAR(10))</f>
        <v xml:space="preserve">AnElement.Density = "10280"_x000D_
</v>
      </c>
      <c r="R45" t="str">
        <f>CONCATENATE("AnElement.Liquid_Density = ",CHAR(34),TRIM(ElementData!P45),CHAR(34),CHAR(13),CHAR(10))</f>
        <v xml:space="preserve">AnElement.Liquid_Density = "9330"_x000D_
</v>
      </c>
      <c r="S45" t="str">
        <f>CONCATENATE("AnElement.Mohs_Hardness = ",CHAR(34),TRIM(ElementData!Q45),CHAR(34),CHAR(13),CHAR(10))</f>
        <v xml:space="preserve">AnElement.Mohs_Hardness = "5.5"_x000D_
</v>
      </c>
      <c r="T45" t="str">
        <f>CONCATENATE("AnElement.Molar_Volume = ",CHAR(34),TRIM(ElementData!R45),CHAR(34),CHAR(13),CHAR(10))</f>
        <v xml:space="preserve">AnElement.Molar_Volume = "9.33463035019455E-06"_x000D_
</v>
      </c>
      <c r="U45" t="str">
        <f>CONCATENATE("AnElement.Poission_Ratio = ",CHAR(34),TRIM(ElementData!S45),CHAR(34),CHAR(13),CHAR(10))</f>
        <v xml:space="preserve">AnElement.Poission_Ratio = "0.31"_x000D_
</v>
      </c>
      <c r="V45" t="str">
        <f>CONCATENATE("AnElement.Shear_Modulus = ",CHAR(34),TRIM(ElementData!T45),CHAR(34),CHAR(13),CHAR(10))</f>
        <v xml:space="preserve">AnElement.Shear_Modulus = "20"_x000D_
</v>
      </c>
      <c r="W45" t="str">
        <f>CONCATENATE("AnElement.Sound_Speed = ",CHAR(34),TRIM(ElementData!U45),CHAR(34),CHAR(13),CHAR(10))</f>
        <v xml:space="preserve">AnElement.Sound_Speed = "6190"_x000D_
</v>
      </c>
      <c r="X45" t="str">
        <f>CONCATENATE("AnElement.Thermal_Conductivity = ",CHAR(34),TRIM(ElementData!V45),CHAR(34),CHAR(13),CHAR(10))</f>
        <v xml:space="preserve">AnElement.Thermal_Conductivity = "139"_x000D_
</v>
      </c>
      <c r="Y45" t="str">
        <f>CONCATENATE("AnElement.Thermal_Expansion = ",CHAR(34),TRIM(ElementData!W45),CHAR(34),CHAR(13),CHAR(10))</f>
        <v xml:space="preserve">AnElement.Thermal_Expansion = "0.0000048"_x000D_
</v>
      </c>
      <c r="Z45" t="str">
        <f>CONCATENATE("AnElement.Vickers_Hardness = ",CHAR(34),TRIM(ElementData!X45),CHAR(34),CHAR(13),CHAR(10))</f>
        <v xml:space="preserve">AnElement.Vickers_Hardness = "1530"_x000D_
</v>
      </c>
      <c r="AA45" t="str">
        <f>CONCATENATE("AnElement.Young_Modulus = ",CHAR(34),TRIM(ElementData!Y45),CHAR(34),CHAR(13),CHAR(10))</f>
        <v xml:space="preserve">AnElement.Young_Modulus = "329"_x000D_
</v>
      </c>
      <c r="AB45" t="str">
        <f>CONCATENATE("AnElement.Absolute_Boiling_Point = ",CHAR(34),TRIM(ElementData!Z45),CHAR(34),CHAR(13),CHAR(10))</f>
        <v xml:space="preserve">AnElement.Absolute_Boiling_Point = "4912"_x000D_
</v>
      </c>
      <c r="AC45" t="str">
        <f>CONCATENATE("AnElement.Absolute_Melting_Point = ",CHAR(34),TRIM(ElementData!AA45),CHAR(34),CHAR(13),CHAR(10))</f>
        <v xml:space="preserve">AnElement.Absolute_Melting_Point = "2896"_x000D_
</v>
      </c>
      <c r="AD45" t="str">
        <f>CONCATENATE("AnElement.Adiabatic_Index = ",CHAR(34),TRIM(ElementData!AB45),CHAR(34),CHAR(13),CHAR(10))</f>
        <v xml:space="preserve">AnElement.Adiabatic_Index = ""_x000D_
</v>
      </c>
      <c r="AE45" t="str">
        <f>CONCATENATE("AnElement.Boiling_Point = ",CHAR(34),TRIM(ElementData!AC45),CHAR(34),CHAR(13),CHAR(10))</f>
        <v xml:space="preserve">AnElement.Boiling_Point = "4639"_x000D_
</v>
      </c>
      <c r="AF45" t="str">
        <f>CONCATENATE("AnElement.Critical_Pressure = ",CHAR(34),TRIM(ElementData!AD45),CHAR(34),CHAR(13),CHAR(10))</f>
        <v xml:space="preserve">AnElement.Critical_Pressure = ""_x000D_
</v>
      </c>
      <c r="AG45" t="str">
        <f>CONCATENATE("AnElement.Critical_Temperature = ",CHAR(34),TRIM(ElementData!AE45),CHAR(34),CHAR(13),CHAR(10))</f>
        <v xml:space="preserve">AnElement.Critical_Temperature = ""_x000D_
</v>
      </c>
      <c r="AH45" t="str">
        <f>CONCATENATE("AnElement.Curie_Point = ",CHAR(34),TRIM(ElementData!AF45),CHAR(34),CHAR(13),CHAR(10))</f>
        <v xml:space="preserve">AnElement.Curie_Point = ""_x000D_
</v>
      </c>
      <c r="AI45" t="str">
        <f>CONCATENATE("AnElement.Fusion_Heat = ",CHAR(34),TRIM(ElementData!AG45),CHAR(34),CHAR(13),CHAR(10))</f>
        <v xml:space="preserve">AnElement.Fusion_Heat = "36"_x000D_
</v>
      </c>
      <c r="AJ45" t="str">
        <f>CONCATENATE("AnElement.Melting_Point = ",CHAR(34),TRIM(ElementData!AH45),CHAR(34),CHAR(13),CHAR(10))</f>
        <v xml:space="preserve">AnElement.Melting_Point = "2623"_x000D_
</v>
      </c>
      <c r="AK45" t="str">
        <f>CONCATENATE("AnElement.Neel_Point = ",CHAR(34),TRIM(ElementData!AI45),CHAR(34),CHAR(13),CHAR(10))</f>
        <v xml:space="preserve">AnElement.Neel_Point = ""_x000D_
</v>
      </c>
      <c r="AL45" t="str">
        <f>CONCATENATE("AnElement.Phase = ",CHAR(34),TRIM(ElementData!AJ45),CHAR(34),CHAR(13),CHAR(10))</f>
        <v xml:space="preserve">AnElement.Phase = "Solid"_x000D_
</v>
      </c>
      <c r="AM45" t="str">
        <f>CONCATENATE("AnElement.Specific_Heat = ",CHAR(34),TRIM(ElementData!AL45),CHAR(34),CHAR(13),CHAR(10))</f>
        <v xml:space="preserve">AnElement.Specific_Heat = "0.915"_x000D_
</v>
      </c>
      <c r="AN45" t="str">
        <f>CONCATENATE("AnElement.Superconducting_Point = ",CHAR(34),TRIM(ElementData!AL45),CHAR(34),CHAR(13),CHAR(10))</f>
        <v xml:space="preserve">AnElement.Superconducting_Point = "0.915"_x000D_
</v>
      </c>
      <c r="AO45" t="str">
        <f>CONCATENATE("AnElement.Vaporization_Heat = ",CHAR(34),TRIM(ElementData!AM45),CHAR(34),CHAR(13),CHAR(10))</f>
        <v xml:space="preserve">AnElement.Vaporization_Heat = "600"_x000D_
</v>
      </c>
      <c r="AP45" t="str">
        <f>CONCATENATE("AnElement.Color = ",CHAR(34),TRIM(ElementData!AN45),CHAR(34),CHAR(13),CHAR(10))</f>
        <v xml:space="preserve">AnElement.Color = "Gray"_x000D_
</v>
      </c>
      <c r="AQ45" t="str">
        <f>CONCATENATE("AnElement.Electrical_Conductivity = ",CHAR(34),TRIM(ElementData!AO45),CHAR(34),CHAR(13),CHAR(10))</f>
        <v xml:space="preserve">AnElement.Electrical_Conductivity = "20000000"_x000D_
</v>
      </c>
      <c r="AR45" t="str">
        <f>CONCATENATE("AnElement.Electrical_Type = ",CHAR(34),TRIM(ElementData!AP45),CHAR(34),CHAR(13),CHAR(10))</f>
        <v xml:space="preserve">AnElement.Electrical_Type = "Conductor"_x000D_
</v>
      </c>
      <c r="AS45" t="str">
        <f>CONCATENATE("AnElement.Magnetic_Type = ",CHAR(34),TRIM(ElementData!AQ45),CHAR(34),CHAR(13),CHAR(10))</f>
        <v xml:space="preserve">AnElement.Magnetic_Type = "Paramagnetic"_x000D_
</v>
      </c>
      <c r="AT45" t="str">
        <f>CONCATENATE("AnElement.Mass_Magnetic_Susceptibility = ",CHAR(34),TRIM(ElementData!AR45),CHAR(34),CHAR(13),CHAR(10))</f>
        <v xml:space="preserve">AnElement.Mass_Magnetic_Susceptibility = "0.0000000117"_x000D_
</v>
      </c>
      <c r="AU45" t="str">
        <f>CONCATENATE("AnElement.Molar_Magnetic_Susceptibility = ",CHAR(34),TRIM(ElementData!AS45),CHAR(34),CHAR(13),CHAR(10))</f>
        <v xml:space="preserve">AnElement.Molar_Magnetic_Susceptibility = "0.000000001122"_x000D_
</v>
      </c>
      <c r="AV45" t="str">
        <f>CONCATENATE("AnElement.Refractive_Index = ",CHAR(34),TRIM(ElementData!AT45),CHAR(34),CHAR(13),CHAR(10))</f>
        <v xml:space="preserve">AnElement.Refractive_Index = ""_x000D_
</v>
      </c>
      <c r="AW45" t="str">
        <f>CONCATENATE("AnElement.Resistivity = ",CHAR(34),TRIM(ElementData!AU45),CHAR(34),CHAR(13),CHAR(10))</f>
        <v xml:space="preserve">AnElement.Resistivity = "0.00000005"_x000D_
</v>
      </c>
      <c r="AX45" t="str">
        <f>CONCATENATE("AnElement.Volume_Magnetic_Susceptibility = ",CHAR(34),TRIM(ElementData!AV45),CHAR(34),CHAR(13),CHAR(10))</f>
        <v xml:space="preserve">AnElement.Volume_Magnetic_Susceptibility = "0.0001203"_x000D_
</v>
      </c>
      <c r="AY45" t="str">
        <f>CONCATENATE("AnElement.Allotropic_Multiplicities = ",CHAR(34),TRIM(ElementData!AW45),CHAR(34),CHAR(13),CHAR(10))</f>
        <v xml:space="preserve">AnElement.Allotropic_Multiplicities = ""_x000D_
</v>
      </c>
      <c r="AZ45" t="str">
        <f>CONCATENATE("AnElement.Common_Compound_Names = ",CHAR(34),TRIM(ElementData!AX45),CHAR(34),CHAR(13),CHAR(10))</f>
        <v xml:space="preserve">AnElement.Common_Compound_Names = "MolybdenumIVOxide, MolybdenumVIOxide, AmmoniumMolybdateTetrahydrate, SodiumPhosphomolybdateHydrate, MolybdenumIVSulfide, MolybdicAcid, LithiumMolybdate, MagnesiumMolybdate, AmmoniumMolybdate, CalciumMolybdate, MolybdenumVIDichlorideDioxide, MolybdenumIIIChloride, SodiumMolybdateDihydrate, SodiumMolybdate, MolybdenumCarbide, MolybdenumVIFluoride, ManganeseIIMolybdate, IronIIMolybdate, NickelIIMolybdate, CopperIIMolybdate, ZincMolybdate, Triamminemolybdenum0Tricarbonyl, PotassiumMolybdate, CyclopentadienylmolybdenumITricarbonylHydride, StrontiumMolybdate, MolybdenumIVSelenide, MolybdenumVITetrachlorideOxide, SilicomolybdicAcidHydrate, Molybdenumhexacarbonyl, TricarbonylCycloheptatrieneMolybdenum0, MolybdenumVchloride, CadmiumMolybdate, BisCyclopentadienylMolybdenumIVDichloride, BariumMolybdate, Bicyclo(2.2.1)hepta2,5DieneTetracarbonylmolybdenum0, BisAcetonitrileMolybdenumIVChloride, BisAcetylacetonatoDioxomolybdenumVI, MolybdenumIIIBromide, MolybdenumIVTelluride, LeadIIMolybdate, SilverMolybdate, DichlorobisCyclopentadienylMolybdenumTetrafluoroborate, CopperIThiophenolate, BisDiethyldithiocarbamatoDioxomolybdenumVI, MolybdenumIIAcetateDimer, CyclopentadienylmolybdenumIITricarbonylDimer, MethylcyclopentadienylmolybdenumITricarbonyl,Dimer, PropylcyclopentadienylMolybdenumITricarbonylDimer, 1,1BisDiphenylphosphinoFerroceneTetracarbonylmolybdenum0, BismuthIIIMolybdate, PhosphomolybdicAcidHydrate, AmmoniumPhosphomolybdateHydrate"_x000D_
</v>
      </c>
      <c r="BA45" t="str">
        <f>CONCATENATE("AnElement.Electron_Affinity = ",CHAR(34),TRIM(ElementData!AY45),CHAR(34),CHAR(13),CHAR(10))</f>
        <v xml:space="preserve">AnElement.Electron_Affinity = "71.9"_x000D_
</v>
      </c>
      <c r="BB45" t="str">
        <f>CONCATENATE("AnElement.Electronegativity = ",CHAR(34),TRIM(ElementData!AZ45),CHAR(34),CHAR(13),CHAR(10))</f>
        <v xml:space="preserve">AnElement.Electronegativity = "2.16"_x000D_
</v>
      </c>
      <c r="BC45" t="str">
        <f>CONCATENATE("AnElement.Gas_Atomic_Multiplicities = ",CHAR(34),TRIM(ElementData!BA45),CHAR(34),CHAR(13),CHAR(10))</f>
        <v xml:space="preserve">AnElement.Gas_Atomic_Multiplicities = ""_x000D_
</v>
      </c>
      <c r="BD45" t="str">
        <f>CONCATENATE("AnElement.Valence = ",CHAR(34),TRIM(ElementData!BB45),CHAR(34),CHAR(13),CHAR(10))</f>
        <v xml:space="preserve">AnElement.Valence = "6"_x000D_
</v>
      </c>
      <c r="BE45" t="str">
        <f>CONCATENATE("AnElement.Crystal_Structure = ",CHAR(34),TRIM(ElementData!BC45),CHAR(34),CHAR(13),CHAR(10))</f>
        <v xml:space="preserve">AnElement.Crystal_Structure = "BodyCenteredCubic"_x000D_
</v>
      </c>
      <c r="BF45" t="str">
        <f>CONCATENATE("AnElement.Lattice_Angles = ",CHAR(34),TRIM(ElementData!BD45),CHAR(34),CHAR(13),CHAR(10))</f>
        <v xml:space="preserve">AnElement.Lattice_Angles = "{Pi/2, Pi/2, Pi/2}"_x000D_
</v>
      </c>
      <c r="BG45" t="str">
        <f>CONCATENATE("AnElement.Lattice_Constants = ",CHAR(34),TRIM(ElementData!BE45),CHAR(34),CHAR(13),CHAR(10))</f>
        <v xml:space="preserve">AnElement.Lattice_Constants = "{314.7`4., 314.7`4., 314.7`4.}"_x000D_
</v>
      </c>
      <c r="BH45" t="str">
        <f>CONCATENATE("AnElement.Space_Group_Number = ",CHAR(34),TRIM(ElementData!BF45),CHAR(34),CHAR(13),CHAR(10))</f>
        <v xml:space="preserve">AnElement.Space_Group_Number = "229"_x000D_
</v>
      </c>
      <c r="BI45" t="str">
        <f>CONCATENATE("AnElement.Space_Group_Name = ",CHAR(34),TRIM(ElementData!BG45),CHAR(34),CHAR(13),CHAR(10))</f>
        <v xml:space="preserve">AnElement.Space_Group_Name = "Row[{"Im", OverBar[3], "m"}]"_x000D_
</v>
      </c>
      <c r="BJ45" t="str">
        <f>CONCATENATE("AnElement.Atomic_Radius = ",CHAR(34),TRIM(ElementData!BH45),CHAR(34),CHAR(13),CHAR(10))</f>
        <v xml:space="preserve">AnElement.Atomic_Radius = "190"_x000D_
</v>
      </c>
      <c r="BK45" t="str">
        <f>CONCATENATE("AnElement.Covalent_Radius = ",CHAR(34),TRIM(ElementData!BI45),CHAR(34),CHAR(13),CHAR(10))</f>
        <v xml:space="preserve">AnElement.Covalent_Radius = "154"_x000D_
</v>
      </c>
      <c r="BL45" t="str">
        <f>CONCATENATE("AnElement.Electron_Configuration= ",CHAR(34),TRIM(ElementData!BJ45),CHAR(34),CHAR(13),CHAR(10))</f>
        <v xml:space="preserve">AnElement.Electron_Configuration= "{{2}, {2, 6}, {2, 6, 10}, {2, 6, 5}, {1}}"_x000D_
</v>
      </c>
      <c r="BM45" t="str">
        <f>CONCATENATE("AnElement.Electron_Configuration_String = ",CHAR(34),TRIM(ElementData!BK45),CHAR(34),CHAR(13),CHAR(10))</f>
        <v xml:space="preserve">AnElement.Electron_Configuration_String = "Row[{"[Kr]", 5, Superscript["s", 1], 4, Superscript["d", 5]}]"_x000D_
</v>
      </c>
      <c r="BN45" t="str">
        <f>CONCATENATE("AnElement.Electron_Shell_Configuration = ",CHAR(34),TRIM(ElementData!BL45),CHAR(34),CHAR(13),CHAR(10))</f>
        <v xml:space="preserve">AnElement.Electron_Shell_Configuration = "{2, 8, 18, 13, 1}"_x000D_
</v>
      </c>
      <c r="BO45" t="str">
        <f>CONCATENATE("AnElement.Ionization_Energies = ",CHAR(34),TRIM(ElementData!BM45),CHAR(34),CHAR(13),CHAR(10))</f>
        <v xml:space="preserve">AnElement.Ionization_Energies = "{684.3`4., 1560.`4., 2618.`4., 4480.`4., 5257.`4., 6640.8`5., 12125.`5., 13860.`5., 15835.`5., 17980.`5., 20190.`5., 22219.`5., 26930.`5., 29196.`5., 52490.`5., 55000.`2., 61400.`3., 67700.`3., 74000.`2., 80400.`3., 87000.`2.}"_x000D_
</v>
      </c>
      <c r="BP45" t="str">
        <f>CONCATENATE("AnElement.Quantum_Numbers = ",CHAR(34),TRIM(ElementData!BN45),CHAR(34),CHAR(13),CHAR(10))</f>
        <v xml:space="preserve">AnElement.Quantum_Numbers = "Row[{Superscript["", 7], Subscript["S", InputForm[3]]}]"_x000D_
</v>
      </c>
      <c r="BQ45" t="str">
        <f>CONCATENATE("AnElement.Van_Der_Waals_Radius = ",CHAR(34),TRIM(ElementData!BO45),CHAR(34),CHAR(13),CHAR(10))</f>
        <v xml:space="preserve">AnElement.Van_Der_Waals_Radius = ""_x000D_
</v>
      </c>
      <c r="BR45" t="str">
        <f>CONCATENATE("AnElement.Decay_Mode = ",CHAR(34),TRIM(ElementData!BP45),CHAR(34),CHAR(13),CHAR(10))</f>
        <v xml:space="preserve">AnElement.Decay_Mode = ""_x000D_
</v>
      </c>
      <c r="BS45" t="str">
        <f>CONCATENATE("AnElement.HalfLife = ",CHAR(34),TRIM(ElementData!BQ45),CHAR(34),CHAR(13),CHAR(10))</f>
        <v xml:space="preserve">AnElement.HalfLife = "Infinity"_x000D_
</v>
      </c>
      <c r="BT45" t="str">
        <f>CONCATENATE("AnElement.Isotope_Abundances = ",CHAR(34),TRIM(ElementData!BR45),CHAR(34),CHAR(13),CHAR(10))</f>
        <v xml:space="preserve">AnElement.Isotope_Abundances = "{{100, 0.0963`3.}, {92, 0.1484`4.}, {94, 0.0925`3.}, {95, 0.1592`4.}, {96, 0.1668`4.}, {97, 0.0955`3.}, {98, 0.2413`4.}}"_x000D_
</v>
      </c>
      <c r="BU45" t="str">
        <f>CONCATENATE("AnElement.Known_Isotopes = ",CHAR(34),TRIM(ElementData!BS45),CHAR(34),CHAR(13),CHAR(10))</f>
        <v xml:space="preserve">AnElement.Known_Isotopes = "{83, 84, 85, 86, 87, 88, 89, 90, 91, 92, 93, 94, 95, 96, 97, 98, 99, 100, 101, 102, 103, 104, 105, 106, 107, 108, 109, 110, 111, 112, 113, 114, 115}"_x000D_
</v>
      </c>
      <c r="BV45" t="str">
        <f>CONCATENATE("AnElement.Lifetime = ",CHAR(34),TRIM(ElementData!BT45),CHAR(34),CHAR(13),CHAR(10))</f>
        <v xml:space="preserve">AnElement.Lifetime = "Infinity"_x000D_
</v>
      </c>
      <c r="BW45" t="str">
        <f>CONCATENATE("AnElement.Neutron_Cross_Section = ",CHAR(34),TRIM(ElementData!BU45),CHAR(34),CHAR(13),CHAR(10))</f>
        <v xml:space="preserve">AnElement.Neutron_Cross_Section = "2.6"_x000D_
</v>
      </c>
      <c r="BX45" t="str">
        <f>CONCATENATE("AnElement.Neutron_Mass_Absorption = ",CHAR(34),TRIM(ElementData!BV45),CHAR(34),CHAR(13),CHAR(10))</f>
        <v xml:space="preserve">AnElement.Neutron_Mass_Absorption = "0.0009"_x000D_
</v>
      </c>
      <c r="BY45" t="str">
        <f>CONCATENATE("AnElement.Radioactive = ",CHAR(34),TRIM(ElementData!BW45),CHAR(34),CHAR(13),CHAR(10))</f>
        <v xml:space="preserve">AnElement.Radioactive = "FALSE"_x000D_
</v>
      </c>
      <c r="BZ45" t="str">
        <f>CONCATENATE("AnElement.Stable_Isotopes = ",CHAR(34),TRIM(ElementData!BX45),CHAR(34),CHAR(13),CHAR(10))</f>
        <v xml:space="preserve">AnElement.Stable_Isotopes = "{92, 94, 95, 96, 97, 98}"_x000D_
</v>
      </c>
      <c r="CA45" t="str">
        <f>CONCATENATE("AnElement.Crust_Abundance = ",CHAR(34),TRIM(ElementData!BY45),CHAR(34),CHAR(13),CHAR(10))</f>
        <v xml:space="preserve">AnElement.Crust_Abundance = "0.0000011"_x000D_
</v>
      </c>
      <c r="CB45" t="str">
        <f>CONCATENATE("AnElement.Human_Abundance = ",CHAR(34),TRIM(ElementData!BZ45),CHAR(34),CHAR(13),CHAR(10))</f>
        <v xml:space="preserve">AnElement.Human_Abundance = "0.0000001"_x000D_
</v>
      </c>
      <c r="CC45" t="str">
        <f>CONCATENATE("AnElement.Meteorite_Abundance = ",CHAR(34),TRIM(ElementData!CA45),CHAR(34),CHAR(13),CHAR(10))</f>
        <v xml:space="preserve">AnElement.Meteorite_Abundance = "0.0000012"_x000D_
</v>
      </c>
      <c r="CD45" t="str">
        <f>CONCATENATE("AnElement.Ocean_Abundance = ",CHAR(34),TRIM(ElementData!CB45),CHAR(34),CHAR(13),CHAR(10))</f>
        <v xml:space="preserve">AnElement.Ocean_Abundance = "0.00000001"_x000D_
</v>
      </c>
      <c r="CE45" t="str">
        <f>CONCATENATE("AnElement.Solar_Abundance = ",CHAR(34),TRIM(ElementData!CC45),CHAR(34),CHAR(13),CHAR(10))</f>
        <v xml:space="preserve">AnElement.Solar_Abundance = "0.000000009"_x000D_
</v>
      </c>
      <c r="CF45" t="str">
        <f>CONCATENATE("AnElement.Universe_Abundance = ",CHAR(34),TRIM(ElementData!CD45),CHAR(34),CHAR(13),CHAR(10))</f>
        <v xml:space="preserve">AnElement.Universe_Abundance = "0.000000005"_x000D_
</v>
      </c>
      <c r="CG45" t="str">
        <f>CONCATENATE("AnElement.Radius_Empirical = ",CHAR(34),TRIM(ElementData!CE45),CHAR(34),CHAR(13),CHAR(10))</f>
        <v xml:space="preserve">AnElement.Radius_Empirical = "145"_x000D_
</v>
      </c>
      <c r="CH45" t="str">
        <f>CONCATENATE("AnElement.Radius_Calculated = ",CHAR(34),TRIM(ElementData!CF45),CHAR(34),CHAR(13),CHAR(10))</f>
        <v xml:space="preserve">AnElement.Radius_Calculated = "190"_x000D_
</v>
      </c>
      <c r="CI45" t="str">
        <f>CONCATENATE("AnElement.Radius_Van_Der_Waals = ",CHAR(34),TRIM(ElementData!CG45),CHAR(34),CHAR(13),CHAR(10))</f>
        <v xml:space="preserve">AnElement.Radius_Van_Der_Waals = ""_x000D_
</v>
      </c>
      <c r="CJ45" t="str">
        <f>CONCATENATE("AnElement.Radius_Covalent_Single_Bond = ",CHAR(34),TRIM(ElementData!CH45),CHAR(34),CHAR(13),CHAR(10))</f>
        <v xml:space="preserve">AnElement.Radius_Covalent_Single_Bond = "145"_x000D_
</v>
      </c>
      <c r="CK45" t="str">
        <f>CONCATENATE("AnElement.Radius_Covalent_Triple_Bond = ",CHAR(34),TRIM(ElementData!CI45),CHAR(34),CHAR(13),CHAR(10))</f>
        <v xml:space="preserve">AnElement.Radius_Covalent_Triple_Bond = "113"_x000D_
</v>
      </c>
      <c r="CL45" t="str">
        <f>CONCATENATE("AnElement.Radius_Metallic = ",CHAR(34),TRIM(ElementData!CJ45),CHAR(34),CHAR(13),CHAR(10))</f>
        <v xml:space="preserve">AnElement.Radius_Metallic = "139"_x000D_
</v>
      </c>
      <c r="CM45" t="str">
        <f t="shared" si="1"/>
        <v xml:space="preserve">List.add(AnElement)_x000D_
</v>
      </c>
    </row>
    <row r="46" spans="1:91" x14ac:dyDescent="0.25">
      <c r="A46" t="str">
        <f>CONCATENATE("Case ",ElementData!A46 - 1,CHAR(13),CHAR(10))</f>
        <v xml:space="preserve">Case 42_x000D_
</v>
      </c>
      <c r="B46" t="str">
        <f t="shared" si="0"/>
        <v xml:space="preserve">AnElement  =  new Element_x000D_
</v>
      </c>
      <c r="C46" t="str">
        <f>CONCATENATE("AnElement.Atomic_Number = ",ElementData!A46,CHAR(13),CHAR(10))</f>
        <v xml:space="preserve">AnElement.Atomic_Number = 43_x000D_
</v>
      </c>
      <c r="D46" t="str">
        <f>CONCATENATE("AnElement.Name = ",CHAR(34),TRIM(ElementData!B46),CHAR(34),CHAR(13),CHAR(10))</f>
        <v xml:space="preserve">AnElement.Name = "Technetium"_x000D_
</v>
      </c>
      <c r="E46" t="str">
        <f>CONCATENATE("AnElement.Symbol = ",CHAR(34),TRIM(ElementData!C46),CHAR(34),CHAR(13),CHAR(10))</f>
        <v xml:space="preserve">AnElement.Symbol = "Tc"_x000D_
</v>
      </c>
      <c r="F46" t="str">
        <f>CONCATENATE("AnElement.Allotrope_Names = ",CHAR(34),TRIM(ElementData!D46),CHAR(34),CHAR(13),CHAR(10))</f>
        <v xml:space="preserve">AnElement.Allotrope_Names = ""_x000D_
</v>
      </c>
      <c r="G46" t="str">
        <f>CONCATENATE("AnElement.Alternate_Names = ",CHAR(34),TRIM(ElementData!E46),CHAR(34),CHAR(13),CHAR(10))</f>
        <v xml:space="preserve">AnElement.Alternate_Names = ""_x000D_
</v>
      </c>
      <c r="H46" t="str">
        <f>CONCATENATE("AnElement.CAS_Number = ",CHAR(34),TRIM(ElementData!F46),CHAR(34),CHAR(13),CHAR(10))</f>
        <v xml:space="preserve">AnElement.CAS_Number = "CAS7440-26-8"_x000D_
</v>
      </c>
      <c r="I46" t="str">
        <f>CONCATENATE("AnElement.Icon_Color = ",CHAR(34),TRIM(ElementData!G46),CHAR(34),CHAR(13),CHAR(10))</f>
        <v xml:space="preserve">AnElement.Icon_Color = "0.234466, 0.669394, 0.701499"_x000D_
</v>
      </c>
      <c r="J46" t="str">
        <f>CONCATENATE("AnElement.Block = ",CHAR(34),TRIM(ElementData!H46),CHAR(34),CHAR(13),CHAR(10))</f>
        <v xml:space="preserve">AnElement.Block = "d"_x000D_
</v>
      </c>
      <c r="K46" t="str">
        <f>CONCATENATE("AnElement.Group = ",CHAR(34),TRIM(ElementData!I46),CHAR(34),CHAR(13),CHAR(10))</f>
        <v xml:space="preserve">AnElement.Group = "7"_x000D_
</v>
      </c>
      <c r="L46" t="str">
        <f>CONCATENATE("AnElement.Period = ",CHAR(34),TRIM(ElementData!J46),CHAR(34),CHAR(13),CHAR(10))</f>
        <v xml:space="preserve">AnElement.Period = "5"_x000D_
</v>
      </c>
      <c r="M46" t="str">
        <f>CONCATENATE("AnElement.Series = ",CHAR(34),TRIM(ElementData!K46),CHAR(34),CHAR(13),CHAR(10))</f>
        <v xml:space="preserve">AnElement.Series = "TransitionMetal"_x000D_
</v>
      </c>
      <c r="N46" t="str">
        <f>CONCATENATE("AnElement.Atomic_Weight = ",CHAR(34),TRIM(ElementData!L46),CHAR(34),CHAR(13),CHAR(10))</f>
        <v xml:space="preserve">AnElement.Atomic_Weight = "98"_x000D_
</v>
      </c>
      <c r="O46" t="str">
        <f>CONCATENATE("AnElement.Brinell_Hardness = ",CHAR(34),TRIM(ElementData!M46),CHAR(34),CHAR(13),CHAR(10))</f>
        <v xml:space="preserve">AnElement.Brinell_Hardness = ""_x000D_
</v>
      </c>
      <c r="P46" t="str">
        <f>CONCATENATE("AnElement.Bulk_Modulus = ",CHAR(34),TRIM(ElementData!N46),CHAR(34),CHAR(13),CHAR(10))</f>
        <v xml:space="preserve">AnElement.Bulk_Modulus = ""_x000D_
</v>
      </c>
      <c r="Q46" t="str">
        <f>CONCATENATE("AnElement.Density = ",CHAR(34),TRIM(ElementData!O46),CHAR(34),CHAR(13),CHAR(10))</f>
        <v xml:space="preserve">AnElement.Density = "11500"_x000D_
</v>
      </c>
      <c r="R46" t="str">
        <f>CONCATENATE("AnElement.Liquid_Density = ",CHAR(34),TRIM(ElementData!P46),CHAR(34),CHAR(13),CHAR(10))</f>
        <v xml:space="preserve">AnElement.Liquid_Density = ""_x000D_
</v>
      </c>
      <c r="S46" t="str">
        <f>CONCATENATE("AnElement.Mohs_Hardness = ",CHAR(34),TRIM(ElementData!Q46),CHAR(34),CHAR(13),CHAR(10))</f>
        <v xml:space="preserve">AnElement.Mohs_Hardness = ""_x000D_
</v>
      </c>
      <c r="T46" t="str">
        <f>CONCATENATE("AnElement.Molar_Volume = ",CHAR(34),TRIM(ElementData!R46),CHAR(34),CHAR(13),CHAR(10))</f>
        <v xml:space="preserve">AnElement.Molar_Volume = "8.52173913043478E-06"_x000D_
</v>
      </c>
      <c r="U46" t="str">
        <f>CONCATENATE("AnElement.Poission_Ratio = ",CHAR(34),TRIM(ElementData!S46),CHAR(34),CHAR(13),CHAR(10))</f>
        <v xml:space="preserve">AnElement.Poission_Ratio = ""_x000D_
</v>
      </c>
      <c r="V46" t="str">
        <f>CONCATENATE("AnElement.Shear_Modulus = ",CHAR(34),TRIM(ElementData!T46),CHAR(34),CHAR(13),CHAR(10))</f>
        <v xml:space="preserve">AnElement.Shear_Modulus = ""_x000D_
</v>
      </c>
      <c r="W46" t="str">
        <f>CONCATENATE("AnElement.Sound_Speed = ",CHAR(34),TRIM(ElementData!U46),CHAR(34),CHAR(13),CHAR(10))</f>
        <v xml:space="preserve">AnElement.Sound_Speed = ""_x000D_
</v>
      </c>
      <c r="X46" t="str">
        <f>CONCATENATE("AnElement.Thermal_Conductivity = ",CHAR(34),TRIM(ElementData!V46),CHAR(34),CHAR(13),CHAR(10))</f>
        <v xml:space="preserve">AnElement.Thermal_Conductivity = "51"_x000D_
</v>
      </c>
      <c r="Y46" t="str">
        <f>CONCATENATE("AnElement.Thermal_Expansion = ",CHAR(34),TRIM(ElementData!W46),CHAR(34),CHAR(13),CHAR(10))</f>
        <v xml:space="preserve">AnElement.Thermal_Expansion = ""_x000D_
</v>
      </c>
      <c r="Z46" t="str">
        <f>CONCATENATE("AnElement.Vickers_Hardness = ",CHAR(34),TRIM(ElementData!X46),CHAR(34),CHAR(13),CHAR(10))</f>
        <v xml:space="preserve">AnElement.Vickers_Hardness = ""_x000D_
</v>
      </c>
      <c r="AA46" t="str">
        <f>CONCATENATE("AnElement.Young_Modulus = ",CHAR(34),TRIM(ElementData!Y46),CHAR(34),CHAR(13),CHAR(10))</f>
        <v xml:space="preserve">AnElement.Young_Modulus = ""_x000D_
</v>
      </c>
      <c r="AB46" t="str">
        <f>CONCATENATE("AnElement.Absolute_Boiling_Point = ",CHAR(34),TRIM(ElementData!Z46),CHAR(34),CHAR(13),CHAR(10))</f>
        <v xml:space="preserve">AnElement.Absolute_Boiling_Point = "4538"_x000D_
</v>
      </c>
      <c r="AC46" t="str">
        <f>CONCATENATE("AnElement.Absolute_Melting_Point = ",CHAR(34),TRIM(ElementData!AA46),CHAR(34),CHAR(13),CHAR(10))</f>
        <v xml:space="preserve">AnElement.Absolute_Melting_Point = "2430"_x000D_
</v>
      </c>
      <c r="AD46" t="str">
        <f>CONCATENATE("AnElement.Adiabatic_Index = ",CHAR(34),TRIM(ElementData!AB46),CHAR(34),CHAR(13),CHAR(10))</f>
        <v xml:space="preserve">AnElement.Adiabatic_Index = ""_x000D_
</v>
      </c>
      <c r="AE46" t="str">
        <f>CONCATENATE("AnElement.Boiling_Point = ",CHAR(34),TRIM(ElementData!AC46),CHAR(34),CHAR(13),CHAR(10))</f>
        <v xml:space="preserve">AnElement.Boiling_Point = "4265"_x000D_
</v>
      </c>
      <c r="AF46" t="str">
        <f>CONCATENATE("AnElement.Critical_Pressure = ",CHAR(34),TRIM(ElementData!AD46),CHAR(34),CHAR(13),CHAR(10))</f>
        <v xml:space="preserve">AnElement.Critical_Pressure = ""_x000D_
</v>
      </c>
      <c r="AG46" t="str">
        <f>CONCATENATE("AnElement.Critical_Temperature = ",CHAR(34),TRIM(ElementData!AE46),CHAR(34),CHAR(13),CHAR(10))</f>
        <v xml:space="preserve">AnElement.Critical_Temperature = ""_x000D_
</v>
      </c>
      <c r="AH46" t="str">
        <f>CONCATENATE("AnElement.Curie_Point = ",CHAR(34),TRIM(ElementData!AF46),CHAR(34),CHAR(13),CHAR(10))</f>
        <v xml:space="preserve">AnElement.Curie_Point = ""_x000D_
</v>
      </c>
      <c r="AI46" t="str">
        <f>CONCATENATE("AnElement.Fusion_Heat = ",CHAR(34),TRIM(ElementData!AG46),CHAR(34),CHAR(13),CHAR(10))</f>
        <v xml:space="preserve">AnElement.Fusion_Heat = "23"_x000D_
</v>
      </c>
      <c r="AJ46" t="str">
        <f>CONCATENATE("AnElement.Melting_Point = ",CHAR(34),TRIM(ElementData!AH46),CHAR(34),CHAR(13),CHAR(10))</f>
        <v xml:space="preserve">AnElement.Melting_Point = "2157"_x000D_
</v>
      </c>
      <c r="AK46" t="str">
        <f>CONCATENATE("AnElement.Neel_Point = ",CHAR(34),TRIM(ElementData!AI46),CHAR(34),CHAR(13),CHAR(10))</f>
        <v xml:space="preserve">AnElement.Neel_Point = ""_x000D_
</v>
      </c>
      <c r="AL46" t="str">
        <f>CONCATENATE("AnElement.Phase = ",CHAR(34),TRIM(ElementData!AJ46),CHAR(34),CHAR(13),CHAR(10))</f>
        <v xml:space="preserve">AnElement.Phase = "Solid"_x000D_
</v>
      </c>
      <c r="AM46" t="str">
        <f>CONCATENATE("AnElement.Specific_Heat = ",CHAR(34),TRIM(ElementData!AL46),CHAR(34),CHAR(13),CHAR(10))</f>
        <v xml:space="preserve">AnElement.Specific_Heat = "7.8"_x000D_
</v>
      </c>
      <c r="AN46" t="str">
        <f>CONCATENATE("AnElement.Superconducting_Point = ",CHAR(34),TRIM(ElementData!AL46),CHAR(34),CHAR(13),CHAR(10))</f>
        <v xml:space="preserve">AnElement.Superconducting_Point = "7.8"_x000D_
</v>
      </c>
      <c r="AO46" t="str">
        <f>CONCATENATE("AnElement.Vaporization_Heat = ",CHAR(34),TRIM(ElementData!AM46),CHAR(34),CHAR(13),CHAR(10))</f>
        <v xml:space="preserve">AnElement.Vaporization_Heat = "550"_x000D_
</v>
      </c>
      <c r="AP46" t="str">
        <f>CONCATENATE("AnElement.Color = ",CHAR(34),TRIM(ElementData!AN46),CHAR(34),CHAR(13),CHAR(10))</f>
        <v xml:space="preserve">AnElement.Color = "Silver"_x000D_
</v>
      </c>
      <c r="AQ46" t="str">
        <f>CONCATENATE("AnElement.Electrical_Conductivity = ",CHAR(34),TRIM(ElementData!AO46),CHAR(34),CHAR(13),CHAR(10))</f>
        <v xml:space="preserve">AnElement.Electrical_Conductivity = "5000000"_x000D_
</v>
      </c>
      <c r="AR46" t="str">
        <f>CONCATENATE("AnElement.Electrical_Type = ",CHAR(34),TRIM(ElementData!AP46),CHAR(34),CHAR(13),CHAR(10))</f>
        <v xml:space="preserve">AnElement.Electrical_Type = "Conductor"_x000D_
</v>
      </c>
      <c r="AS46" t="str">
        <f>CONCATENATE("AnElement.Magnetic_Type = ",CHAR(34),TRIM(ElementData!AQ46),CHAR(34),CHAR(13),CHAR(10))</f>
        <v xml:space="preserve">AnElement.Magnetic_Type = "Paramagnetic"_x000D_
</v>
      </c>
      <c r="AT46" t="str">
        <f>CONCATENATE("AnElement.Mass_Magnetic_Susceptibility = ",CHAR(34),TRIM(ElementData!AR46),CHAR(34),CHAR(13),CHAR(10))</f>
        <v xml:space="preserve">AnElement.Mass_Magnetic_Susceptibility = "0.0000000342"_x000D_
</v>
      </c>
      <c r="AU46" t="str">
        <f>CONCATENATE("AnElement.Molar_Magnetic_Susceptibility = ",CHAR(34),TRIM(ElementData!AS46),CHAR(34),CHAR(13),CHAR(10))</f>
        <v xml:space="preserve">AnElement.Molar_Magnetic_Susceptibility = "0.000000003352"_x000D_
</v>
      </c>
      <c r="AV46" t="str">
        <f>CONCATENATE("AnElement.Refractive_Index = ",CHAR(34),TRIM(ElementData!AT46),CHAR(34),CHAR(13),CHAR(10))</f>
        <v xml:space="preserve">AnElement.Refractive_Index = ""_x000D_
</v>
      </c>
      <c r="AW46" t="str">
        <f>CONCATENATE("AnElement.Resistivity = ",CHAR(34),TRIM(ElementData!AU46),CHAR(34),CHAR(13),CHAR(10))</f>
        <v xml:space="preserve">AnElement.Resistivity = "0.0000002"_x000D_
</v>
      </c>
      <c r="AX46" t="str">
        <f>CONCATENATE("AnElement.Volume_Magnetic_Susceptibility = ",CHAR(34),TRIM(ElementData!AV46),CHAR(34),CHAR(13),CHAR(10))</f>
        <v xml:space="preserve">AnElement.Volume_Magnetic_Susceptibility = "0.0003933"_x000D_
</v>
      </c>
      <c r="AY46" t="str">
        <f>CONCATENATE("AnElement.Allotropic_Multiplicities = ",CHAR(34),TRIM(ElementData!AW46),CHAR(34),CHAR(13),CHAR(10))</f>
        <v xml:space="preserve">AnElement.Allotropic_Multiplicities = ""_x000D_
</v>
      </c>
      <c r="AZ46" t="str">
        <f>CONCATENATE("AnElement.Common_Compound_Names = ",CHAR(34),TRIM(ElementData!AX46),CHAR(34),CHAR(13),CHAR(10))</f>
        <v xml:space="preserve">AnElement.Common_Compound_Names = "BariumBis22Hydroxy1NaphthylAzo5Methoxybenzenesulfonate"_x000D_
</v>
      </c>
      <c r="BA46" t="str">
        <f>CONCATENATE("AnElement.Electron_Affinity = ",CHAR(34),TRIM(ElementData!AY46),CHAR(34),CHAR(13),CHAR(10))</f>
        <v xml:space="preserve">AnElement.Electron_Affinity = "53"_x000D_
</v>
      </c>
      <c r="BB46" t="str">
        <f>CONCATENATE("AnElement.Electronegativity = ",CHAR(34),TRIM(ElementData!AZ46),CHAR(34),CHAR(13),CHAR(10))</f>
        <v xml:space="preserve">AnElement.Electronegativity = "1.9"_x000D_
</v>
      </c>
      <c r="BC46" t="str">
        <f>CONCATENATE("AnElement.Gas_Atomic_Multiplicities = ",CHAR(34),TRIM(ElementData!BA46),CHAR(34),CHAR(13),CHAR(10))</f>
        <v xml:space="preserve">AnElement.Gas_Atomic_Multiplicities = ""_x000D_
</v>
      </c>
      <c r="BD46" t="str">
        <f>CONCATENATE("AnElement.Valence = ",CHAR(34),TRIM(ElementData!BB46),CHAR(34),CHAR(13),CHAR(10))</f>
        <v xml:space="preserve">AnElement.Valence = "6"_x000D_
</v>
      </c>
      <c r="BE46" t="str">
        <f>CONCATENATE("AnElement.Crystal_Structure = ",CHAR(34),TRIM(ElementData!BC46),CHAR(34),CHAR(13),CHAR(10))</f>
        <v xml:space="preserve">AnElement.Crystal_Structure = "SimpleHexagonal"_x000D_
</v>
      </c>
      <c r="BF46" t="str">
        <f>CONCATENATE("AnElement.Lattice_Angles = ",CHAR(34),TRIM(ElementData!BD46),CHAR(34),CHAR(13),CHAR(10))</f>
        <v xml:space="preserve">AnElement.Lattice_Angles = "{Pi/2, Pi/2, (2*Pi)/3}"_x000D_
</v>
      </c>
      <c r="BG46" t="str">
        <f>CONCATENATE("AnElement.Lattice_Constants = ",CHAR(34),TRIM(ElementData!BE46),CHAR(34),CHAR(13),CHAR(10))</f>
        <v xml:space="preserve">AnElement.Lattice_Constants = "{273.5`4., 273.5`4., 438.8`4.}"_x000D_
</v>
      </c>
      <c r="BH46" t="str">
        <f>CONCATENATE("AnElement.Space_Group_Number = ",CHAR(34),TRIM(ElementData!BF46),CHAR(34),CHAR(13),CHAR(10))</f>
        <v xml:space="preserve">AnElement.Space_Group_Number = "194"_x000D_
</v>
      </c>
      <c r="BI46" t="str">
        <f>CONCATENATE("AnElement.Space_Group_Name = ",CHAR(34),TRIM(ElementData!BG46),CHAR(34),CHAR(13),CHAR(10))</f>
        <v xml:space="preserve">AnElement.Space_Group_Name = "Row[{Subscript["P6", 3], "/", "mmc"}]"_x000D_
</v>
      </c>
      <c r="BJ46" t="str">
        <f>CONCATENATE("AnElement.Atomic_Radius = ",CHAR(34),TRIM(ElementData!BH46),CHAR(34),CHAR(13),CHAR(10))</f>
        <v xml:space="preserve">AnElement.Atomic_Radius = "183"_x000D_
</v>
      </c>
      <c r="BK46" t="str">
        <f>CONCATENATE("AnElement.Covalent_Radius = ",CHAR(34),TRIM(ElementData!BI46),CHAR(34),CHAR(13),CHAR(10))</f>
        <v xml:space="preserve">AnElement.Covalent_Radius = "147"_x000D_
</v>
      </c>
      <c r="BL46" t="str">
        <f>CONCATENATE("AnElement.Electron_Configuration= ",CHAR(34),TRIM(ElementData!BJ46),CHAR(34),CHAR(13),CHAR(10))</f>
        <v xml:space="preserve">AnElement.Electron_Configuration= "{{2}, {2, 6}, {2, 6, 10}, {2, 6, 5}, {2}}"_x000D_
</v>
      </c>
      <c r="BM46" t="str">
        <f>CONCATENATE("AnElement.Electron_Configuration_String = ",CHAR(34),TRIM(ElementData!BK46),CHAR(34),CHAR(13),CHAR(10))</f>
        <v xml:space="preserve">AnElement.Electron_Configuration_String = "Row[{"[Kr]", 5, Superscript["s", 2], 4, Superscript["d", 5]}]"_x000D_
</v>
      </c>
      <c r="BN46" t="str">
        <f>CONCATENATE("AnElement.Electron_Shell_Configuration = ",CHAR(34),TRIM(ElementData!BL46),CHAR(34),CHAR(13),CHAR(10))</f>
        <v xml:space="preserve">AnElement.Electron_Shell_Configuration = "{2, 8, 18, 13, 2}"_x000D_
</v>
      </c>
      <c r="BO46" t="str">
        <f>CONCATENATE("AnElement.Ionization_Energies = ",CHAR(34),TRIM(ElementData!BM46),CHAR(34),CHAR(13),CHAR(10))</f>
        <v xml:space="preserve">AnElement.Ionization_Energies = "{702.`3., 1470.`4., 2850.`4.}"_x000D_
</v>
      </c>
      <c r="BP46" t="str">
        <f>CONCATENATE("AnElement.Quantum_Numbers = ",CHAR(34),TRIM(ElementData!BN46),CHAR(34),CHAR(13),CHAR(10))</f>
        <v xml:space="preserve">AnElement.Quantum_Numbers = "Row[{Superscript["", 6], Subscript["S", InputForm[5/2]]}]"_x000D_
</v>
      </c>
      <c r="BQ46" t="str">
        <f>CONCATENATE("AnElement.Van_Der_Waals_Radius = ",CHAR(34),TRIM(ElementData!BO46),CHAR(34),CHAR(13),CHAR(10))</f>
        <v xml:space="preserve">AnElement.Van_Der_Waals_Radius = ""_x000D_
</v>
      </c>
      <c r="BR46" t="str">
        <f>CONCATENATE("AnElement.Decay_Mode = ",CHAR(34),TRIM(ElementData!BP46),CHAR(34),CHAR(13),CHAR(10))</f>
        <v xml:space="preserve">AnElement.Decay_Mode = "BetaDecay"_x000D_
</v>
      </c>
      <c r="BS46" t="str">
        <f>CONCATENATE("AnElement.HalfLife = ",CHAR(34),TRIM(ElementData!BQ46),CHAR(34),CHAR(13),CHAR(10))</f>
        <v xml:space="preserve">AnElement.HalfLife = "130000000000000"_x000D_
</v>
      </c>
      <c r="BT46" t="str">
        <f>CONCATENATE("AnElement.Isotope_Abundances = ",CHAR(34),TRIM(ElementData!BR46),CHAR(34),CHAR(13),CHAR(10))</f>
        <v xml:space="preserve">AnElement.Isotope_Abundances = "{}"_x000D_
</v>
      </c>
      <c r="BU46" t="str">
        <f>CONCATENATE("AnElement.Known_Isotopes = ",CHAR(34),TRIM(ElementData!BS46),CHAR(34),CHAR(13),CHAR(10))</f>
        <v xml:space="preserve">AnElement.Known_Isotopes = "{85, 86, 87, 88, 89, 90, 91, 92, 93, 94, 95, 96, 97, 98, 99, 100, 101, 102, 103, 104, 105, 106, 107, 108, 109, 110, 111, 112, 113, 114, 115, 116, 117, 118}"_x000D_
</v>
      </c>
      <c r="BV46" t="str">
        <f>CONCATENATE("AnElement.Lifetime = ",CHAR(34),TRIM(ElementData!BT46),CHAR(34),CHAR(13),CHAR(10))</f>
        <v xml:space="preserve">AnElement.Lifetime = "190000000000000"_x000D_
</v>
      </c>
      <c r="BW46" t="str">
        <f>CONCATENATE("AnElement.Neutron_Cross_Section = ",CHAR(34),TRIM(ElementData!BU46),CHAR(34),CHAR(13),CHAR(10))</f>
        <v xml:space="preserve">AnElement.Neutron_Cross_Section = "22"_x000D_
</v>
      </c>
      <c r="BX46" t="str">
        <f>CONCATENATE("AnElement.Neutron_Mass_Absorption = ",CHAR(34),TRIM(ElementData!BV46),CHAR(34),CHAR(13),CHAR(10))</f>
        <v xml:space="preserve">AnElement.Neutron_Mass_Absorption = ""_x000D_
</v>
      </c>
      <c r="BY46" t="str">
        <f>CONCATENATE("AnElement.Radioactive = ",CHAR(34),TRIM(ElementData!BW46),CHAR(34),CHAR(13),CHAR(10))</f>
        <v xml:space="preserve">AnElement.Radioactive = "TRUE"_x000D_
</v>
      </c>
      <c r="BZ46" t="str">
        <f>CONCATENATE("AnElement.Stable_Isotopes = ",CHAR(34),TRIM(ElementData!BX46),CHAR(34),CHAR(13),CHAR(10))</f>
        <v xml:space="preserve">AnElement.Stable_Isotopes = "{}"_x000D_
</v>
      </c>
      <c r="CA46" t="str">
        <f>CONCATENATE("AnElement.Crust_Abundance = ",CHAR(34),TRIM(ElementData!BY46),CHAR(34),CHAR(13),CHAR(10))</f>
        <v xml:space="preserve">AnElement.Crust_Abundance = "0"_x000D_
</v>
      </c>
      <c r="CB46" t="str">
        <f>CONCATENATE("AnElement.Human_Abundance = ",CHAR(34),TRIM(ElementData!BZ46),CHAR(34),CHAR(13),CHAR(10))</f>
        <v xml:space="preserve">AnElement.Human_Abundance = "0"_x000D_
</v>
      </c>
      <c r="CC46" t="str">
        <f>CONCATENATE("AnElement.Meteorite_Abundance = ",CHAR(34),TRIM(ElementData!CA46),CHAR(34),CHAR(13),CHAR(10))</f>
        <v xml:space="preserve">AnElement.Meteorite_Abundance = "0"_x000D_
</v>
      </c>
      <c r="CD46" t="str">
        <f>CONCATENATE("AnElement.Ocean_Abundance = ",CHAR(34),TRIM(ElementData!CB46),CHAR(34),CHAR(13),CHAR(10))</f>
        <v xml:space="preserve">AnElement.Ocean_Abundance = "0"_x000D_
</v>
      </c>
      <c r="CE46" t="str">
        <f>CONCATENATE("AnElement.Solar_Abundance = ",CHAR(34),TRIM(ElementData!CC46),CHAR(34),CHAR(13),CHAR(10))</f>
        <v xml:space="preserve">AnElement.Solar_Abundance = "0"_x000D_
</v>
      </c>
      <c r="CF46" t="str">
        <f>CONCATENATE("AnElement.Universe_Abundance = ",CHAR(34),TRIM(ElementData!CD46),CHAR(34),CHAR(13),CHAR(10))</f>
        <v xml:space="preserve">AnElement.Universe_Abundance = ""_x000D_
</v>
      </c>
      <c r="CG46" t="str">
        <f>CONCATENATE("AnElement.Radius_Empirical = ",CHAR(34),TRIM(ElementData!CE46),CHAR(34),CHAR(13),CHAR(10))</f>
        <v xml:space="preserve">AnElement.Radius_Empirical = "135"_x000D_
</v>
      </c>
      <c r="CH46" t="str">
        <f>CONCATENATE("AnElement.Radius_Calculated = ",CHAR(34),TRIM(ElementData!CF46),CHAR(34),CHAR(13),CHAR(10))</f>
        <v xml:space="preserve">AnElement.Radius_Calculated = "183"_x000D_
</v>
      </c>
      <c r="CI46" t="str">
        <f>CONCATENATE("AnElement.Radius_Van_Der_Waals = ",CHAR(34),TRIM(ElementData!CG46),CHAR(34),CHAR(13),CHAR(10))</f>
        <v xml:space="preserve">AnElement.Radius_Van_Der_Waals = ""_x000D_
</v>
      </c>
      <c r="CJ46" t="str">
        <f>CONCATENATE("AnElement.Radius_Covalent_Single_Bond = ",CHAR(34),TRIM(ElementData!CH46),CHAR(34),CHAR(13),CHAR(10))</f>
        <v xml:space="preserve">AnElement.Radius_Covalent_Single_Bond = "156"_x000D_
</v>
      </c>
      <c r="CK46" t="str">
        <f>CONCATENATE("AnElement.Radius_Covalent_Triple_Bond = ",CHAR(34),TRIM(ElementData!CI46),CHAR(34),CHAR(13),CHAR(10))</f>
        <v xml:space="preserve">AnElement.Radius_Covalent_Triple_Bond = "110"_x000D_
</v>
      </c>
      <c r="CL46" t="str">
        <f>CONCATENATE("AnElement.Radius_Metallic = ",CHAR(34),TRIM(ElementData!CJ46),CHAR(34),CHAR(13),CHAR(10))</f>
        <v xml:space="preserve">AnElement.Radius_Metallic = "136"_x000D_
</v>
      </c>
      <c r="CM46" t="str">
        <f t="shared" si="1"/>
        <v xml:space="preserve">List.add(AnElement)_x000D_
</v>
      </c>
    </row>
    <row r="47" spans="1:91" x14ac:dyDescent="0.25">
      <c r="A47" t="str">
        <f>CONCATENATE("Case ",ElementData!A47 - 1,CHAR(13),CHAR(10))</f>
        <v xml:space="preserve">Case 43_x000D_
</v>
      </c>
      <c r="B47" t="str">
        <f t="shared" si="0"/>
        <v xml:space="preserve">AnElement  =  new Element_x000D_
</v>
      </c>
      <c r="C47" t="str">
        <f>CONCATENATE("AnElement.Atomic_Number = ",ElementData!A47,CHAR(13),CHAR(10))</f>
        <v xml:space="preserve">AnElement.Atomic_Number = 44_x000D_
</v>
      </c>
      <c r="D47" t="str">
        <f>CONCATENATE("AnElement.Name = ",CHAR(34),TRIM(ElementData!B47),CHAR(34),CHAR(13),CHAR(10))</f>
        <v xml:space="preserve">AnElement.Name = "Ruthenium"_x000D_
</v>
      </c>
      <c r="E47" t="str">
        <f>CONCATENATE("AnElement.Symbol = ",CHAR(34),TRIM(ElementData!C47),CHAR(34),CHAR(13),CHAR(10))</f>
        <v xml:space="preserve">AnElement.Symbol = "Ru"_x000D_
</v>
      </c>
      <c r="F47" t="str">
        <f>CONCATENATE("AnElement.Allotrope_Names = ",CHAR(34),TRIM(ElementData!D47),CHAR(34),CHAR(13),CHAR(10))</f>
        <v xml:space="preserve">AnElement.Allotrope_Names = ""_x000D_
</v>
      </c>
      <c r="G47" t="str">
        <f>CONCATENATE("AnElement.Alternate_Names = ",CHAR(34),TRIM(ElementData!E47),CHAR(34),CHAR(13),CHAR(10))</f>
        <v xml:space="preserve">AnElement.Alternate_Names = ""_x000D_
</v>
      </c>
      <c r="H47" t="str">
        <f>CONCATENATE("AnElement.CAS_Number = ",CHAR(34),TRIM(ElementData!F47),CHAR(34),CHAR(13),CHAR(10))</f>
        <v xml:space="preserve">AnElement.CAS_Number = "CAS7440-18-8"_x000D_
</v>
      </c>
      <c r="I47" t="str">
        <f>CONCATENATE("AnElement.Icon_Color = ",CHAR(34),TRIM(ElementData!G47),CHAR(34),CHAR(13),CHAR(10))</f>
        <v xml:space="preserve">AnElement.Icon_Color = "0.157459, 0.586546, 0.638209"_x000D_
</v>
      </c>
      <c r="J47" t="str">
        <f>CONCATENATE("AnElement.Block = ",CHAR(34),TRIM(ElementData!H47),CHAR(34),CHAR(13),CHAR(10))</f>
        <v xml:space="preserve">AnElement.Block = "d"_x000D_
</v>
      </c>
      <c r="K47" t="str">
        <f>CONCATENATE("AnElement.Group = ",CHAR(34),TRIM(ElementData!I47),CHAR(34),CHAR(13),CHAR(10))</f>
        <v xml:space="preserve">AnElement.Group = "8"_x000D_
</v>
      </c>
      <c r="L47" t="str">
        <f>CONCATENATE("AnElement.Period = ",CHAR(34),TRIM(ElementData!J47),CHAR(34),CHAR(13),CHAR(10))</f>
        <v xml:space="preserve">AnElement.Period = "5"_x000D_
</v>
      </c>
      <c r="M47" t="str">
        <f>CONCATENATE("AnElement.Series = ",CHAR(34),TRIM(ElementData!K47),CHAR(34),CHAR(13),CHAR(10))</f>
        <v xml:space="preserve">AnElement.Series = "TransitionMetal"_x000D_
</v>
      </c>
      <c r="N47" t="str">
        <f>CONCATENATE("AnElement.Atomic_Weight = ",CHAR(34),TRIM(ElementData!L47),CHAR(34),CHAR(13),CHAR(10))</f>
        <v xml:space="preserve">AnElement.Atomic_Weight = "101.07"_x000D_
</v>
      </c>
      <c r="O47" t="str">
        <f>CONCATENATE("AnElement.Brinell_Hardness = ",CHAR(34),TRIM(ElementData!M47),CHAR(34),CHAR(13),CHAR(10))</f>
        <v xml:space="preserve">AnElement.Brinell_Hardness = "2160"_x000D_
</v>
      </c>
      <c r="P47" t="str">
        <f>CONCATENATE("AnElement.Bulk_Modulus = ",CHAR(34),TRIM(ElementData!N47),CHAR(34),CHAR(13),CHAR(10))</f>
        <v xml:space="preserve">AnElement.Bulk_Modulus = "220"_x000D_
</v>
      </c>
      <c r="Q47" t="str">
        <f>CONCATENATE("AnElement.Density = ",CHAR(34),TRIM(ElementData!O47),CHAR(34),CHAR(13),CHAR(10))</f>
        <v xml:space="preserve">AnElement.Density = "12370"_x000D_
</v>
      </c>
      <c r="R47" t="str">
        <f>CONCATENATE("AnElement.Liquid_Density = ",CHAR(34),TRIM(ElementData!P47),CHAR(34),CHAR(13),CHAR(10))</f>
        <v xml:space="preserve">AnElement.Liquid_Density = "10650"_x000D_
</v>
      </c>
      <c r="S47" t="str">
        <f>CONCATENATE("AnElement.Mohs_Hardness = ",CHAR(34),TRIM(ElementData!Q47),CHAR(34),CHAR(13),CHAR(10))</f>
        <v xml:space="preserve">AnElement.Mohs_Hardness = "6.5"_x000D_
</v>
      </c>
      <c r="T47" t="str">
        <f>CONCATENATE("AnElement.Molar_Volume = ",CHAR(34),TRIM(ElementData!R47),CHAR(34),CHAR(13),CHAR(10))</f>
        <v xml:space="preserve">AnElement.Molar_Volume = "8.17057396928052E-06"_x000D_
</v>
      </c>
      <c r="U47" t="str">
        <f>CONCATENATE("AnElement.Poission_Ratio = ",CHAR(34),TRIM(ElementData!S47),CHAR(34),CHAR(13),CHAR(10))</f>
        <v xml:space="preserve">AnElement.Poission_Ratio = "0.3"_x000D_
</v>
      </c>
      <c r="V47" t="str">
        <f>CONCATENATE("AnElement.Shear_Modulus = ",CHAR(34),TRIM(ElementData!T47),CHAR(34),CHAR(13),CHAR(10))</f>
        <v xml:space="preserve">AnElement.Shear_Modulus = "173"_x000D_
</v>
      </c>
      <c r="W47" t="str">
        <f>CONCATENATE("AnElement.Sound_Speed = ",CHAR(34),TRIM(ElementData!U47),CHAR(34),CHAR(13),CHAR(10))</f>
        <v xml:space="preserve">AnElement.Sound_Speed = "5970"_x000D_
</v>
      </c>
      <c r="X47" t="str">
        <f>CONCATENATE("AnElement.Thermal_Conductivity = ",CHAR(34),TRIM(ElementData!V47),CHAR(34),CHAR(13),CHAR(10))</f>
        <v xml:space="preserve">AnElement.Thermal_Conductivity = "120"_x000D_
</v>
      </c>
      <c r="Y47" t="str">
        <f>CONCATENATE("AnElement.Thermal_Expansion = ",CHAR(34),TRIM(ElementData!W47),CHAR(34),CHAR(13),CHAR(10))</f>
        <v xml:space="preserve">AnElement.Thermal_Expansion = "0.0000064"_x000D_
</v>
      </c>
      <c r="Z47" t="str">
        <f>CONCATENATE("AnElement.Vickers_Hardness = ",CHAR(34),TRIM(ElementData!X47),CHAR(34),CHAR(13),CHAR(10))</f>
        <v xml:space="preserve">AnElement.Vickers_Hardness = ""_x000D_
</v>
      </c>
      <c r="AA47" t="str">
        <f>CONCATENATE("AnElement.Young_Modulus = ",CHAR(34),TRIM(ElementData!Y47),CHAR(34),CHAR(13),CHAR(10))</f>
        <v xml:space="preserve">AnElement.Young_Modulus = "447"_x000D_
</v>
      </c>
      <c r="AB47" t="str">
        <f>CONCATENATE("AnElement.Absolute_Boiling_Point = ",CHAR(34),TRIM(ElementData!Z47),CHAR(34),CHAR(13),CHAR(10))</f>
        <v xml:space="preserve">AnElement.Absolute_Boiling_Point = "4423"_x000D_
</v>
      </c>
      <c r="AC47" t="str">
        <f>CONCATENATE("AnElement.Absolute_Melting_Point = ",CHAR(34),TRIM(ElementData!AA47),CHAR(34),CHAR(13),CHAR(10))</f>
        <v xml:space="preserve">AnElement.Absolute_Melting_Point = "2607"_x000D_
</v>
      </c>
      <c r="AD47" t="str">
        <f>CONCATENATE("AnElement.Adiabatic_Index = ",CHAR(34),TRIM(ElementData!AB47),CHAR(34),CHAR(13),CHAR(10))</f>
        <v xml:space="preserve">AnElement.Adiabatic_Index = ""_x000D_
</v>
      </c>
      <c r="AE47" t="str">
        <f>CONCATENATE("AnElement.Boiling_Point = ",CHAR(34),TRIM(ElementData!AC47),CHAR(34),CHAR(13),CHAR(10))</f>
        <v xml:space="preserve">AnElement.Boiling_Point = "4150"_x000D_
</v>
      </c>
      <c r="AF47" t="str">
        <f>CONCATENATE("AnElement.Critical_Pressure = ",CHAR(34),TRIM(ElementData!AD47),CHAR(34),CHAR(13),CHAR(10))</f>
        <v xml:space="preserve">AnElement.Critical_Pressure = ""_x000D_
</v>
      </c>
      <c r="AG47" t="str">
        <f>CONCATENATE("AnElement.Critical_Temperature = ",CHAR(34),TRIM(ElementData!AE47),CHAR(34),CHAR(13),CHAR(10))</f>
        <v xml:space="preserve">AnElement.Critical_Temperature = ""_x000D_
</v>
      </c>
      <c r="AH47" t="str">
        <f>CONCATENATE("AnElement.Curie_Point = ",CHAR(34),TRIM(ElementData!AF47),CHAR(34),CHAR(13),CHAR(10))</f>
        <v xml:space="preserve">AnElement.Curie_Point = ""_x000D_
</v>
      </c>
      <c r="AI47" t="str">
        <f>CONCATENATE("AnElement.Fusion_Heat = ",CHAR(34),TRIM(ElementData!AG47),CHAR(34),CHAR(13),CHAR(10))</f>
        <v xml:space="preserve">AnElement.Fusion_Heat = "25.7"_x000D_
</v>
      </c>
      <c r="AJ47" t="str">
        <f>CONCATENATE("AnElement.Melting_Point = ",CHAR(34),TRIM(ElementData!AH47),CHAR(34),CHAR(13),CHAR(10))</f>
        <v xml:space="preserve">AnElement.Melting_Point = "2334"_x000D_
</v>
      </c>
      <c r="AK47" t="str">
        <f>CONCATENATE("AnElement.Neel_Point = ",CHAR(34),TRIM(ElementData!AI47),CHAR(34),CHAR(13),CHAR(10))</f>
        <v xml:space="preserve">AnElement.Neel_Point = ""_x000D_
</v>
      </c>
      <c r="AL47" t="str">
        <f>CONCATENATE("AnElement.Phase = ",CHAR(34),TRIM(ElementData!AJ47),CHAR(34),CHAR(13),CHAR(10))</f>
        <v xml:space="preserve">AnElement.Phase = "Solid"_x000D_
</v>
      </c>
      <c r="AM47" t="str">
        <f>CONCATENATE("AnElement.Specific_Heat = ",CHAR(34),TRIM(ElementData!AL47),CHAR(34),CHAR(13),CHAR(10))</f>
        <v xml:space="preserve">AnElement.Specific_Heat = "0.49"_x000D_
</v>
      </c>
      <c r="AN47" t="str">
        <f>CONCATENATE("AnElement.Superconducting_Point = ",CHAR(34),TRIM(ElementData!AL47),CHAR(34),CHAR(13),CHAR(10))</f>
        <v xml:space="preserve">AnElement.Superconducting_Point = "0.49"_x000D_
</v>
      </c>
      <c r="AO47" t="str">
        <f>CONCATENATE("AnElement.Vaporization_Heat = ",CHAR(34),TRIM(ElementData!AM47),CHAR(34),CHAR(13),CHAR(10))</f>
        <v xml:space="preserve">AnElement.Vaporization_Heat = "580"_x000D_
</v>
      </c>
      <c r="AP47" t="str">
        <f>CONCATENATE("AnElement.Color = ",CHAR(34),TRIM(ElementData!AN47),CHAR(34),CHAR(13),CHAR(10))</f>
        <v xml:space="preserve">AnElement.Color = "Silver"_x000D_
</v>
      </c>
      <c r="AQ47" t="str">
        <f>CONCATENATE("AnElement.Electrical_Conductivity = ",CHAR(34),TRIM(ElementData!AO47),CHAR(34),CHAR(13),CHAR(10))</f>
        <v xml:space="preserve">AnElement.Electrical_Conductivity = "14000000"_x000D_
</v>
      </c>
      <c r="AR47" t="str">
        <f>CONCATENATE("AnElement.Electrical_Type = ",CHAR(34),TRIM(ElementData!AP47),CHAR(34),CHAR(13),CHAR(10))</f>
        <v xml:space="preserve">AnElement.Electrical_Type = "Conductor"_x000D_
</v>
      </c>
      <c r="AS47" t="str">
        <f>CONCATENATE("AnElement.Magnetic_Type = ",CHAR(34),TRIM(ElementData!AQ47),CHAR(34),CHAR(13),CHAR(10))</f>
        <v xml:space="preserve">AnElement.Magnetic_Type = "Paramagnetic"_x000D_
</v>
      </c>
      <c r="AT47" t="str">
        <f>CONCATENATE("AnElement.Mass_Magnetic_Susceptibility = ",CHAR(34),TRIM(ElementData!AR47),CHAR(34),CHAR(13),CHAR(10))</f>
        <v xml:space="preserve">AnElement.Mass_Magnetic_Susceptibility = "0.00000000542"_x000D_
</v>
      </c>
      <c r="AU47" t="str">
        <f>CONCATENATE("AnElement.Molar_Magnetic_Susceptibility = ",CHAR(34),TRIM(ElementData!AS47),CHAR(34),CHAR(13),CHAR(10))</f>
        <v xml:space="preserve">AnElement.Molar_Magnetic_Susceptibility = "0.000000000548"_x000D_
</v>
      </c>
      <c r="AV47" t="str">
        <f>CONCATENATE("AnElement.Refractive_Index = ",CHAR(34),TRIM(ElementData!AT47),CHAR(34),CHAR(13),CHAR(10))</f>
        <v xml:space="preserve">AnElement.Refractive_Index = ""_x000D_
</v>
      </c>
      <c r="AW47" t="str">
        <f>CONCATENATE("AnElement.Resistivity = ",CHAR(34),TRIM(ElementData!AU47),CHAR(34),CHAR(13),CHAR(10))</f>
        <v xml:space="preserve">AnElement.Resistivity = "0.000000071"_x000D_
</v>
      </c>
      <c r="AX47" t="str">
        <f>CONCATENATE("AnElement.Volume_Magnetic_Susceptibility = ",CHAR(34),TRIM(ElementData!AV47),CHAR(34),CHAR(13),CHAR(10))</f>
        <v xml:space="preserve">AnElement.Volume_Magnetic_Susceptibility = "0.000067"_x000D_
</v>
      </c>
      <c r="AY47" t="str">
        <f>CONCATENATE("AnElement.Allotropic_Multiplicities = ",CHAR(34),TRIM(ElementData!AW47),CHAR(34),CHAR(13),CHAR(10))</f>
        <v xml:space="preserve">AnElement.Allotropic_Multiplicities = ""_x000D_
</v>
      </c>
      <c r="AZ47" t="str">
        <f>CONCATENATE("AnElement.Common_Compound_Names = ",CHAR(34),TRIM(ElementData!AX47),CHAR(34),CHAR(13),CHAR(10))</f>
        <v xml:space="preserve">AnElement.Common_Compound_Names = "RutheniumIVOxide, RutheniumIVOxideHydrate, PotassiumPerruthenate, RutheniumIIIChloride, RutheniumIIIChlorideHydrate, BisCyclopentadienylRutheniumII, PotassiumRuthenate, RutheniumIIINitrosylChlorideHydrate, ChloropentaamminerutheniumIIChloride, BisEthylcyclopentadienylRutheniumII, PentaamminechlororutheniumIIIChloride, HexaamminerutheniumIIIChloride, 1,5Cyclooctadiene1,3,5CyclooctatrieneRuthenium, Bis2Methylallyl1,5CyclooctadieneRutheniumII, RutheniumIIINitrosylNitrate, AmmoniumHexachlororuthenateIV, TetrapropylammoniumPerruthenate, RutheniumIIIBromide, BisPentamethylcyclopentadienylRutheniumII, PotassiumAquapentachlororuthenateIII, PotassiumPentachloronitrosylruthenateII, RutheniumIIIAcetylacetonate, PotassiumHexacyanoruthenateIIHydrate, TetraethylammoniumBisAcetonitrileTetrachlororuthenateIII, RutheniumIIIIodide, BenzenerutheniumIIChlorideDimer, CisBis2,2BipyridineDichlororutheniumIIHydrate, PentamethylcyclopentadienyltrisAcetonitrileRutheniumIIHexafluorophosphate, TricarbonyldichlororutheniumIIDimer, 1,3Bis2,4,6Trimethylphenyl2ImidazolidinylideneDichloro3,2PyridinylNPropylideneCRutheniumII, HoveydaGrubbsCatalyst1stGeneration, DichloroPCymeneRutheniumIIDimer, HoveydaGrubbsCatalyst2NdGeneration, Dichlorobis2DiphenylphosphinoEthylamineRutheniumII, Chlorodicarbonyl1,2,3,4,5PentaphenylcyclopentadienylRutheniumII, TrirutheniumDodecacarbonyl, 2,3,7,8,12,13,17,18Octaethyl21H,23HPorphineRutheniumIICarbonyl, LightResidueRecycleNaphthaPetroleum,LightOxidized,AceticAcidManufg, NVinylpyrrolidoneStyreneCopolymer, Dichloro3Methyl2ButenylideneBisTricyclopentylphosphineRutheniumII, ChlorocyclopentadienylbisTriphenylphosphineRutheniumII, Dichlorotris1,10PhenanthrolineRutheniumII, 5,10,15,20Tetraphenyl21H,23HPorphineRutheniumIICarbonyl, RutheniumII,IIIMuOxoacetateTrihydrate, Tris2,2BipyridylDichlororutheniumIIHexahydrate, PotassiumMuOxobisPentachlororuthenateIVHydrate, BisTriphenylphosphineRutheniumIIDicarbonylChloride, ChloroIndenylBisTriphenylphosphineRutheniumII, PentamethylcyclopentadienylbisTriphenylphosphineRutheniumIIChloride, Dichloro3Methyl2ButenylideneBisTricyclohexylphosphineRutheniumII, GrubbsCatalyst1stGeneration, Tris2,2BipyridylRutheniumIIHexafluorophosphate(Bipyridyl)D8, R2R2DiphenylphosphinoFerrocenyl4Isopropyl2OxazolineTriphenylphosphineRutheniumIIDichloride, S2S2DiphenylphosphinoFerrocenyl4Isopropyl2OxazolineTriphenylphosphineRutheniumIIDichlorideComplex, TrisTriphenylphosphineRutheniumIIDichloride, DiiodoPCymeneRutheniumIIDimer, 1HydroxytetraphenylCyclopentadienylTetraphenyl2,4Cyclopentadien1OneMuHydrotetracarbonyldirutheniumII, ChloroPentamethylcyclopentadienylRutheniumIITetramer, DihydridotetrakisTriphenylphosphineRutheniumII, DichlorotetrakisTriphenylphosphineRutheniumII"_x000D_
</v>
      </c>
      <c r="BA47" t="str">
        <f>CONCATENATE("AnElement.Electron_Affinity = ",CHAR(34),TRIM(ElementData!AY47),CHAR(34),CHAR(13),CHAR(10))</f>
        <v xml:space="preserve">AnElement.Electron_Affinity = "101.3"_x000D_
</v>
      </c>
      <c r="BB47" t="str">
        <f>CONCATENATE("AnElement.Electronegativity = ",CHAR(34),TRIM(ElementData!AZ47),CHAR(34),CHAR(13),CHAR(10))</f>
        <v xml:space="preserve">AnElement.Electronegativity = "2.2"_x000D_
</v>
      </c>
      <c r="BC47" t="str">
        <f>CONCATENATE("AnElement.Gas_Atomic_Multiplicities = ",CHAR(34),TRIM(ElementData!BA47),CHAR(34),CHAR(13),CHAR(10))</f>
        <v xml:space="preserve">AnElement.Gas_Atomic_Multiplicities = ""_x000D_
</v>
      </c>
      <c r="BD47" t="str">
        <f>CONCATENATE("AnElement.Valence = ",CHAR(34),TRIM(ElementData!BB47),CHAR(34),CHAR(13),CHAR(10))</f>
        <v xml:space="preserve">AnElement.Valence = "6"_x000D_
</v>
      </c>
      <c r="BE47" t="str">
        <f>CONCATENATE("AnElement.Crystal_Structure = ",CHAR(34),TRIM(ElementData!BC47),CHAR(34),CHAR(13),CHAR(10))</f>
        <v xml:space="preserve">AnElement.Crystal_Structure = "SimpleHexagonal"_x000D_
</v>
      </c>
      <c r="BF47" t="str">
        <f>CONCATENATE("AnElement.Lattice_Angles = ",CHAR(34),TRIM(ElementData!BD47),CHAR(34),CHAR(13),CHAR(10))</f>
        <v xml:space="preserve">AnElement.Lattice_Angles = "{Pi/2, Pi/2, (2*Pi)/3}"_x000D_
</v>
      </c>
      <c r="BG47" t="str">
        <f>CONCATENATE("AnElement.Lattice_Constants = ",CHAR(34),TRIM(ElementData!BE47),CHAR(34),CHAR(13),CHAR(10))</f>
        <v xml:space="preserve">AnElement.Lattice_Constants = "{270.59`5., 270.59`5., 428.15`5.}"_x000D_
</v>
      </c>
      <c r="BH47" t="str">
        <f>CONCATENATE("AnElement.Space_Group_Number = ",CHAR(34),TRIM(ElementData!BF47),CHAR(34),CHAR(13),CHAR(10))</f>
        <v xml:space="preserve">AnElement.Space_Group_Number = "194"_x000D_
</v>
      </c>
      <c r="BI47" t="str">
        <f>CONCATENATE("AnElement.Space_Group_Name = ",CHAR(34),TRIM(ElementData!BG47),CHAR(34),CHAR(13),CHAR(10))</f>
        <v xml:space="preserve">AnElement.Space_Group_Name = "Row[{Subscript["P6", 3], "/", "mmc"}]"_x000D_
</v>
      </c>
      <c r="BJ47" t="str">
        <f>CONCATENATE("AnElement.Atomic_Radius = ",CHAR(34),TRIM(ElementData!BH47),CHAR(34),CHAR(13),CHAR(10))</f>
        <v xml:space="preserve">AnElement.Atomic_Radius = "178"_x000D_
</v>
      </c>
      <c r="BK47" t="str">
        <f>CONCATENATE("AnElement.Covalent_Radius = ",CHAR(34),TRIM(ElementData!BI47),CHAR(34),CHAR(13),CHAR(10))</f>
        <v xml:space="preserve">AnElement.Covalent_Radius = "146"_x000D_
</v>
      </c>
      <c r="BL47" t="str">
        <f>CONCATENATE("AnElement.Electron_Configuration= ",CHAR(34),TRIM(ElementData!BJ47),CHAR(34),CHAR(13),CHAR(10))</f>
        <v xml:space="preserve">AnElement.Electron_Configuration= "{{2}, {2, 6}, {2, 6, 10}, {2, 6, 7}, {1}}"_x000D_
</v>
      </c>
      <c r="BM47" t="str">
        <f>CONCATENATE("AnElement.Electron_Configuration_String = ",CHAR(34),TRIM(ElementData!BK47),CHAR(34),CHAR(13),CHAR(10))</f>
        <v xml:space="preserve">AnElement.Electron_Configuration_String = "Row[{"[Kr]", 5, Superscript["s", 1], 4, Superscript["d", 7]}]"_x000D_
</v>
      </c>
      <c r="BN47" t="str">
        <f>CONCATENATE("AnElement.Electron_Shell_Configuration = ",CHAR(34),TRIM(ElementData!BL47),CHAR(34),CHAR(13),CHAR(10))</f>
        <v xml:space="preserve">AnElement.Electron_Shell_Configuration = "{2, 8, 18, 15, 1}"_x000D_
</v>
      </c>
      <c r="BO47" t="str">
        <f>CONCATENATE("AnElement.Ionization_Energies = ",CHAR(34),TRIM(ElementData!BM47),CHAR(34),CHAR(13),CHAR(10))</f>
        <v xml:space="preserve">AnElement.Ionization_Energies = "{710.2`4., 1620.`4., 2747.`4.}"_x000D_
</v>
      </c>
      <c r="BP47" t="str">
        <f>CONCATENATE("AnElement.Quantum_Numbers = ",CHAR(34),TRIM(ElementData!BN47),CHAR(34),CHAR(13),CHAR(10))</f>
        <v xml:space="preserve">AnElement.Quantum_Numbers = "Row[{Superscript["", 5], Subscript["F", InputForm[5]]}]"_x000D_
</v>
      </c>
      <c r="BQ47" t="str">
        <f>CONCATENATE("AnElement.Van_Der_Waals_Radius = ",CHAR(34),TRIM(ElementData!BO47),CHAR(34),CHAR(13),CHAR(10))</f>
        <v xml:space="preserve">AnElement.Van_Der_Waals_Radius = ""_x000D_
</v>
      </c>
      <c r="BR47" t="str">
        <f>CONCATENATE("AnElement.Decay_Mode = ",CHAR(34),TRIM(ElementData!BP47),CHAR(34),CHAR(13),CHAR(10))</f>
        <v xml:space="preserve">AnElement.Decay_Mode = ""_x000D_
</v>
      </c>
      <c r="BS47" t="str">
        <f>CONCATENATE("AnElement.HalfLife = ",CHAR(34),TRIM(ElementData!BQ47),CHAR(34),CHAR(13),CHAR(10))</f>
        <v xml:space="preserve">AnElement.HalfLife = "Infinity"_x000D_
</v>
      </c>
      <c r="BT47" t="str">
        <f>CONCATENATE("AnElement.Isotope_Abundances = ",CHAR(34),TRIM(ElementData!BR47),CHAR(34),CHAR(13),CHAR(10))</f>
        <v xml:space="preserve">AnElement.Isotope_Abundances = "{{100, 0.126`4.}, {101, 0.1706`4.}, {102, 0.3155`4.}, {104, 0.1862`4.}, {96, 0.0554`3.}, {98, 0.0187`3.}, {99, 0.1276`4.}}"_x000D_
</v>
      </c>
      <c r="BU47" t="str">
        <f>CONCATENATE("AnElement.Known_Isotopes = ",CHAR(34),TRIM(ElementData!BS47),CHAR(34),CHAR(13),CHAR(10))</f>
        <v xml:space="preserve">AnElement.Known_Isotopes = "{87, 88, 89, 90, 91, 92, 93, 94, 95, 96, 97, 98, 99, 100, 101, 102, 103, 104, 105, 106, 107, 108, 109, 110, 111, 112, 113, 114, 115, 116, 117, 118, 119, 120}"_x000D_
</v>
      </c>
      <c r="BV47" t="str">
        <f>CONCATENATE("AnElement.Lifetime = ",CHAR(34),TRIM(ElementData!BT47),CHAR(34),CHAR(13),CHAR(10))</f>
        <v xml:space="preserve">AnElement.Lifetime = "Infinity"_x000D_
</v>
      </c>
      <c r="BW47" t="str">
        <f>CONCATENATE("AnElement.Neutron_Cross_Section = ",CHAR(34),TRIM(ElementData!BU47),CHAR(34),CHAR(13),CHAR(10))</f>
        <v xml:space="preserve">AnElement.Neutron_Cross_Section = "2.6"_x000D_
</v>
      </c>
      <c r="BX47" t="str">
        <f>CONCATENATE("AnElement.Neutron_Mass_Absorption = ",CHAR(34),TRIM(ElementData!BV47),CHAR(34),CHAR(13),CHAR(10))</f>
        <v xml:space="preserve">AnElement.Neutron_Mass_Absorption = "0.0009"_x000D_
</v>
      </c>
      <c r="BY47" t="str">
        <f>CONCATENATE("AnElement.Radioactive = ",CHAR(34),TRIM(ElementData!BW47),CHAR(34),CHAR(13),CHAR(10))</f>
        <v xml:space="preserve">AnElement.Radioactive = "FALSE"_x000D_
</v>
      </c>
      <c r="BZ47" t="str">
        <f>CONCATENATE("AnElement.Stable_Isotopes = ",CHAR(34),TRIM(ElementData!BX47),CHAR(34),CHAR(13),CHAR(10))</f>
        <v xml:space="preserve">AnElement.Stable_Isotopes = "{100, 101, 102, 104, 96, 98, 99}"_x000D_
</v>
      </c>
      <c r="CA47" t="str">
        <f>CONCATENATE("AnElement.Crust_Abundance = ",CHAR(34),TRIM(ElementData!BY47),CHAR(34),CHAR(13),CHAR(10))</f>
        <v xml:space="preserve">AnElement.Crust_Abundance = "0.00000000099"_x000D_
</v>
      </c>
      <c r="CB47" t="str">
        <f>CONCATENATE("AnElement.Human_Abundance = ",CHAR(34),TRIM(ElementData!BZ47),CHAR(34),CHAR(13),CHAR(10))</f>
        <v xml:space="preserve">AnElement.Human_Abundance = ""_x000D_
</v>
      </c>
      <c r="CC47" t="str">
        <f>CONCATENATE("AnElement.Meteorite_Abundance = ",CHAR(34),TRIM(ElementData!CA47),CHAR(34),CHAR(13),CHAR(10))</f>
        <v xml:space="preserve">AnElement.Meteorite_Abundance = "0.00000081"_x000D_
</v>
      </c>
      <c r="CD47" t="str">
        <f>CONCATENATE("AnElement.Ocean_Abundance = ",CHAR(34),TRIM(ElementData!CB47),CHAR(34),CHAR(13),CHAR(10))</f>
        <v xml:space="preserve">AnElement.Ocean_Abundance = "0.0000000000007"_x000D_
</v>
      </c>
      <c r="CE47" t="str">
        <f>CONCATENATE("AnElement.Solar_Abundance = ",CHAR(34),TRIM(ElementData!CC47),CHAR(34),CHAR(13),CHAR(10))</f>
        <v xml:space="preserve">AnElement.Solar_Abundance = "0.000000005"_x000D_
</v>
      </c>
      <c r="CF47" t="str">
        <f>CONCATENATE("AnElement.Universe_Abundance = ",CHAR(34),TRIM(ElementData!CD47),CHAR(34),CHAR(13),CHAR(10))</f>
        <v xml:space="preserve">AnElement.Universe_Abundance = "0.000000004"_x000D_
</v>
      </c>
      <c r="CG47" t="str">
        <f>CONCATENATE("AnElement.Radius_Empirical = ",CHAR(34),TRIM(ElementData!CE47),CHAR(34),CHAR(13),CHAR(10))</f>
        <v xml:space="preserve">AnElement.Radius_Empirical = "130"_x000D_
</v>
      </c>
      <c r="CH47" t="str">
        <f>CONCATENATE("AnElement.Radius_Calculated = ",CHAR(34),TRIM(ElementData!CF47),CHAR(34),CHAR(13),CHAR(10))</f>
        <v xml:space="preserve">AnElement.Radius_Calculated = "178"_x000D_
</v>
      </c>
      <c r="CI47" t="str">
        <f>CONCATENATE("AnElement.Radius_Van_Der_Waals = ",CHAR(34),TRIM(ElementData!CG47),CHAR(34),CHAR(13),CHAR(10))</f>
        <v xml:space="preserve">AnElement.Radius_Van_Der_Waals = ""_x000D_
</v>
      </c>
      <c r="CJ47" t="str">
        <f>CONCATENATE("AnElement.Radius_Covalent_Single_Bond = ",CHAR(34),TRIM(ElementData!CH47),CHAR(34),CHAR(13),CHAR(10))</f>
        <v xml:space="preserve">AnElement.Radius_Covalent_Single_Bond = "126"_x000D_
</v>
      </c>
      <c r="CK47" t="str">
        <f>CONCATENATE("AnElement.Radius_Covalent_Triple_Bond = ",CHAR(34),TRIM(ElementData!CI47),CHAR(34),CHAR(13),CHAR(10))</f>
        <v xml:space="preserve">AnElement.Radius_Covalent_Triple_Bond = "103"_x000D_
</v>
      </c>
      <c r="CL47" t="str">
        <f>CONCATENATE("AnElement.Radius_Metallic = ",CHAR(34),TRIM(ElementData!CJ47),CHAR(34),CHAR(13),CHAR(10))</f>
        <v xml:space="preserve">AnElement.Radius_Metallic = "134"_x000D_
</v>
      </c>
      <c r="CM47" t="str">
        <f t="shared" si="1"/>
        <v xml:space="preserve">List.add(AnElement)_x000D_
</v>
      </c>
    </row>
    <row r="48" spans="1:91" x14ac:dyDescent="0.25">
      <c r="A48" t="str">
        <f>CONCATENATE("Case ",ElementData!A48 - 1,CHAR(13),CHAR(10))</f>
        <v xml:space="preserve">Case 44_x000D_
</v>
      </c>
      <c r="B48" t="str">
        <f t="shared" si="0"/>
        <v xml:space="preserve">AnElement  =  new Element_x000D_
</v>
      </c>
      <c r="C48" t="str">
        <f>CONCATENATE("AnElement.Atomic_Number = ",ElementData!A48,CHAR(13),CHAR(10))</f>
        <v xml:space="preserve">AnElement.Atomic_Number = 45_x000D_
</v>
      </c>
      <c r="D48" t="str">
        <f>CONCATENATE("AnElement.Name = ",CHAR(34),TRIM(ElementData!B48),CHAR(34),CHAR(13),CHAR(10))</f>
        <v xml:space="preserve">AnElement.Name = "Rhodium"_x000D_
</v>
      </c>
      <c r="E48" t="str">
        <f>CONCATENATE("AnElement.Symbol = ",CHAR(34),TRIM(ElementData!C48),CHAR(34),CHAR(13),CHAR(10))</f>
        <v xml:space="preserve">AnElement.Symbol = "Rh"_x000D_
</v>
      </c>
      <c r="F48" t="str">
        <f>CONCATENATE("AnElement.Allotrope_Names = ",CHAR(34),TRIM(ElementData!D48),CHAR(34),CHAR(13),CHAR(10))</f>
        <v xml:space="preserve">AnElement.Allotrope_Names = ""_x000D_
</v>
      </c>
      <c r="G48" t="str">
        <f>CONCATENATE("AnElement.Alternate_Names = ",CHAR(34),TRIM(ElementData!E48),CHAR(34),CHAR(13),CHAR(10))</f>
        <v xml:space="preserve">AnElement.Alternate_Names = ""_x000D_
</v>
      </c>
      <c r="H48" t="str">
        <f>CONCATENATE("AnElement.CAS_Number = ",CHAR(34),TRIM(ElementData!F48),CHAR(34),CHAR(13),CHAR(10))</f>
        <v xml:space="preserve">AnElement.CAS_Number = "CAS7440-16-6"_x000D_
</v>
      </c>
      <c r="I48" t="str">
        <f>CONCATENATE("AnElement.Icon_Color = ",CHAR(34),TRIM(ElementData!G48),CHAR(34),CHAR(13),CHAR(10))</f>
        <v xml:space="preserve">AnElement.Icon_Color = "0.0793033, 0.50362, 0.579453"_x000D_
</v>
      </c>
      <c r="J48" t="str">
        <f>CONCATENATE("AnElement.Block = ",CHAR(34),TRIM(ElementData!H48),CHAR(34),CHAR(13),CHAR(10))</f>
        <v xml:space="preserve">AnElement.Block = "d"_x000D_
</v>
      </c>
      <c r="K48" t="str">
        <f>CONCATENATE("AnElement.Group = ",CHAR(34),TRIM(ElementData!I48),CHAR(34),CHAR(13),CHAR(10))</f>
        <v xml:space="preserve">AnElement.Group = "9"_x000D_
</v>
      </c>
      <c r="L48" t="str">
        <f>CONCATENATE("AnElement.Period = ",CHAR(34),TRIM(ElementData!J48),CHAR(34),CHAR(13),CHAR(10))</f>
        <v xml:space="preserve">AnElement.Period = "5"_x000D_
</v>
      </c>
      <c r="M48" t="str">
        <f>CONCATENATE("AnElement.Series = ",CHAR(34),TRIM(ElementData!K48),CHAR(34),CHAR(13),CHAR(10))</f>
        <v xml:space="preserve">AnElement.Series = "TransitionMetal"_x000D_
</v>
      </c>
      <c r="N48" t="str">
        <f>CONCATENATE("AnElement.Atomic_Weight = ",CHAR(34),TRIM(ElementData!L48),CHAR(34),CHAR(13),CHAR(10))</f>
        <v xml:space="preserve">AnElement.Atomic_Weight = "102.9055"_x000D_
</v>
      </c>
      <c r="O48" t="str">
        <f>CONCATENATE("AnElement.Brinell_Hardness = ",CHAR(34),TRIM(ElementData!M48),CHAR(34),CHAR(13),CHAR(10))</f>
        <v xml:space="preserve">AnElement.Brinell_Hardness = "1100"_x000D_
</v>
      </c>
      <c r="P48" t="str">
        <f>CONCATENATE("AnElement.Bulk_Modulus = ",CHAR(34),TRIM(ElementData!N48),CHAR(34),CHAR(13),CHAR(10))</f>
        <v xml:space="preserve">AnElement.Bulk_Modulus = "380"_x000D_
</v>
      </c>
      <c r="Q48" t="str">
        <f>CONCATENATE("AnElement.Density = ",CHAR(34),TRIM(ElementData!O48),CHAR(34),CHAR(13),CHAR(10))</f>
        <v xml:space="preserve">AnElement.Density = "12450"_x000D_
</v>
      </c>
      <c r="R48" t="str">
        <f>CONCATENATE("AnElement.Liquid_Density = ",CHAR(34),TRIM(ElementData!P48),CHAR(34),CHAR(13),CHAR(10))</f>
        <v xml:space="preserve">AnElement.Liquid_Density = "10700"_x000D_
</v>
      </c>
      <c r="S48" t="str">
        <f>CONCATENATE("AnElement.Mohs_Hardness = ",CHAR(34),TRIM(ElementData!Q48),CHAR(34),CHAR(13),CHAR(10))</f>
        <v xml:space="preserve">AnElement.Mohs_Hardness = "6"_x000D_
</v>
      </c>
      <c r="T48" t="str">
        <f>CONCATENATE("AnElement.Molar_Volume = ",CHAR(34),TRIM(ElementData!R48),CHAR(34),CHAR(13),CHAR(10))</f>
        <v xml:space="preserve">AnElement.Molar_Volume = "8.26550200803213E-06"_x000D_
</v>
      </c>
      <c r="U48" t="str">
        <f>CONCATENATE("AnElement.Poission_Ratio = ",CHAR(34),TRIM(ElementData!S48),CHAR(34),CHAR(13),CHAR(10))</f>
        <v xml:space="preserve">AnElement.Poission_Ratio = "0.26"_x000D_
</v>
      </c>
      <c r="V48" t="str">
        <f>CONCATENATE("AnElement.Shear_Modulus = ",CHAR(34),TRIM(ElementData!T48),CHAR(34),CHAR(13),CHAR(10))</f>
        <v xml:space="preserve">AnElement.Shear_Modulus = "150"_x000D_
</v>
      </c>
      <c r="W48" t="str">
        <f>CONCATENATE("AnElement.Sound_Speed = ",CHAR(34),TRIM(ElementData!U48),CHAR(34),CHAR(13),CHAR(10))</f>
        <v xml:space="preserve">AnElement.Sound_Speed = "4700"_x000D_
</v>
      </c>
      <c r="X48" t="str">
        <f>CONCATENATE("AnElement.Thermal_Conductivity = ",CHAR(34),TRIM(ElementData!V48),CHAR(34),CHAR(13),CHAR(10))</f>
        <v xml:space="preserve">AnElement.Thermal_Conductivity = "150"_x000D_
</v>
      </c>
      <c r="Y48" t="str">
        <f>CONCATENATE("AnElement.Thermal_Expansion = ",CHAR(34),TRIM(ElementData!W48),CHAR(34),CHAR(13),CHAR(10))</f>
        <v xml:space="preserve">AnElement.Thermal_Expansion = "0.0000082"_x000D_
</v>
      </c>
      <c r="Z48" t="str">
        <f>CONCATENATE("AnElement.Vickers_Hardness = ",CHAR(34),TRIM(ElementData!X48),CHAR(34),CHAR(13),CHAR(10))</f>
        <v xml:space="preserve">AnElement.Vickers_Hardness = "1246"_x000D_
</v>
      </c>
      <c r="AA48" t="str">
        <f>CONCATENATE("AnElement.Young_Modulus = ",CHAR(34),TRIM(ElementData!Y48),CHAR(34),CHAR(13),CHAR(10))</f>
        <v xml:space="preserve">AnElement.Young_Modulus = "275"_x000D_
</v>
      </c>
      <c r="AB48" t="str">
        <f>CONCATENATE("AnElement.Absolute_Boiling_Point = ",CHAR(34),TRIM(ElementData!Z48),CHAR(34),CHAR(13),CHAR(10))</f>
        <v xml:space="preserve">AnElement.Absolute_Boiling_Point = "3968"_x000D_
</v>
      </c>
      <c r="AC48" t="str">
        <f>CONCATENATE("AnElement.Absolute_Melting_Point = ",CHAR(34),TRIM(ElementData!AA48),CHAR(34),CHAR(13),CHAR(10))</f>
        <v xml:space="preserve">AnElement.Absolute_Melting_Point = "2237"_x000D_
</v>
      </c>
      <c r="AD48" t="str">
        <f>CONCATENATE("AnElement.Adiabatic_Index = ",CHAR(34),TRIM(ElementData!AB48),CHAR(34),CHAR(13),CHAR(10))</f>
        <v xml:space="preserve">AnElement.Adiabatic_Index = ""_x000D_
</v>
      </c>
      <c r="AE48" t="str">
        <f>CONCATENATE("AnElement.Boiling_Point = ",CHAR(34),TRIM(ElementData!AC48),CHAR(34),CHAR(13),CHAR(10))</f>
        <v xml:space="preserve">AnElement.Boiling_Point = "3695"_x000D_
</v>
      </c>
      <c r="AF48" t="str">
        <f>CONCATENATE("AnElement.Critical_Pressure = ",CHAR(34),TRIM(ElementData!AD48),CHAR(34),CHAR(13),CHAR(10))</f>
        <v xml:space="preserve">AnElement.Critical_Pressure = ""_x000D_
</v>
      </c>
      <c r="AG48" t="str">
        <f>CONCATENATE("AnElement.Critical_Temperature = ",CHAR(34),TRIM(ElementData!AE48),CHAR(34),CHAR(13),CHAR(10))</f>
        <v xml:space="preserve">AnElement.Critical_Temperature = ""_x000D_
</v>
      </c>
      <c r="AH48" t="str">
        <f>CONCATENATE("AnElement.Curie_Point = ",CHAR(34),TRIM(ElementData!AF48),CHAR(34),CHAR(13),CHAR(10))</f>
        <v xml:space="preserve">AnElement.Curie_Point = ""_x000D_
</v>
      </c>
      <c r="AI48" t="str">
        <f>CONCATENATE("AnElement.Fusion_Heat = ",CHAR(34),TRIM(ElementData!AG48),CHAR(34),CHAR(13),CHAR(10))</f>
        <v xml:space="preserve">AnElement.Fusion_Heat = "21.7"_x000D_
</v>
      </c>
      <c r="AJ48" t="str">
        <f>CONCATENATE("AnElement.Melting_Point = ",CHAR(34),TRIM(ElementData!AH48),CHAR(34),CHAR(13),CHAR(10))</f>
        <v xml:space="preserve">AnElement.Melting_Point = "1964"_x000D_
</v>
      </c>
      <c r="AK48" t="str">
        <f>CONCATENATE("AnElement.Neel_Point = ",CHAR(34),TRIM(ElementData!AI48),CHAR(34),CHAR(13),CHAR(10))</f>
        <v xml:space="preserve">AnElement.Neel_Point = ""_x000D_
</v>
      </c>
      <c r="AL48" t="str">
        <f>CONCATENATE("AnElement.Phase = ",CHAR(34),TRIM(ElementData!AJ48),CHAR(34),CHAR(13),CHAR(10))</f>
        <v xml:space="preserve">AnElement.Phase = "Solid"_x000D_
</v>
      </c>
      <c r="AM48" t="str">
        <f>CONCATENATE("AnElement.Specific_Heat = ",CHAR(34),TRIM(ElementData!AL48),CHAR(34),CHAR(13),CHAR(10))</f>
        <v xml:space="preserve">AnElement.Specific_Heat = ""_x000D_
</v>
      </c>
      <c r="AN48" t="str">
        <f>CONCATENATE("AnElement.Superconducting_Point = ",CHAR(34),TRIM(ElementData!AL48),CHAR(34),CHAR(13),CHAR(10))</f>
        <v xml:space="preserve">AnElement.Superconducting_Point = ""_x000D_
</v>
      </c>
      <c r="AO48" t="str">
        <f>CONCATENATE("AnElement.Vaporization_Heat = ",CHAR(34),TRIM(ElementData!AM48),CHAR(34),CHAR(13),CHAR(10))</f>
        <v xml:space="preserve">AnElement.Vaporization_Heat = "495"_x000D_
</v>
      </c>
      <c r="AP48" t="str">
        <f>CONCATENATE("AnElement.Color = ",CHAR(34),TRIM(ElementData!AN48),CHAR(34),CHAR(13),CHAR(10))</f>
        <v xml:space="preserve">AnElement.Color = "Silver"_x000D_
</v>
      </c>
      <c r="AQ48" t="str">
        <f>CONCATENATE("AnElement.Electrical_Conductivity = ",CHAR(34),TRIM(ElementData!AO48),CHAR(34),CHAR(13),CHAR(10))</f>
        <v xml:space="preserve">AnElement.Electrical_Conductivity = "23000000"_x000D_
</v>
      </c>
      <c r="AR48" t="str">
        <f>CONCATENATE("AnElement.Electrical_Type = ",CHAR(34),TRIM(ElementData!AP48),CHAR(34),CHAR(13),CHAR(10))</f>
        <v xml:space="preserve">AnElement.Electrical_Type = "Conductor"_x000D_
</v>
      </c>
      <c r="AS48" t="str">
        <f>CONCATENATE("AnElement.Magnetic_Type = ",CHAR(34),TRIM(ElementData!AQ48),CHAR(34),CHAR(13),CHAR(10))</f>
        <v xml:space="preserve">AnElement.Magnetic_Type = "Paramagnetic"_x000D_
</v>
      </c>
      <c r="AT48" t="str">
        <f>CONCATENATE("AnElement.Mass_Magnetic_Susceptibility = ",CHAR(34),TRIM(ElementData!AR48),CHAR(34),CHAR(13),CHAR(10))</f>
        <v xml:space="preserve">AnElement.Mass_Magnetic_Susceptibility = "0.0000000136"_x000D_
</v>
      </c>
      <c r="AU48" t="str">
        <f>CONCATENATE("AnElement.Molar_Magnetic_Susceptibility = ",CHAR(34),TRIM(ElementData!AS48),CHAR(34),CHAR(13),CHAR(10))</f>
        <v xml:space="preserve">AnElement.Molar_Magnetic_Susceptibility = "0.0000000014"_x000D_
</v>
      </c>
      <c r="AV48" t="str">
        <f>CONCATENATE("AnElement.Refractive_Index = ",CHAR(34),TRIM(ElementData!AT48),CHAR(34),CHAR(13),CHAR(10))</f>
        <v xml:space="preserve">AnElement.Refractive_Index = ""_x000D_
</v>
      </c>
      <c r="AW48" t="str">
        <f>CONCATENATE("AnElement.Resistivity = ",CHAR(34),TRIM(ElementData!AU48),CHAR(34),CHAR(13),CHAR(10))</f>
        <v xml:space="preserve">AnElement.Resistivity = "0.000000043"_x000D_
</v>
      </c>
      <c r="AX48" t="str">
        <f>CONCATENATE("AnElement.Volume_Magnetic_Susceptibility = ",CHAR(34),TRIM(ElementData!AV48),CHAR(34),CHAR(13),CHAR(10))</f>
        <v xml:space="preserve">AnElement.Volume_Magnetic_Susceptibility = "0.0001693"_x000D_
</v>
      </c>
      <c r="AY48" t="str">
        <f>CONCATENATE("AnElement.Allotropic_Multiplicities = ",CHAR(34),TRIM(ElementData!AW48),CHAR(34),CHAR(13),CHAR(10))</f>
        <v xml:space="preserve">AnElement.Allotropic_Multiplicities = ""_x000D_
</v>
      </c>
      <c r="AZ48" t="str">
        <f>CONCATENATE("AnElement.Common_Compound_Names = ",CHAR(34),TRIM(ElementData!AX48),CHAR(34),CHAR(13),CHAR(10))</f>
        <v xml:space="preserve">AnElement.Common_Compound_Names = "RhodiumIVOxide, RhodiumIIIPhosphate, RhodiumIIISulfate, RhodiumIIIChloride, RhodiumDiacetate, RhodiumIIIChlorideHydrate, RhodiumIIIOxide, AcetylacetonatoDicarbonylrhodiumI, TrihydrateRhodiumTrichloride, RhodiumIIIOxideHydrate, HexaamminerutheniumIIChloride, RhodiumIIINitrate, PentaamminechlororhodiumIIIChloride, PlatinumrhodiumAlloy, Acetylacetonato1,5CyclooctadieneRhodiumI, AmmoniumAquapentachlororhodateIII, Bicyclohepta2,5DieneRhodiumIchlorideDimer, RhodiumIIIBromideHydrate, AmmoniumHexachlororhodateIII, BisNorbornadieneRhodiumITetrafluoroborate, BisAcetonitrile1,5CyclooctadieneRhodiumITetrafluoroborate, MuDichlorotetraethyleneDirhodiumI, SodiumHexachlororhodateIII, MuMinusDichlorotetracarbonyldirhodiumI, RhodiumIIIAcetylacetonate, DichloroDimethylglyoximatoDimethylglyoximeRhodiumIII, Bis1,5CyclooctadieneRhodiumITetrafluoroborateHydrate, Selenomycin, PotassiumHexachlororuthenateIII, PotassiumHexachlororhodateIII, Chloro1,5HexadieneRhodiumI,dimer, TrichlorotrisEthylenediamineRhodiumIIITrihydrate, TrisEthylenediamineRhodiumIIIChloride, DiammoniumSodiumHexanitrorhodateIII, RhodiumIIAcetateDimer, HydroxyCyclooctadieneRhodiumIDimer, Bis1,5CyclooctadieneRhodiumITrifluoromethanesulfonate, TrisEthylenediamineRhodiumIIINitrate, RhodiumIIIIodide, MethoxyCyclooctadieneRhodiumIDimer, Chloro1,5CyclooctadieneRhodiumIdimer, PotassiumHexanitrorhodateIII, RhodiumIIIIodideHydrate, TransDichlorotetrakisPyridineRhodiumIIIChloride, TetrasodiumTetrakisMuCarbonatoDirhodateHydrate, 1,2Bis2S,5S2,5DimethylphospholanoEthaneCyclooctadieneRhodiumITetrafluoroborate, 1,2Bis2R,5R2,5DimethylphospholanoEthaneCyclooctadieneRhodiumITetrafluoroborate, 1,2Bis2R,5R2,5DimethylphospholanoBenzeneCyclooctadieneRhodiumITetrafluoroborate, 1,2Bis2S,5S2,5DimethylphospholanoBenzeneCyclooctadieneRhodiumITetrafluoroborate, RhodiumIITrimethylacetate,Dimer, PentamethylcyclopentadienylrhodiumIIIChlorideDimer, R,R,R,R2,3Bis2,5DimethylPhospholanylBenzoBthiopheneCyclooctadieneRhodiumITetrafluoroborateComplex, S,S,S,S2,3Bis2,5DimethylPhospholanylBenzoBthiopheneCyclooctadieneRhodiumITetrafluoroborateComplex, RhodiumIITrifluoroacetateDimer, BariumSaltsPhosphosulfurizedPolybutene, 1,2Bis2R,5R2,5DimethylphospholanoBenzeneCyclooctadieneRhodiumITrifluoromethanesulfonate, RhodiumIIHexanoate,Dimer, BisTriphenylphosphineRhodiumICarbonylChloride, Bicyclohepta2,5Diene2S,3SBisDiphenylphosphinoButaneRhodiumIPerchlorate, 1,4BisDiphenylphosphinoButane1,5CyclooctadieneRhodiumITetrafluoroborate, TetrarhodiumDodecacarbonyl, TrisDimethylphenylphosphine2,5NorbornadieneRhodiumIHexafluorophosphate, BisRhodiumAlpha,Alpha,Alpha,AlphaTetramethyl1,3BenzenedipropionicAcid, Bicyclohepta2,5Diene1,4BisDiphenylphosphinoButaneRhodiumITetrafluoroborate, RhodiumIIOctanoate,Dimer, Trichloro1,1,1TrisDiphenylphosphinomethylEthaneRhodiumIII, Bicyclohepta2,5Diene1,1BisDiphenylphosphinoFerroceneRhodiumIPerchlorate, Chlorobis2PhenylpyridineRhodiumIIIDimer, TrisTriphenylphosphineRhodiumICarbonylHydride, CarbonyldihydridotrisTriphenylphosphineRutheniumII, TrisTriphenylphosphineRhodiumIChloride, CarbonylchlorohydridotrisTriphenylphosphineRutheniumII, 1,5CyclooctadieneBisTriphenylphosphineRhodiumIHexafluorophosphateDichloromethaneComplex, BromotrisTriphenylphosphineRhodiumI, RhodiumIIHeptafluorobutyrate,Dimer, Hexarhodium0Hexadecacarbonyl, HydridotetrakisTriphenylphosphineRhodiumI"_x000D_
</v>
      </c>
      <c r="BA48" t="str">
        <f>CONCATENATE("AnElement.Electron_Affinity = ",CHAR(34),TRIM(ElementData!AY48),CHAR(34),CHAR(13),CHAR(10))</f>
        <v xml:space="preserve">AnElement.Electron_Affinity = "109.7"_x000D_
</v>
      </c>
      <c r="BB48" t="str">
        <f>CONCATENATE("AnElement.Electronegativity = ",CHAR(34),TRIM(ElementData!AZ48),CHAR(34),CHAR(13),CHAR(10))</f>
        <v xml:space="preserve">AnElement.Electronegativity = "2.28"_x000D_
</v>
      </c>
      <c r="BC48" t="str">
        <f>CONCATENATE("AnElement.Gas_Atomic_Multiplicities = ",CHAR(34),TRIM(ElementData!BA48),CHAR(34),CHAR(13),CHAR(10))</f>
        <v xml:space="preserve">AnElement.Gas_Atomic_Multiplicities = ""_x000D_
</v>
      </c>
      <c r="BD48" t="str">
        <f>CONCATENATE("AnElement.Valence = ",CHAR(34),TRIM(ElementData!BB48),CHAR(34),CHAR(13),CHAR(10))</f>
        <v xml:space="preserve">AnElement.Valence = "6"_x000D_
</v>
      </c>
      <c r="BE48" t="str">
        <f>CONCATENATE("AnElement.Crystal_Structure = ",CHAR(34),TRIM(ElementData!BC48),CHAR(34),CHAR(13),CHAR(10))</f>
        <v xml:space="preserve">AnElement.Crystal_Structure = "FaceCenteredCubic"_x000D_
</v>
      </c>
      <c r="BF48" t="str">
        <f>CONCATENATE("AnElement.Lattice_Angles = ",CHAR(34),TRIM(ElementData!BD48),CHAR(34),CHAR(13),CHAR(10))</f>
        <v xml:space="preserve">AnElement.Lattice_Angles = "{Pi/2, Pi/2, Pi/2}"_x000D_
</v>
      </c>
      <c r="BG48" t="str">
        <f>CONCATENATE("AnElement.Lattice_Constants = ",CHAR(34),TRIM(ElementData!BE48),CHAR(34),CHAR(13),CHAR(10))</f>
        <v xml:space="preserve">AnElement.Lattice_Constants = "{380.34`5., 380.34`5., 380.34`5.}"_x000D_
</v>
      </c>
      <c r="BH48" t="str">
        <f>CONCATENATE("AnElement.Space_Group_Number = ",CHAR(34),TRIM(ElementData!BF48),CHAR(34),CHAR(13),CHAR(10))</f>
        <v xml:space="preserve">AnElement.Space_Group_Number = "225"_x000D_
</v>
      </c>
      <c r="BI48" t="str">
        <f>CONCATENATE("AnElement.Space_Group_Name = ",CHAR(34),TRIM(ElementData!BG48),CHAR(34),CHAR(13),CHAR(10))</f>
        <v xml:space="preserve">AnElement.Space_Group_Name = "Row[{"Fm", OverBar[3], "m"}]"_x000D_
</v>
      </c>
      <c r="BJ48" t="str">
        <f>CONCATENATE("AnElement.Atomic_Radius = ",CHAR(34),TRIM(ElementData!BH48),CHAR(34),CHAR(13),CHAR(10))</f>
        <v xml:space="preserve">AnElement.Atomic_Radius = "173"_x000D_
</v>
      </c>
      <c r="BK48" t="str">
        <f>CONCATENATE("AnElement.Covalent_Radius = ",CHAR(34),TRIM(ElementData!BI48),CHAR(34),CHAR(13),CHAR(10))</f>
        <v xml:space="preserve">AnElement.Covalent_Radius = "142"_x000D_
</v>
      </c>
      <c r="BL48" t="str">
        <f>CONCATENATE("AnElement.Electron_Configuration= ",CHAR(34),TRIM(ElementData!BJ48),CHAR(34),CHAR(13),CHAR(10))</f>
        <v xml:space="preserve">AnElement.Electron_Configuration= "{{2}, {2, 6}, {2, 6, 10}, {2, 6, 8}, {1}}"_x000D_
</v>
      </c>
      <c r="BM48" t="str">
        <f>CONCATENATE("AnElement.Electron_Configuration_String = ",CHAR(34),TRIM(ElementData!BK48),CHAR(34),CHAR(13),CHAR(10))</f>
        <v xml:space="preserve">AnElement.Electron_Configuration_String = "Row[{"[Kr]", 5, Superscript["s", 1], 4, Superscript["d", 8]}]"_x000D_
</v>
      </c>
      <c r="BN48" t="str">
        <f>CONCATENATE("AnElement.Electron_Shell_Configuration = ",CHAR(34),TRIM(ElementData!BL48),CHAR(34),CHAR(13),CHAR(10))</f>
        <v xml:space="preserve">AnElement.Electron_Shell_Configuration = "{2, 8, 18, 16, 1}"_x000D_
</v>
      </c>
      <c r="BO48" t="str">
        <f>CONCATENATE("AnElement.Ionization_Energies = ",CHAR(34),TRIM(ElementData!BM48),CHAR(34),CHAR(13),CHAR(10))</f>
        <v xml:space="preserve">AnElement.Ionization_Energies = "{719.7`4., 1740.`4., 2997.`4.}"_x000D_
</v>
      </c>
      <c r="BP48" t="str">
        <f>CONCATENATE("AnElement.Quantum_Numbers = ",CHAR(34),TRIM(ElementData!BN48),CHAR(34),CHAR(13),CHAR(10))</f>
        <v xml:space="preserve">AnElement.Quantum_Numbers = "Row[{Superscript["", 4], Subscript["F", InputForm[9/2]]}]"_x000D_
</v>
      </c>
      <c r="BQ48" t="str">
        <f>CONCATENATE("AnElement.Van_Der_Waals_Radius = ",CHAR(34),TRIM(ElementData!BO48),CHAR(34),CHAR(13),CHAR(10))</f>
        <v xml:space="preserve">AnElement.Van_Der_Waals_Radius = ""_x000D_
</v>
      </c>
      <c r="BR48" t="str">
        <f>CONCATENATE("AnElement.Decay_Mode = ",CHAR(34),TRIM(ElementData!BP48),CHAR(34),CHAR(13),CHAR(10))</f>
        <v xml:space="preserve">AnElement.Decay_Mode = ""_x000D_
</v>
      </c>
      <c r="BS48" t="str">
        <f>CONCATENATE("AnElement.HalfLife = ",CHAR(34),TRIM(ElementData!BQ48),CHAR(34),CHAR(13),CHAR(10))</f>
        <v xml:space="preserve">AnElement.HalfLife = "Infinity"_x000D_
</v>
      </c>
      <c r="BT48" t="str">
        <f>CONCATENATE("AnElement.Isotope_Abundances = ",CHAR(34),TRIM(ElementData!BR48),CHAR(34),CHAR(13),CHAR(10))</f>
        <v xml:space="preserve">AnElement.Isotope_Abundances = "{{103, 1.`3.}}"_x000D_
</v>
      </c>
      <c r="BU48" t="str">
        <f>CONCATENATE("AnElement.Known_Isotopes = ",CHAR(34),TRIM(ElementData!BS48),CHAR(34),CHAR(13),CHAR(10))</f>
        <v xml:space="preserve">AnElement.Known_Isotopes = "{89, 90, 91, 92, 93, 94, 95, 96, 97, 98, 99, 100, 101, 102, 103, 104, 105, 106, 107, 108, 109, 110, 111, 112, 113, 114, 115, 116, 117, 118, 119, 120, 121, 122}"_x000D_
</v>
      </c>
      <c r="BV48" t="str">
        <f>CONCATENATE("AnElement.Lifetime = ",CHAR(34),TRIM(ElementData!BT48),CHAR(34),CHAR(13),CHAR(10))</f>
        <v xml:space="preserve">AnElement.Lifetime = "Infinity"_x000D_
</v>
      </c>
      <c r="BW48" t="str">
        <f>CONCATENATE("AnElement.Neutron_Cross_Section = ",CHAR(34),TRIM(ElementData!BU48),CHAR(34),CHAR(13),CHAR(10))</f>
        <v xml:space="preserve">AnElement.Neutron_Cross_Section = "145"_x000D_
</v>
      </c>
      <c r="BX48" t="str">
        <f>CONCATENATE("AnElement.Neutron_Mass_Absorption = ",CHAR(34),TRIM(ElementData!BV48),CHAR(34),CHAR(13),CHAR(10))</f>
        <v xml:space="preserve">AnElement.Neutron_Mass_Absorption = "0.063"_x000D_
</v>
      </c>
      <c r="BY48" t="str">
        <f>CONCATENATE("AnElement.Radioactive = ",CHAR(34),TRIM(ElementData!BW48),CHAR(34),CHAR(13),CHAR(10))</f>
        <v xml:space="preserve">AnElement.Radioactive = "FALSE"_x000D_
</v>
      </c>
      <c r="BZ48" t="str">
        <f>CONCATENATE("AnElement.Stable_Isotopes = ",CHAR(34),TRIM(ElementData!BX48),CHAR(34),CHAR(13),CHAR(10))</f>
        <v xml:space="preserve">AnElement.Stable_Isotopes = "{103}"_x000D_
</v>
      </c>
      <c r="CA48" t="str">
        <f>CONCATENATE("AnElement.Crust_Abundance = ",CHAR(34),TRIM(ElementData!BY48),CHAR(34),CHAR(13),CHAR(10))</f>
        <v xml:space="preserve">AnElement.Crust_Abundance = "0.0000000007"_x000D_
</v>
      </c>
      <c r="CB48" t="str">
        <f>CONCATENATE("AnElement.Human_Abundance = ",CHAR(34),TRIM(ElementData!BZ48),CHAR(34),CHAR(13),CHAR(10))</f>
        <v xml:space="preserve">AnElement.Human_Abundance = ""_x000D_
</v>
      </c>
      <c r="CC48" t="str">
        <f>CONCATENATE("AnElement.Meteorite_Abundance = ",CHAR(34),TRIM(ElementData!CA48),CHAR(34),CHAR(13),CHAR(10))</f>
        <v xml:space="preserve">AnElement.Meteorite_Abundance = "0.00000018"_x000D_
</v>
      </c>
      <c r="CD48" t="str">
        <f>CONCATENATE("AnElement.Ocean_Abundance = ",CHAR(34),TRIM(ElementData!CB48),CHAR(34),CHAR(13),CHAR(10))</f>
        <v xml:space="preserve">AnElement.Ocean_Abundance = ""_x000D_
</v>
      </c>
      <c r="CE48" t="str">
        <f>CONCATENATE("AnElement.Solar_Abundance = ",CHAR(34),TRIM(ElementData!CC48),CHAR(34),CHAR(13),CHAR(10))</f>
        <v xml:space="preserve">AnElement.Solar_Abundance = "0.000000002"_x000D_
</v>
      </c>
      <c r="CF48" t="str">
        <f>CONCATENATE("AnElement.Universe_Abundance = ",CHAR(34),TRIM(ElementData!CD48),CHAR(34),CHAR(13),CHAR(10))</f>
        <v xml:space="preserve">AnElement.Universe_Abundance = "0.0000000006"_x000D_
</v>
      </c>
      <c r="CG48" t="str">
        <f>CONCATENATE("AnElement.Radius_Empirical = ",CHAR(34),TRIM(ElementData!CE48),CHAR(34),CHAR(13),CHAR(10))</f>
        <v xml:space="preserve">AnElement.Radius_Empirical = "135"_x000D_
</v>
      </c>
      <c r="CH48" t="str">
        <f>CONCATENATE("AnElement.Radius_Calculated = ",CHAR(34),TRIM(ElementData!CF48),CHAR(34),CHAR(13),CHAR(10))</f>
        <v xml:space="preserve">AnElement.Radius_Calculated = "173"_x000D_
</v>
      </c>
      <c r="CI48" t="str">
        <f>CONCATENATE("AnElement.Radius_Van_Der_Waals = ",CHAR(34),TRIM(ElementData!CG48),CHAR(34),CHAR(13),CHAR(10))</f>
        <v xml:space="preserve">AnElement.Radius_Van_Der_Waals = ""_x000D_
</v>
      </c>
      <c r="CJ48" t="str">
        <f>CONCATENATE("AnElement.Radius_Covalent_Single_Bond = ",CHAR(34),TRIM(ElementData!CH48),CHAR(34),CHAR(13),CHAR(10))</f>
        <v xml:space="preserve">AnElement.Radius_Covalent_Single_Bond = "135"_x000D_
</v>
      </c>
      <c r="CK48" t="str">
        <f>CONCATENATE("AnElement.Radius_Covalent_Triple_Bond = ",CHAR(34),TRIM(ElementData!CI48),CHAR(34),CHAR(13),CHAR(10))</f>
        <v xml:space="preserve">AnElement.Radius_Covalent_Triple_Bond = "106"_x000D_
</v>
      </c>
      <c r="CL48" t="str">
        <f>CONCATENATE("AnElement.Radius_Metallic = ",CHAR(34),TRIM(ElementData!CJ48),CHAR(34),CHAR(13),CHAR(10))</f>
        <v xml:space="preserve">AnElement.Radius_Metallic = "134"_x000D_
</v>
      </c>
      <c r="CM48" t="str">
        <f t="shared" si="1"/>
        <v xml:space="preserve">List.add(AnElement)_x000D_
</v>
      </c>
    </row>
    <row r="49" spans="1:91" x14ac:dyDescent="0.25">
      <c r="A49" t="str">
        <f>CONCATENATE("Case ",ElementData!A49 - 1,CHAR(13),CHAR(10))</f>
        <v xml:space="preserve">Case 45_x000D_
</v>
      </c>
      <c r="B49" t="str">
        <f t="shared" si="0"/>
        <v xml:space="preserve">AnElement  =  new Element_x000D_
</v>
      </c>
      <c r="C49" t="str">
        <f>CONCATENATE("AnElement.Atomic_Number = ",ElementData!A49,CHAR(13),CHAR(10))</f>
        <v xml:space="preserve">AnElement.Atomic_Number = 46_x000D_
</v>
      </c>
      <c r="D49" t="str">
        <f>CONCATENATE("AnElement.Name = ",CHAR(34),TRIM(ElementData!B49),CHAR(34),CHAR(13),CHAR(10))</f>
        <v xml:space="preserve">AnElement.Name = "Palladium"_x000D_
</v>
      </c>
      <c r="E49" t="str">
        <f>CONCATENATE("AnElement.Symbol = ",CHAR(34),TRIM(ElementData!C49),CHAR(34),CHAR(13),CHAR(10))</f>
        <v xml:space="preserve">AnElement.Symbol = "Pd"_x000D_
</v>
      </c>
      <c r="F49" t="str">
        <f>CONCATENATE("AnElement.Allotrope_Names = ",CHAR(34),TRIM(ElementData!D49),CHAR(34),CHAR(13),CHAR(10))</f>
        <v xml:space="preserve">AnElement.Allotrope_Names = ""_x000D_
</v>
      </c>
      <c r="G49" t="str">
        <f>CONCATENATE("AnElement.Alternate_Names = ",CHAR(34),TRIM(ElementData!E49),CHAR(34),CHAR(13),CHAR(10))</f>
        <v xml:space="preserve">AnElement.Alternate_Names = ""_x000D_
</v>
      </c>
      <c r="H49" t="str">
        <f>CONCATENATE("AnElement.CAS_Number = ",CHAR(34),TRIM(ElementData!F49),CHAR(34),CHAR(13),CHAR(10))</f>
        <v xml:space="preserve">AnElement.CAS_Number = "CAS7440-05-3"_x000D_
</v>
      </c>
      <c r="I49" t="str">
        <f>CONCATENATE("AnElement.Icon_Color = ",CHAR(34),TRIM(ElementData!G49),CHAR(34),CHAR(13),CHAR(10))</f>
        <v xml:space="preserve">AnElement.Icon_Color = "0., 0.420615, 0.525231"_x000D_
</v>
      </c>
      <c r="J49" t="str">
        <f>CONCATENATE("AnElement.Block = ",CHAR(34),TRIM(ElementData!H49),CHAR(34),CHAR(13),CHAR(10))</f>
        <v xml:space="preserve">AnElement.Block = "d"_x000D_
</v>
      </c>
      <c r="K49" t="str">
        <f>CONCATENATE("AnElement.Group = ",CHAR(34),TRIM(ElementData!I49),CHAR(34),CHAR(13),CHAR(10))</f>
        <v xml:space="preserve">AnElement.Group = "10"_x000D_
</v>
      </c>
      <c r="L49" t="str">
        <f>CONCATENATE("AnElement.Period = ",CHAR(34),TRIM(ElementData!J49),CHAR(34),CHAR(13),CHAR(10))</f>
        <v xml:space="preserve">AnElement.Period = "5"_x000D_
</v>
      </c>
      <c r="M49" t="str">
        <f>CONCATENATE("AnElement.Series = ",CHAR(34),TRIM(ElementData!K49),CHAR(34),CHAR(13),CHAR(10))</f>
        <v xml:space="preserve">AnElement.Series = "TransitionMetal"_x000D_
</v>
      </c>
      <c r="N49" t="str">
        <f>CONCATENATE("AnElement.Atomic_Weight = ",CHAR(34),TRIM(ElementData!L49),CHAR(34),CHAR(13),CHAR(10))</f>
        <v xml:space="preserve">AnElement.Atomic_Weight = "106.42"_x000D_
</v>
      </c>
      <c r="O49" t="str">
        <f>CONCATENATE("AnElement.Brinell_Hardness = ",CHAR(34),TRIM(ElementData!M49),CHAR(34),CHAR(13),CHAR(10))</f>
        <v xml:space="preserve">AnElement.Brinell_Hardness = "37.3"_x000D_
</v>
      </c>
      <c r="P49" t="str">
        <f>CONCATENATE("AnElement.Bulk_Modulus = ",CHAR(34),TRIM(ElementData!N49),CHAR(34),CHAR(13),CHAR(10))</f>
        <v xml:space="preserve">AnElement.Bulk_Modulus = "180"_x000D_
</v>
      </c>
      <c r="Q49" t="str">
        <f>CONCATENATE("AnElement.Density = ",CHAR(34),TRIM(ElementData!O49),CHAR(34),CHAR(13),CHAR(10))</f>
        <v xml:space="preserve">AnElement.Density = "12023"_x000D_
</v>
      </c>
      <c r="R49" t="str">
        <f>CONCATENATE("AnElement.Liquid_Density = ",CHAR(34),TRIM(ElementData!P49),CHAR(34),CHAR(13),CHAR(10))</f>
        <v xml:space="preserve">AnElement.Liquid_Density = "10380"_x000D_
</v>
      </c>
      <c r="S49" t="str">
        <f>CONCATENATE("AnElement.Mohs_Hardness = ",CHAR(34),TRIM(ElementData!Q49),CHAR(34),CHAR(13),CHAR(10))</f>
        <v xml:space="preserve">AnElement.Mohs_Hardness = "4.75"_x000D_
</v>
      </c>
      <c r="T49" t="str">
        <f>CONCATENATE("AnElement.Molar_Volume = ",CHAR(34),TRIM(ElementData!R49),CHAR(34),CHAR(13),CHAR(10))</f>
        <v xml:space="preserve">AnElement.Molar_Volume = "8.85136821092905E-06"_x000D_
</v>
      </c>
      <c r="U49" t="str">
        <f>CONCATENATE("AnElement.Poission_Ratio = ",CHAR(34),TRIM(ElementData!S49),CHAR(34),CHAR(13),CHAR(10))</f>
        <v xml:space="preserve">AnElement.Poission_Ratio = "0.39"_x000D_
</v>
      </c>
      <c r="V49" t="str">
        <f>CONCATENATE("AnElement.Shear_Modulus = ",CHAR(34),TRIM(ElementData!T49),CHAR(34),CHAR(13),CHAR(10))</f>
        <v xml:space="preserve">AnElement.Shear_Modulus = "44"_x000D_
</v>
      </c>
      <c r="W49" t="str">
        <f>CONCATENATE("AnElement.Sound_Speed = ",CHAR(34),TRIM(ElementData!U49),CHAR(34),CHAR(13),CHAR(10))</f>
        <v xml:space="preserve">AnElement.Sound_Speed = "3070"_x000D_
</v>
      </c>
      <c r="X49" t="str">
        <f>CONCATENATE("AnElement.Thermal_Conductivity = ",CHAR(34),TRIM(ElementData!V49),CHAR(34),CHAR(13),CHAR(10))</f>
        <v xml:space="preserve">AnElement.Thermal_Conductivity = "72"_x000D_
</v>
      </c>
      <c r="Y49" t="str">
        <f>CONCATENATE("AnElement.Thermal_Expansion = ",CHAR(34),TRIM(ElementData!W49),CHAR(34),CHAR(13),CHAR(10))</f>
        <v xml:space="preserve">AnElement.Thermal_Expansion = "0.0000118"_x000D_
</v>
      </c>
      <c r="Z49" t="str">
        <f>CONCATENATE("AnElement.Vickers_Hardness = ",CHAR(34),TRIM(ElementData!X49),CHAR(34),CHAR(13),CHAR(10))</f>
        <v xml:space="preserve">AnElement.Vickers_Hardness = "461"_x000D_
</v>
      </c>
      <c r="AA49" t="str">
        <f>CONCATENATE("AnElement.Young_Modulus = ",CHAR(34),TRIM(ElementData!Y49),CHAR(34),CHAR(13),CHAR(10))</f>
        <v xml:space="preserve">AnElement.Young_Modulus = "121"_x000D_
</v>
      </c>
      <c r="AB49" t="str">
        <f>CONCATENATE("AnElement.Absolute_Boiling_Point = ",CHAR(34),TRIM(ElementData!Z49),CHAR(34),CHAR(13),CHAR(10))</f>
        <v xml:space="preserve">AnElement.Absolute_Boiling_Point = "3236"_x000D_
</v>
      </c>
      <c r="AC49" t="str">
        <f>CONCATENATE("AnElement.Absolute_Melting_Point = ",CHAR(34),TRIM(ElementData!AA49),CHAR(34),CHAR(13),CHAR(10))</f>
        <v xml:space="preserve">AnElement.Absolute_Melting_Point = "1828.05"_x000D_
</v>
      </c>
      <c r="AD49" t="str">
        <f>CONCATENATE("AnElement.Adiabatic_Index = ",CHAR(34),TRIM(ElementData!AB49),CHAR(34),CHAR(13),CHAR(10))</f>
        <v xml:space="preserve">AnElement.Adiabatic_Index = ""_x000D_
</v>
      </c>
      <c r="AE49" t="str">
        <f>CONCATENATE("AnElement.Boiling_Point = ",CHAR(34),TRIM(ElementData!AC49),CHAR(34),CHAR(13),CHAR(10))</f>
        <v xml:space="preserve">AnElement.Boiling_Point = "2963"_x000D_
</v>
      </c>
      <c r="AF49" t="str">
        <f>CONCATENATE("AnElement.Critical_Pressure = ",CHAR(34),TRIM(ElementData!AD49),CHAR(34),CHAR(13),CHAR(10))</f>
        <v xml:space="preserve">AnElement.Critical_Pressure = ""_x000D_
</v>
      </c>
      <c r="AG49" t="str">
        <f>CONCATENATE("AnElement.Critical_Temperature = ",CHAR(34),TRIM(ElementData!AE49),CHAR(34),CHAR(13),CHAR(10))</f>
        <v xml:space="preserve">AnElement.Critical_Temperature = ""_x000D_
</v>
      </c>
      <c r="AH49" t="str">
        <f>CONCATENATE("AnElement.Curie_Point = ",CHAR(34),TRIM(ElementData!AF49),CHAR(34),CHAR(13),CHAR(10))</f>
        <v xml:space="preserve">AnElement.Curie_Point = ""_x000D_
</v>
      </c>
      <c r="AI49" t="str">
        <f>CONCATENATE("AnElement.Fusion_Heat = ",CHAR(34),TRIM(ElementData!AG49),CHAR(34),CHAR(13),CHAR(10))</f>
        <v xml:space="preserve">AnElement.Fusion_Heat = "16.7"_x000D_
</v>
      </c>
      <c r="AJ49" t="str">
        <f>CONCATENATE("AnElement.Melting_Point = ",CHAR(34),TRIM(ElementData!AH49),CHAR(34),CHAR(13),CHAR(10))</f>
        <v xml:space="preserve">AnElement.Melting_Point = "1554.9"_x000D_
</v>
      </c>
      <c r="AK49" t="str">
        <f>CONCATENATE("AnElement.Neel_Point = ",CHAR(34),TRIM(ElementData!AI49),CHAR(34),CHAR(13),CHAR(10))</f>
        <v xml:space="preserve">AnElement.Neel_Point = ""_x000D_
</v>
      </c>
      <c r="AL49" t="str">
        <f>CONCATENATE("AnElement.Phase = ",CHAR(34),TRIM(ElementData!AJ49),CHAR(34),CHAR(13),CHAR(10))</f>
        <v xml:space="preserve">AnElement.Phase = "Solid"_x000D_
</v>
      </c>
      <c r="AM49" t="str">
        <f>CONCATENATE("AnElement.Specific_Heat = ",CHAR(34),TRIM(ElementData!AL49),CHAR(34),CHAR(13),CHAR(10))</f>
        <v xml:space="preserve">AnElement.Specific_Heat = ""_x000D_
</v>
      </c>
      <c r="AN49" t="str">
        <f>CONCATENATE("AnElement.Superconducting_Point = ",CHAR(34),TRIM(ElementData!AL49),CHAR(34),CHAR(13),CHAR(10))</f>
        <v xml:space="preserve">AnElement.Superconducting_Point = ""_x000D_
</v>
      </c>
      <c r="AO49" t="str">
        <f>CONCATENATE("AnElement.Vaporization_Heat = ",CHAR(34),TRIM(ElementData!AM49),CHAR(34),CHAR(13),CHAR(10))</f>
        <v xml:space="preserve">AnElement.Vaporization_Heat = "380"_x000D_
</v>
      </c>
      <c r="AP49" t="str">
        <f>CONCATENATE("AnElement.Color = ",CHAR(34),TRIM(ElementData!AN49),CHAR(34),CHAR(13),CHAR(10))</f>
        <v xml:space="preserve">AnElement.Color = "Silver"_x000D_
</v>
      </c>
      <c r="AQ49" t="str">
        <f>CONCATENATE("AnElement.Electrical_Conductivity = ",CHAR(34),TRIM(ElementData!AO49),CHAR(34),CHAR(13),CHAR(10))</f>
        <v xml:space="preserve">AnElement.Electrical_Conductivity = "10000000"_x000D_
</v>
      </c>
      <c r="AR49" t="str">
        <f>CONCATENATE("AnElement.Electrical_Type = ",CHAR(34),TRIM(ElementData!AP49),CHAR(34),CHAR(13),CHAR(10))</f>
        <v xml:space="preserve">AnElement.Electrical_Type = "Conductor"_x000D_
</v>
      </c>
      <c r="AS49" t="str">
        <f>CONCATENATE("AnElement.Magnetic_Type = ",CHAR(34),TRIM(ElementData!AQ49),CHAR(34),CHAR(13),CHAR(10))</f>
        <v xml:space="preserve">AnElement.Magnetic_Type = "Paramagnetic"_x000D_
</v>
      </c>
      <c r="AT49" t="str">
        <f>CONCATENATE("AnElement.Mass_Magnetic_Susceptibility = ",CHAR(34),TRIM(ElementData!AR49),CHAR(34),CHAR(13),CHAR(10))</f>
        <v xml:space="preserve">AnElement.Mass_Magnetic_Susceptibility = "0.0000000657"_x000D_
</v>
      </c>
      <c r="AU49" t="str">
        <f>CONCATENATE("AnElement.Molar_Magnetic_Susceptibility = ",CHAR(34),TRIM(ElementData!AS49),CHAR(34),CHAR(13),CHAR(10))</f>
        <v xml:space="preserve">AnElement.Molar_Magnetic_Susceptibility = "0.000000006992"_x000D_
</v>
      </c>
      <c r="AV49" t="str">
        <f>CONCATENATE("AnElement.Refractive_Index = ",CHAR(34),TRIM(ElementData!AT49),CHAR(34),CHAR(13),CHAR(10))</f>
        <v xml:space="preserve">AnElement.Refractive_Index = ""_x000D_
</v>
      </c>
      <c r="AW49" t="str">
        <f>CONCATENATE("AnElement.Resistivity = ",CHAR(34),TRIM(ElementData!AU49),CHAR(34),CHAR(13),CHAR(10))</f>
        <v xml:space="preserve">AnElement.Resistivity = "0.0000001"_x000D_
</v>
      </c>
      <c r="AX49" t="str">
        <f>CONCATENATE("AnElement.Volume_Magnetic_Susceptibility = ",CHAR(34),TRIM(ElementData!AV49),CHAR(34),CHAR(13),CHAR(10))</f>
        <v xml:space="preserve">AnElement.Volume_Magnetic_Susceptibility = "0.0007899"_x000D_
</v>
      </c>
      <c r="AY49" t="str">
        <f>CONCATENATE("AnElement.Allotropic_Multiplicities = ",CHAR(34),TRIM(ElementData!AW49),CHAR(34),CHAR(13),CHAR(10))</f>
        <v xml:space="preserve">AnElement.Allotropic_Multiplicities = ""_x000D_
</v>
      </c>
      <c r="AZ49" t="str">
        <f>CONCATENATE("AnElement.Common_Compound_Names = ",CHAR(34),TRIM(ElementData!AX49),CHAR(34),CHAR(13),CHAR(10))</f>
        <v xml:space="preserve">AnElement.Common_Compound_Names = "PalladiumIIOxide, PalladiumIISulfide, PalladiumIIOxideHydrate, PalladiumHydroxideOnCarbon, PalladiumIICyanide, PalladiumIIThiocyanate, PalladiumIIChloride, PalladiumIISulfate, TransDiamminedichloropalladiumII, PalladiumIIAcetate, EthylenediaminePalladiumIIChloride, PalladiumIINitrateHydrate, PalladiumIIPropionate, BisAcetonitrileDichloropalladiumII, TetraamminepalladiumIIChlorideMonohydrate, PalladiumIIBromide, Bicyclohepta2,5DieneDichloropalladiumII, LeadIITetrafluoroborate, LithiumTetrachloropalladateIIHydrate, AmmoniumTetrachloropalladateII, Dichloro1,5CyclooctadienePalladiumII, DichloroN,N,N,NTetramethylethylenediaminePalladiumII, SodiumTetrachloropalladateII, DiamminedibromopalladiumII, TetraamminepalladiumIINitrate, PalladiumIIAcetylacetonate, PotassiumTetrachloropalladateII, TetraamminepalladiumIIAcetate, PalladiumIITrifluoroacetate, 2,2BipyridineDichloropalladiumII, TetraamminepalladiumIIBromide, AmmoniumHexachloropalladateIV, Dichloro1,10PhenanthrolinePalladiumII, PalladiumIIIodide, AllylpalladiumIIChlorideDimer, PotassiumTetranitropalladateII, BisBenzonitrilePalladiumIIChloride, 1,2,3,4TetrakisMethoxycarbonyl1,3Butadiene1,4DiylPalladiumII, DiamminediiodopalladiumII, 2MethylallylPalladiumIIChlorideDimer, PotassiumHexachloropalladateIV, DichlorobisTriethylphosphinePalladiumII, TetraamminepalladiumIITetrachloropalladateII, PalladiumIIPotassiumThiosulfateMonohydrate, SodiumHexachloropalladateIVTetrahydrate, TetrakisAcetonitrilePalladiumIITetrafluoroborate, 2,2DiTertButylphosphineBiphenylpalladiumIIAcetate, CisDichlorobisDimethylphenylphosphinePalladiumII, SodiumTetrabromopalladateII, Allyl1,3BisMesitylImidazol2YlidenePalladiumChloride, PotassiumTetrabromopalladateII, BisTriTertButylphosphinePalladium0, PalladiumIIHexafluoroacetylacetonate, DiMuChlorobis2DimethylaminoMethylPhenylC,NDipalladiumII, Bromo2hydroxyOMethylPhenylmethylCtriphenylphosphinePalladiumII, Allyl1,3Bis2,6DiisopropylphenylImidazol2YlidenePalladiumIIChloride, BisDibenzylideneacetonePalladium0, 1,2BisDiphenylphosphinoEthaneDichloropalladiumII, DichlorobisMethyldiphenylphosphinePalladiumII, DiMuChlorobis5Hydroxy2,1hydroxyiminoNEthylPhenylCPalladiumIIDimer, DichloroSN,NDimethyl1R2DiphenylphosphinoFerrocenylEthylaminePalladiumII, 2,3,7,8,12,13,17,18Octaethyl21H,23HPorphinePalladiumII, BisTriphenylphosphinePalladiumIIDichloride, BisDiTertButyl4DimethylaminophenylPhosphineDichloropalladiumII, DichlorobisTricyclohexylphosphinePalladiumII, BisTriphenylphosphinePalladiumIIDiacetate, BromoTriTertButylphosphinePalladiumIDimer, DichlorobisTriOTolylphosphinePalladiumII, TransDibromobisTriphenylphosphinePalladiumII, RPlus2,2BisDiphenylphosphino1,1BinaphthylPalladiumIIChloride, BromoNSuccinimidylBisTriphenylphosphinePalladiumII, DiMuChlorobis5Chloro24ChlorophenylhydroxyiminoNMethylPhenylCPalladiumDimer, Bis3,5,3,5DimethoxydibenzylideneacetonePalladium0, 1,1BisDiphenylphosphinoFerroceneDichloropalladiumII, Bis1,2BisDiphenylphosphinoEthanePalladium0, TetrakisMethyldiphenylphosphinePalladium0, TrisDibenzylideneacetoneDipalladium0, TrisDibenzylideneacetoneDipalladium0ChloroformAdduct, 1,3Bis2,4,6TrimethylphenylImidazol2Ylidene1,4NaphthoquinonePalladium0Dimer, TetrakisTriphenylphosphinePalladium0, SPlusCOPClCatalyst, RMinusCOPOAcCatalyst, SPlusCOPOAcCatalyst, Tris3,3,3PhophinidynetrisBenzenesulfonatoPalladium0NonasodiumSaltNonahydrate"_x000D_
</v>
      </c>
      <c r="BA49" t="str">
        <f>CONCATENATE("AnElement.Electron_Affinity = ",CHAR(34),TRIM(ElementData!AY49),CHAR(34),CHAR(13),CHAR(10))</f>
        <v xml:space="preserve">AnElement.Electron_Affinity = "53.7"_x000D_
</v>
      </c>
      <c r="BB49" t="str">
        <f>CONCATENATE("AnElement.Electronegativity = ",CHAR(34),TRIM(ElementData!AZ49),CHAR(34),CHAR(13),CHAR(10))</f>
        <v xml:space="preserve">AnElement.Electronegativity = "2.2"_x000D_
</v>
      </c>
      <c r="BC49" t="str">
        <f>CONCATENATE("AnElement.Gas_Atomic_Multiplicities = ",CHAR(34),TRIM(ElementData!BA49),CHAR(34),CHAR(13),CHAR(10))</f>
        <v xml:space="preserve">AnElement.Gas_Atomic_Multiplicities = ""_x000D_
</v>
      </c>
      <c r="BD49" t="str">
        <f>CONCATENATE("AnElement.Valence = ",CHAR(34),TRIM(ElementData!BB49),CHAR(34),CHAR(13),CHAR(10))</f>
        <v xml:space="preserve">AnElement.Valence = "4"_x000D_
</v>
      </c>
      <c r="BE49" t="str">
        <f>CONCATENATE("AnElement.Crystal_Structure = ",CHAR(34),TRIM(ElementData!BC49),CHAR(34),CHAR(13),CHAR(10))</f>
        <v xml:space="preserve">AnElement.Crystal_Structure = "FaceCenteredCubic"_x000D_
</v>
      </c>
      <c r="BF49" t="str">
        <f>CONCATENATE("AnElement.Lattice_Angles = ",CHAR(34),TRIM(ElementData!BD49),CHAR(34),CHAR(13),CHAR(10))</f>
        <v xml:space="preserve">AnElement.Lattice_Angles = "{Pi/2, Pi/2, Pi/2}"_x000D_
</v>
      </c>
      <c r="BG49" t="str">
        <f>CONCATENATE("AnElement.Lattice_Constants = ",CHAR(34),TRIM(ElementData!BE49),CHAR(34),CHAR(13),CHAR(10))</f>
        <v xml:space="preserve">AnElement.Lattice_Constants = "{389.07`5., 389.07`5., 389.07`5.}"_x000D_
</v>
      </c>
      <c r="BH49" t="str">
        <f>CONCATENATE("AnElement.Space_Group_Number = ",CHAR(34),TRIM(ElementData!BF49),CHAR(34),CHAR(13),CHAR(10))</f>
        <v xml:space="preserve">AnElement.Space_Group_Number = "225"_x000D_
</v>
      </c>
      <c r="BI49" t="str">
        <f>CONCATENATE("AnElement.Space_Group_Name = ",CHAR(34),TRIM(ElementData!BG49),CHAR(34),CHAR(13),CHAR(10))</f>
        <v xml:space="preserve">AnElement.Space_Group_Name = "Row[{"Fm", OverBar[3], "m"}]"_x000D_
</v>
      </c>
      <c r="BJ49" t="str">
        <f>CONCATENATE("AnElement.Atomic_Radius = ",CHAR(34),TRIM(ElementData!BH49),CHAR(34),CHAR(13),CHAR(10))</f>
        <v xml:space="preserve">AnElement.Atomic_Radius = "169"_x000D_
</v>
      </c>
      <c r="BK49" t="str">
        <f>CONCATENATE("AnElement.Covalent_Radius = ",CHAR(34),TRIM(ElementData!BI49),CHAR(34),CHAR(13),CHAR(10))</f>
        <v xml:space="preserve">AnElement.Covalent_Radius = "139"_x000D_
</v>
      </c>
      <c r="BL49" t="str">
        <f>CONCATENATE("AnElement.Electron_Configuration= ",CHAR(34),TRIM(ElementData!BJ49),CHAR(34),CHAR(13),CHAR(10))</f>
        <v xml:space="preserve">AnElement.Electron_Configuration= "{{2}, {2, 6}, {2, 6, 10}, {2, 6, 10}}"_x000D_
</v>
      </c>
      <c r="BM49" t="str">
        <f>CONCATENATE("AnElement.Electron_Configuration_String = ",CHAR(34),TRIM(ElementData!BK49),CHAR(34),CHAR(13),CHAR(10))</f>
        <v xml:space="preserve">AnElement.Electron_Configuration_String = "Row[{"[Kr]", 4, Superscript["d", 10]}]"_x000D_
</v>
      </c>
      <c r="BN49" t="str">
        <f>CONCATENATE("AnElement.Electron_Shell_Configuration = ",CHAR(34),TRIM(ElementData!BL49),CHAR(34),CHAR(13),CHAR(10))</f>
        <v xml:space="preserve">AnElement.Electron_Shell_Configuration = "{2, 8, 18, 18}"_x000D_
</v>
      </c>
      <c r="BO49" t="str">
        <f>CONCATENATE("AnElement.Ionization_Energies = ",CHAR(34),TRIM(ElementData!BM49),CHAR(34),CHAR(13),CHAR(10))</f>
        <v xml:space="preserve">AnElement.Ionization_Energies = "{804.4`4., 1870.`4., 3177.`4.}"_x000D_
</v>
      </c>
      <c r="BP49" t="str">
        <f>CONCATENATE("AnElement.Quantum_Numbers = ",CHAR(34),TRIM(ElementData!BN49),CHAR(34),CHAR(13),CHAR(10))</f>
        <v xml:space="preserve">AnElement.Quantum_Numbers = "Row[{Superscript["", 1], Subscript["S", InputForm[0]]}]"_x000D_
</v>
      </c>
      <c r="BQ49" t="str">
        <f>CONCATENATE("AnElement.Van_Der_Waals_Radius = ",CHAR(34),TRIM(ElementData!BO49),CHAR(34),CHAR(13),CHAR(10))</f>
        <v xml:space="preserve">AnElement.Van_Der_Waals_Radius = "163"_x000D_
</v>
      </c>
      <c r="BR49" t="str">
        <f>CONCATENATE("AnElement.Decay_Mode = ",CHAR(34),TRIM(ElementData!BP49),CHAR(34),CHAR(13),CHAR(10))</f>
        <v xml:space="preserve">AnElement.Decay_Mode = ""_x000D_
</v>
      </c>
      <c r="BS49" t="str">
        <f>CONCATENATE("AnElement.HalfLife = ",CHAR(34),TRIM(ElementData!BQ49),CHAR(34),CHAR(13),CHAR(10))</f>
        <v xml:space="preserve">AnElement.HalfLife = "Infinity"_x000D_
</v>
      </c>
      <c r="BT49" t="str">
        <f>CONCATENATE("AnElement.Isotope_Abundances = ",CHAR(34),TRIM(ElementData!BR49),CHAR(34),CHAR(13),CHAR(10))</f>
        <v xml:space="preserve">AnElement.Isotope_Abundances = "{{102, 0.0102`3.}, {104, 0.1114`4.}, {105, 0.2233`4.}, {106, 0.2733`4.}, {108, 0.2646`4.}, {110, 0.1172`4.}}"_x000D_
</v>
      </c>
      <c r="BU49" t="str">
        <f>CONCATENATE("AnElement.Known_Isotopes = ",CHAR(34),TRIM(ElementData!BS49),CHAR(34),CHAR(13),CHAR(10))</f>
        <v xml:space="preserve">AnElement.Known_Isotopes = "{91, 92, 93, 94, 95, 96, 97, 98, 99, 100, 101, 102, 103, 104, 105, 106, 107, 108, 109, 110, 111, 112, 113, 114, 115, 116, 117, 118, 119, 120, 121, 122, 123, 124}"_x000D_
</v>
      </c>
      <c r="BV49" t="str">
        <f>CONCATENATE("AnElement.Lifetime = ",CHAR(34),TRIM(ElementData!BT49),CHAR(34),CHAR(13),CHAR(10))</f>
        <v xml:space="preserve">AnElement.Lifetime = "Infinity"_x000D_
</v>
      </c>
      <c r="BW49" t="str">
        <f>CONCATENATE("AnElement.Neutron_Cross_Section = ",CHAR(34),TRIM(ElementData!BU49),CHAR(34),CHAR(13),CHAR(10))</f>
        <v xml:space="preserve">AnElement.Neutron_Cross_Section = "6.9"_x000D_
</v>
      </c>
      <c r="BX49" t="str">
        <f>CONCATENATE("AnElement.Neutron_Mass_Absorption = ",CHAR(34),TRIM(ElementData!BV49),CHAR(34),CHAR(13),CHAR(10))</f>
        <v xml:space="preserve">AnElement.Neutron_Mass_Absorption = "0.0023"_x000D_
</v>
      </c>
      <c r="BY49" t="str">
        <f>CONCATENATE("AnElement.Radioactive = ",CHAR(34),TRIM(ElementData!BW49),CHAR(34),CHAR(13),CHAR(10))</f>
        <v xml:space="preserve">AnElement.Radioactive = "FALSE"_x000D_
</v>
      </c>
      <c r="BZ49" t="str">
        <f>CONCATENATE("AnElement.Stable_Isotopes = ",CHAR(34),TRIM(ElementData!BX49),CHAR(34),CHAR(13),CHAR(10))</f>
        <v xml:space="preserve">AnElement.Stable_Isotopes = "{102, 104, 105, 106, 108, 110}"_x000D_
</v>
      </c>
      <c r="CA49" t="str">
        <f>CONCATENATE("AnElement.Crust_Abundance = ",CHAR(34),TRIM(ElementData!BY49),CHAR(34),CHAR(13),CHAR(10))</f>
        <v xml:space="preserve">AnElement.Crust_Abundance = "0.0000000063"_x000D_
</v>
      </c>
      <c r="CB49" t="str">
        <f>CONCATENATE("AnElement.Human_Abundance = ",CHAR(34),TRIM(ElementData!BZ49),CHAR(34),CHAR(13),CHAR(10))</f>
        <v xml:space="preserve">AnElement.Human_Abundance = ""_x000D_
</v>
      </c>
      <c r="CC49" t="str">
        <f>CONCATENATE("AnElement.Meteorite_Abundance = ",CHAR(34),TRIM(ElementData!CA49),CHAR(34),CHAR(13),CHAR(10))</f>
        <v xml:space="preserve">AnElement.Meteorite_Abundance = "0.00000066"_x000D_
</v>
      </c>
      <c r="CD49" t="str">
        <f>CONCATENATE("AnElement.Ocean_Abundance = ",CHAR(34),TRIM(ElementData!CB49),CHAR(34),CHAR(13),CHAR(10))</f>
        <v xml:space="preserve">AnElement.Ocean_Abundance = ""_x000D_
</v>
      </c>
      <c r="CE49" t="str">
        <f>CONCATENATE("AnElement.Solar_Abundance = ",CHAR(34),TRIM(ElementData!CC49),CHAR(34),CHAR(13),CHAR(10))</f>
        <v xml:space="preserve">AnElement.Solar_Abundance = "0.000000003"_x000D_
</v>
      </c>
      <c r="CF49" t="str">
        <f>CONCATENATE("AnElement.Universe_Abundance = ",CHAR(34),TRIM(ElementData!CD49),CHAR(34),CHAR(13),CHAR(10))</f>
        <v xml:space="preserve">AnElement.Universe_Abundance = "0.000000002"_x000D_
</v>
      </c>
      <c r="CG49" t="str">
        <f>CONCATENATE("AnElement.Radius_Empirical = ",CHAR(34),TRIM(ElementData!CE49),CHAR(34),CHAR(13),CHAR(10))</f>
        <v xml:space="preserve">AnElement.Radius_Empirical = "140"_x000D_
</v>
      </c>
      <c r="CH49" t="str">
        <f>CONCATENATE("AnElement.Radius_Calculated = ",CHAR(34),TRIM(ElementData!CF49),CHAR(34),CHAR(13),CHAR(10))</f>
        <v xml:space="preserve">AnElement.Radius_Calculated = "169"_x000D_
</v>
      </c>
      <c r="CI49" t="str">
        <f>CONCATENATE("AnElement.Radius_Van_Der_Waals = ",CHAR(34),TRIM(ElementData!CG49),CHAR(34),CHAR(13),CHAR(10))</f>
        <v xml:space="preserve">AnElement.Radius_Van_Der_Waals = "163"_x000D_
</v>
      </c>
      <c r="CJ49" t="str">
        <f>CONCATENATE("AnElement.Radius_Covalent_Single_Bond = ",CHAR(34),TRIM(ElementData!CH49),CHAR(34),CHAR(13),CHAR(10))</f>
        <v xml:space="preserve">AnElement.Radius_Covalent_Single_Bond = "131"_x000D_
</v>
      </c>
      <c r="CK49" t="str">
        <f>CONCATENATE("AnElement.Radius_Covalent_Triple_Bond = ",CHAR(34),TRIM(ElementData!CI49),CHAR(34),CHAR(13),CHAR(10))</f>
        <v xml:space="preserve">AnElement.Radius_Covalent_Triple_Bond = "112"_x000D_
</v>
      </c>
      <c r="CL49" t="str">
        <f>CONCATENATE("AnElement.Radius_Metallic = ",CHAR(34),TRIM(ElementData!CJ49),CHAR(34),CHAR(13),CHAR(10))</f>
        <v xml:space="preserve">AnElement.Radius_Metallic = "137"_x000D_
</v>
      </c>
      <c r="CM49" t="str">
        <f t="shared" si="1"/>
        <v xml:space="preserve">List.add(AnElement)_x000D_
</v>
      </c>
    </row>
    <row r="50" spans="1:91" x14ac:dyDescent="0.25">
      <c r="A50" t="str">
        <f>CONCATENATE("Case ",ElementData!A50 - 1,CHAR(13),CHAR(10))</f>
        <v xml:space="preserve">Case 46_x000D_
</v>
      </c>
      <c r="B50" t="str">
        <f t="shared" si="0"/>
        <v xml:space="preserve">AnElement  =  new Element_x000D_
</v>
      </c>
      <c r="C50" t="str">
        <f>CONCATENATE("AnElement.Atomic_Number = ",ElementData!A50,CHAR(13),CHAR(10))</f>
        <v xml:space="preserve">AnElement.Atomic_Number = 47_x000D_
</v>
      </c>
      <c r="D50" t="str">
        <f>CONCATENATE("AnElement.Name = ",CHAR(34),TRIM(ElementData!B50),CHAR(34),CHAR(13),CHAR(10))</f>
        <v xml:space="preserve">AnElement.Name = "Silver"_x000D_
</v>
      </c>
      <c r="E50" t="str">
        <f>CONCATENATE("AnElement.Symbol = ",CHAR(34),TRIM(ElementData!C50),CHAR(34),CHAR(13),CHAR(10))</f>
        <v xml:space="preserve">AnElement.Symbol = "Ag"_x000D_
</v>
      </c>
      <c r="F50" t="str">
        <f>CONCATENATE("AnElement.Allotrope_Names = ",CHAR(34),TRIM(ElementData!D50),CHAR(34),CHAR(13),CHAR(10))</f>
        <v xml:space="preserve">AnElement.Allotrope_Names = ""_x000D_
</v>
      </c>
      <c r="G50" t="str">
        <f>CONCATENATE("AnElement.Alternate_Names = ",CHAR(34),TRIM(ElementData!E50),CHAR(34),CHAR(13),CHAR(10))</f>
        <v xml:space="preserve">AnElement.Alternate_Names = "argentum"_x000D_
</v>
      </c>
      <c r="H50" t="str">
        <f>CONCATENATE("AnElement.CAS_Number = ",CHAR(34),TRIM(ElementData!F50),CHAR(34),CHAR(13),CHAR(10))</f>
        <v xml:space="preserve">AnElement.CAS_Number = "CAS7440-22-4"_x000D_
</v>
      </c>
      <c r="I50" t="str">
        <f>CONCATENATE("AnElement.Icon_Color = ",CHAR(34),TRIM(ElementData!G50),CHAR(34),CHAR(13),CHAR(10))</f>
        <v xml:space="preserve">AnElement.Icon_Color = "0.752941, 0.752941, 0.752941"_x000D_
</v>
      </c>
      <c r="J50" t="str">
        <f>CONCATENATE("AnElement.Block = ",CHAR(34),TRIM(ElementData!H50),CHAR(34),CHAR(13),CHAR(10))</f>
        <v xml:space="preserve">AnElement.Block = "d"_x000D_
</v>
      </c>
      <c r="K50" t="str">
        <f>CONCATENATE("AnElement.Group = ",CHAR(34),TRIM(ElementData!I50),CHAR(34),CHAR(13),CHAR(10))</f>
        <v xml:space="preserve">AnElement.Group = "11"_x000D_
</v>
      </c>
      <c r="L50" t="str">
        <f>CONCATENATE("AnElement.Period = ",CHAR(34),TRIM(ElementData!J50),CHAR(34),CHAR(13),CHAR(10))</f>
        <v xml:space="preserve">AnElement.Period = "5"_x000D_
</v>
      </c>
      <c r="M50" t="str">
        <f>CONCATENATE("AnElement.Series = ",CHAR(34),TRIM(ElementData!K50),CHAR(34),CHAR(13),CHAR(10))</f>
        <v xml:space="preserve">AnElement.Series = "TransitionMetal"_x000D_
</v>
      </c>
      <c r="N50" t="str">
        <f>CONCATENATE("AnElement.Atomic_Weight = ",CHAR(34),TRIM(ElementData!L50),CHAR(34),CHAR(13),CHAR(10))</f>
        <v xml:space="preserve">AnElement.Atomic_Weight = "107.8682"_x000D_
</v>
      </c>
      <c r="O50" t="str">
        <f>CONCATENATE("AnElement.Brinell_Hardness = ",CHAR(34),TRIM(ElementData!M50),CHAR(34),CHAR(13),CHAR(10))</f>
        <v xml:space="preserve">AnElement.Brinell_Hardness = "24.5"_x000D_
</v>
      </c>
      <c r="P50" t="str">
        <f>CONCATENATE("AnElement.Bulk_Modulus = ",CHAR(34),TRIM(ElementData!N50),CHAR(34),CHAR(13),CHAR(10))</f>
        <v xml:space="preserve">AnElement.Bulk_Modulus = "100"_x000D_
</v>
      </c>
      <c r="Q50" t="str">
        <f>CONCATENATE("AnElement.Density = ",CHAR(34),TRIM(ElementData!O50),CHAR(34),CHAR(13),CHAR(10))</f>
        <v xml:space="preserve">AnElement.Density = "10490"_x000D_
</v>
      </c>
      <c r="R50" t="str">
        <f>CONCATENATE("AnElement.Liquid_Density = ",CHAR(34),TRIM(ElementData!P50),CHAR(34),CHAR(13),CHAR(10))</f>
        <v xml:space="preserve">AnElement.Liquid_Density = "9320"_x000D_
</v>
      </c>
      <c r="S50" t="str">
        <f>CONCATENATE("AnElement.Mohs_Hardness = ",CHAR(34),TRIM(ElementData!Q50),CHAR(34),CHAR(13),CHAR(10))</f>
        <v xml:space="preserve">AnElement.Mohs_Hardness = "2.5"_x000D_
</v>
      </c>
      <c r="T50" t="str">
        <f>CONCATENATE("AnElement.Molar_Volume = ",CHAR(34),TRIM(ElementData!R50),CHAR(34),CHAR(13),CHAR(10))</f>
        <v xml:space="preserve">AnElement.Molar_Volume = "1.02829551954242E-05"_x000D_
</v>
      </c>
      <c r="U50" t="str">
        <f>CONCATENATE("AnElement.Poission_Ratio = ",CHAR(34),TRIM(ElementData!S50),CHAR(34),CHAR(13),CHAR(10))</f>
        <v xml:space="preserve">AnElement.Poission_Ratio = "0.37"_x000D_
</v>
      </c>
      <c r="V50" t="str">
        <f>CONCATENATE("AnElement.Shear_Modulus = ",CHAR(34),TRIM(ElementData!T50),CHAR(34),CHAR(13),CHAR(10))</f>
        <v xml:space="preserve">AnElement.Shear_Modulus = "30"_x000D_
</v>
      </c>
      <c r="W50" t="str">
        <f>CONCATENATE("AnElement.Sound_Speed = ",CHAR(34),TRIM(ElementData!U50),CHAR(34),CHAR(13),CHAR(10))</f>
        <v xml:space="preserve">AnElement.Sound_Speed = "2600"_x000D_
</v>
      </c>
      <c r="X50" t="str">
        <f>CONCATENATE("AnElement.Thermal_Conductivity = ",CHAR(34),TRIM(ElementData!V50),CHAR(34),CHAR(13),CHAR(10))</f>
        <v xml:space="preserve">AnElement.Thermal_Conductivity = "430"_x000D_
</v>
      </c>
      <c r="Y50" t="str">
        <f>CONCATENATE("AnElement.Thermal_Expansion = ",CHAR(34),TRIM(ElementData!W50),CHAR(34),CHAR(13),CHAR(10))</f>
        <v xml:space="preserve">AnElement.Thermal_Expansion = "0.0000189"_x000D_
</v>
      </c>
      <c r="Z50" t="str">
        <f>CONCATENATE("AnElement.Vickers_Hardness = ",CHAR(34),TRIM(ElementData!X50),CHAR(34),CHAR(13),CHAR(10))</f>
        <v xml:space="preserve">AnElement.Vickers_Hardness = "251"_x000D_
</v>
      </c>
      <c r="AA50" t="str">
        <f>CONCATENATE("AnElement.Young_Modulus = ",CHAR(34),TRIM(ElementData!Y50),CHAR(34),CHAR(13),CHAR(10))</f>
        <v xml:space="preserve">AnElement.Young_Modulus = "83"_x000D_
</v>
      </c>
      <c r="AB50" t="str">
        <f>CONCATENATE("AnElement.Absolute_Boiling_Point = ",CHAR(34),TRIM(ElementData!Z50),CHAR(34),CHAR(13),CHAR(10))</f>
        <v xml:space="preserve">AnElement.Absolute_Boiling_Point = "2435"_x000D_
</v>
      </c>
      <c r="AC50" t="str">
        <f>CONCATENATE("AnElement.Absolute_Melting_Point = ",CHAR(34),TRIM(ElementData!AA50),CHAR(34),CHAR(13),CHAR(10))</f>
        <v xml:space="preserve">AnElement.Absolute_Melting_Point = "1234.93"_x000D_
</v>
      </c>
      <c r="AD50" t="str">
        <f>CONCATENATE("AnElement.Adiabatic_Index = ",CHAR(34),TRIM(ElementData!AB50),CHAR(34),CHAR(13),CHAR(10))</f>
        <v xml:space="preserve">AnElement.Adiabatic_Index = ""_x000D_
</v>
      </c>
      <c r="AE50" t="str">
        <f>CONCATENATE("AnElement.Boiling_Point = ",CHAR(34),TRIM(ElementData!AC50),CHAR(34),CHAR(13),CHAR(10))</f>
        <v xml:space="preserve">AnElement.Boiling_Point = "2162"_x000D_
</v>
      </c>
      <c r="AF50" t="str">
        <f>CONCATENATE("AnElement.Critical_Pressure = ",CHAR(34),TRIM(ElementData!AD50),CHAR(34),CHAR(13),CHAR(10))</f>
        <v xml:space="preserve">AnElement.Critical_Pressure = ""_x000D_
</v>
      </c>
      <c r="AG50" t="str">
        <f>CONCATENATE("AnElement.Critical_Temperature = ",CHAR(34),TRIM(ElementData!AE50),CHAR(34),CHAR(13),CHAR(10))</f>
        <v xml:space="preserve">AnElement.Critical_Temperature = ""_x000D_
</v>
      </c>
      <c r="AH50" t="str">
        <f>CONCATENATE("AnElement.Curie_Point = ",CHAR(34),TRIM(ElementData!AF50),CHAR(34),CHAR(13),CHAR(10))</f>
        <v xml:space="preserve">AnElement.Curie_Point = ""_x000D_
</v>
      </c>
      <c r="AI50" t="str">
        <f>CONCATENATE("AnElement.Fusion_Heat = ",CHAR(34),TRIM(ElementData!AG50),CHAR(34),CHAR(13),CHAR(10))</f>
        <v xml:space="preserve">AnElement.Fusion_Heat = "11.3"_x000D_
</v>
      </c>
      <c r="AJ50" t="str">
        <f>CONCATENATE("AnElement.Melting_Point = ",CHAR(34),TRIM(ElementData!AH50),CHAR(34),CHAR(13),CHAR(10))</f>
        <v xml:space="preserve">AnElement.Melting_Point = "961.78"_x000D_
</v>
      </c>
      <c r="AK50" t="str">
        <f>CONCATENATE("AnElement.Neel_Point = ",CHAR(34),TRIM(ElementData!AI50),CHAR(34),CHAR(13),CHAR(10))</f>
        <v xml:space="preserve">AnElement.Neel_Point = ""_x000D_
</v>
      </c>
      <c r="AL50" t="str">
        <f>CONCATENATE("AnElement.Phase = ",CHAR(34),TRIM(ElementData!AJ50),CHAR(34),CHAR(13),CHAR(10))</f>
        <v xml:space="preserve">AnElement.Phase = "Solid"_x000D_
</v>
      </c>
      <c r="AM50" t="str">
        <f>CONCATENATE("AnElement.Specific_Heat = ",CHAR(34),TRIM(ElementData!AL50),CHAR(34),CHAR(13),CHAR(10))</f>
        <v xml:space="preserve">AnElement.Specific_Heat = ""_x000D_
</v>
      </c>
      <c r="AN50" t="str">
        <f>CONCATENATE("AnElement.Superconducting_Point = ",CHAR(34),TRIM(ElementData!AL50),CHAR(34),CHAR(13),CHAR(10))</f>
        <v xml:space="preserve">AnElement.Superconducting_Point = ""_x000D_
</v>
      </c>
      <c r="AO50" t="str">
        <f>CONCATENATE("AnElement.Vaporization_Heat = ",CHAR(34),TRIM(ElementData!AM50),CHAR(34),CHAR(13),CHAR(10))</f>
        <v xml:space="preserve">AnElement.Vaporization_Heat = "255"_x000D_
</v>
      </c>
      <c r="AP50" t="str">
        <f>CONCATENATE("AnElement.Color = ",CHAR(34),TRIM(ElementData!AN50),CHAR(34),CHAR(13),CHAR(10))</f>
        <v xml:space="preserve">AnElement.Color = "Silver"_x000D_
</v>
      </c>
      <c r="AQ50" t="str">
        <f>CONCATENATE("AnElement.Electrical_Conductivity = ",CHAR(34),TRIM(ElementData!AO50),CHAR(34),CHAR(13),CHAR(10))</f>
        <v xml:space="preserve">AnElement.Electrical_Conductivity = "62000000"_x000D_
</v>
      </c>
      <c r="AR50" t="str">
        <f>CONCATENATE("AnElement.Electrical_Type = ",CHAR(34),TRIM(ElementData!AP50),CHAR(34),CHAR(13),CHAR(10))</f>
        <v xml:space="preserve">AnElement.Electrical_Type = "Conductor"_x000D_
</v>
      </c>
      <c r="AS50" t="str">
        <f>CONCATENATE("AnElement.Magnetic_Type = ",CHAR(34),TRIM(ElementData!AQ50),CHAR(34),CHAR(13),CHAR(10))</f>
        <v xml:space="preserve">AnElement.Magnetic_Type = "Diamagnetic"_x000D_
</v>
      </c>
      <c r="AT50" t="str">
        <f>CONCATENATE("AnElement.Mass_Magnetic_Susceptibility = ",CHAR(34),TRIM(ElementData!AR50),CHAR(34),CHAR(13),CHAR(10))</f>
        <v xml:space="preserve">AnElement.Mass_Magnetic_Susceptibility = "-0.00000000227"_x000D_
</v>
      </c>
      <c r="AU50" t="str">
        <f>CONCATENATE("AnElement.Molar_Magnetic_Susceptibility = ",CHAR(34),TRIM(ElementData!AS50),CHAR(34),CHAR(13),CHAR(10))</f>
        <v xml:space="preserve">AnElement.Molar_Magnetic_Susceptibility = "-0.000000000245"_x000D_
</v>
      </c>
      <c r="AV50" t="str">
        <f>CONCATENATE("AnElement.Refractive_Index = ",CHAR(34),TRIM(ElementData!AT50),CHAR(34),CHAR(13),CHAR(10))</f>
        <v xml:space="preserve">AnElement.Refractive_Index = ""_x000D_
</v>
      </c>
      <c r="AW50" t="str">
        <f>CONCATENATE("AnElement.Resistivity = ",CHAR(34),TRIM(ElementData!AU50),CHAR(34),CHAR(13),CHAR(10))</f>
        <v xml:space="preserve">AnElement.Resistivity = "0.000000016"_x000D_
</v>
      </c>
      <c r="AX50" t="str">
        <f>CONCATENATE("AnElement.Volume_Magnetic_Susceptibility = ",CHAR(34),TRIM(ElementData!AV50),CHAR(34),CHAR(13),CHAR(10))</f>
        <v xml:space="preserve">AnElement.Volume_Magnetic_Susceptibility = "-0.0000238"_x000D_
</v>
      </c>
      <c r="AY50" t="str">
        <f>CONCATENATE("AnElement.Allotropic_Multiplicities = ",CHAR(34),TRIM(ElementData!AW50),CHAR(34),CHAR(13),CHAR(10))</f>
        <v xml:space="preserve">AnElement.Allotropic_Multiplicities = ""_x000D_
</v>
      </c>
      <c r="AZ50" t="str">
        <f>CONCATENATE("AnElement.Common_Compound_Names = ",CHAR(34),TRIM(ElementData!AX50),CHAR(34),CHAR(13),CHAR(10))</f>
        <v xml:space="preserve">AnElement.Common_Compound_Names = "SilverIIOxide, SilverOxide, SilverIFluoride, SilverAcetylide, SilverCyanide, SilverCyanide13C1,15N1, SilverChloride, SilverIIFluoride, SilverIHydrogenfluoride, SilverFulminate, SilverAzide, SilverICyanate, SilverNitrite, SilverAcetate, SilverIThiocyanate, SilverNitrate, SilverBromide, SilverChlorate, SilverTetrafluoroborate, SilverOxalate, SilverLactate, PotassiumDicyanoargentate, SilverMethanesulfonate, SilverPerchlorate, SilverMetavanadate, SilverAcetylacetonate, SilverTrifluoroacetate, SilverPerchlorateHydrate, SilverPerchlorateMonohydrate, SilverIPermanganate, SilverBenzoate, SilverIOxide, SilverIodide, SilverBromate, SilverISulfide, SilverHexafluorophosphate, SilverTrifluoromethanesulfonate, SilverPentafluoropropionate, SilverCyclohexanebutyrate, SilverICarbonate, SilverCarbonate13C1, SilverPToluenesulfonate, SilverIodate, SilverISelenide, SilverISulfite, SilverSulfite, SilverHexafluoroarsenateV, SilverSulfate, SilverHeptafluorobutyrate, SilverIChromate, SilverITelluride, SilverHexafluoroantimonateV, SilverISulfadiazine, SilverIPerrhenate, TetrakisAcetonitrileSilverITetrafluoroborate, SilverMolybdate, ResolveAlAgFOD, SilverPhosphate, 1,5CyclooctadienehexafluoroacetylacetonatoSilverI, SilverArsenate, SilverTungstate, SilverCitrateHydrate"_x000D_
</v>
      </c>
      <c r="BA50" t="str">
        <f>CONCATENATE("AnElement.Electron_Affinity = ",CHAR(34),TRIM(ElementData!AY50),CHAR(34),CHAR(13),CHAR(10))</f>
        <v xml:space="preserve">AnElement.Electron_Affinity = "125.6"_x000D_
</v>
      </c>
      <c r="BB50" t="str">
        <f>CONCATENATE("AnElement.Electronegativity = ",CHAR(34),TRIM(ElementData!AZ50),CHAR(34),CHAR(13),CHAR(10))</f>
        <v xml:space="preserve">AnElement.Electronegativity = "1.93"_x000D_
</v>
      </c>
      <c r="BC50" t="str">
        <f>CONCATENATE("AnElement.Gas_Atomic_Multiplicities = ",CHAR(34),TRIM(ElementData!BA50),CHAR(34),CHAR(13),CHAR(10))</f>
        <v xml:space="preserve">AnElement.Gas_Atomic_Multiplicities = ""_x000D_
</v>
      </c>
      <c r="BD50" t="str">
        <f>CONCATENATE("AnElement.Valence = ",CHAR(34),TRIM(ElementData!BB50),CHAR(34),CHAR(13),CHAR(10))</f>
        <v xml:space="preserve">AnElement.Valence = "1"_x000D_
</v>
      </c>
      <c r="BE50" t="str">
        <f>CONCATENATE("AnElement.Crystal_Structure = ",CHAR(34),TRIM(ElementData!BC50),CHAR(34),CHAR(13),CHAR(10))</f>
        <v xml:space="preserve">AnElement.Crystal_Structure = "FaceCenteredCubic"_x000D_
</v>
      </c>
      <c r="BF50" t="str">
        <f>CONCATENATE("AnElement.Lattice_Angles = ",CHAR(34),TRIM(ElementData!BD50),CHAR(34),CHAR(13),CHAR(10))</f>
        <v xml:space="preserve">AnElement.Lattice_Angles = "{Pi/2, Pi/2, Pi/2}"_x000D_
</v>
      </c>
      <c r="BG50" t="str">
        <f>CONCATENATE("AnElement.Lattice_Constants = ",CHAR(34),TRIM(ElementData!BE50),CHAR(34),CHAR(13),CHAR(10))</f>
        <v xml:space="preserve">AnElement.Lattice_Constants = "{408.53`5., 408.53`5., 408.53`5.}"_x000D_
</v>
      </c>
      <c r="BH50" t="str">
        <f>CONCATENATE("AnElement.Space_Group_Number = ",CHAR(34),TRIM(ElementData!BF50),CHAR(34),CHAR(13),CHAR(10))</f>
        <v xml:space="preserve">AnElement.Space_Group_Number = "225"_x000D_
</v>
      </c>
      <c r="BI50" t="str">
        <f>CONCATENATE("AnElement.Space_Group_Name = ",CHAR(34),TRIM(ElementData!BG50),CHAR(34),CHAR(13),CHAR(10))</f>
        <v xml:space="preserve">AnElement.Space_Group_Name = "Row[{"Fm", OverBar[3], "m"}]"_x000D_
</v>
      </c>
      <c r="BJ50" t="str">
        <f>CONCATENATE("AnElement.Atomic_Radius = ",CHAR(34),TRIM(ElementData!BH50),CHAR(34),CHAR(13),CHAR(10))</f>
        <v xml:space="preserve">AnElement.Atomic_Radius = "165"_x000D_
</v>
      </c>
      <c r="BK50" t="str">
        <f>CONCATENATE("AnElement.Covalent_Radius = ",CHAR(34),TRIM(ElementData!BI50),CHAR(34),CHAR(13),CHAR(10))</f>
        <v xml:space="preserve">AnElement.Covalent_Radius = "145"_x000D_
</v>
      </c>
      <c r="BL50" t="str">
        <f>CONCATENATE("AnElement.Electron_Configuration= ",CHAR(34),TRIM(ElementData!BJ50),CHAR(34),CHAR(13),CHAR(10))</f>
        <v xml:space="preserve">AnElement.Electron_Configuration= "{{2}, {2, 6}, {2, 6, 10}, {2, 6, 10}, {1}}"_x000D_
</v>
      </c>
      <c r="BM50" t="str">
        <f>CONCATENATE("AnElement.Electron_Configuration_String = ",CHAR(34),TRIM(ElementData!BK50),CHAR(34),CHAR(13),CHAR(10))</f>
        <v xml:space="preserve">AnElement.Electron_Configuration_String = "Row[{"[Kr]", 5, Superscript["s", 1], 4, Superscript["d", 10]}]"_x000D_
</v>
      </c>
      <c r="BN50" t="str">
        <f>CONCATENATE("AnElement.Electron_Shell_Configuration = ",CHAR(34),TRIM(ElementData!BL50),CHAR(34),CHAR(13),CHAR(10))</f>
        <v xml:space="preserve">AnElement.Electron_Shell_Configuration = "{2, 8, 18, 18, 1}"_x000D_
</v>
      </c>
      <c r="BO50" t="str">
        <f>CONCATENATE("AnElement.Ionization_Energies = ",CHAR(34),TRIM(ElementData!BM50),CHAR(34),CHAR(13),CHAR(10))</f>
        <v xml:space="preserve">AnElement.Ionization_Energies = "{731.`4., 2070.`4., 3361.`4.}"_x000D_
</v>
      </c>
      <c r="BP50" t="str">
        <f>CONCATENATE("AnElement.Quantum_Numbers = ",CHAR(34),TRIM(ElementData!BN50),CHAR(34),CHAR(13),CHAR(10))</f>
        <v xml:space="preserve">AnElement.Quantum_Numbers = "Row[{Superscript["", 2], Subscript["S", InputForm[1/2]]}]"_x000D_
</v>
      </c>
      <c r="BQ50" t="str">
        <f>CONCATENATE("AnElement.Van_Der_Waals_Radius = ",CHAR(34),TRIM(ElementData!BO50),CHAR(34),CHAR(13),CHAR(10))</f>
        <v xml:space="preserve">AnElement.Van_Der_Waals_Radius = "172"_x000D_
</v>
      </c>
      <c r="BR50" t="str">
        <f>CONCATENATE("AnElement.Decay_Mode = ",CHAR(34),TRIM(ElementData!BP50),CHAR(34),CHAR(13),CHAR(10))</f>
        <v xml:space="preserve">AnElement.Decay_Mode = ""_x000D_
</v>
      </c>
      <c r="BS50" t="str">
        <f>CONCATENATE("AnElement.HalfLife = ",CHAR(34),TRIM(ElementData!BQ50),CHAR(34),CHAR(13),CHAR(10))</f>
        <v xml:space="preserve">AnElement.HalfLife = "Infinity"_x000D_
</v>
      </c>
      <c r="BT50" t="str">
        <f>CONCATENATE("AnElement.Isotope_Abundances = ",CHAR(34),TRIM(ElementData!BR50),CHAR(34),CHAR(13),CHAR(10))</f>
        <v xml:space="preserve">AnElement.Isotope_Abundances = "{{107, 0.51839`5.}, {109, 0.48161`5.}}"_x000D_
</v>
      </c>
      <c r="BU50" t="str">
        <f>CONCATENATE("AnElement.Known_Isotopes = ",CHAR(34),TRIM(ElementData!BS50),CHAR(34),CHAR(13),CHAR(10))</f>
        <v xml:space="preserve">AnElement.Known_Isotopes = "{93, 94, 95, 96, 97, 98, 99, 100, 101, 102, 103, 104, 105, 106, 107, 108, 109, 110, 111, 112, 113, 114, 115, 116, 117, 118, 119, 120, 121, 122, 123, 124, 125, 126, 127, 128, 129, 130}"_x000D_
</v>
      </c>
      <c r="BV50" t="str">
        <f>CONCATENATE("AnElement.Lifetime = ",CHAR(34),TRIM(ElementData!BT50),CHAR(34),CHAR(13),CHAR(10))</f>
        <v xml:space="preserve">AnElement.Lifetime = "Infinity"_x000D_
</v>
      </c>
      <c r="BW50" t="str">
        <f>CONCATENATE("AnElement.Neutron_Cross_Section = ",CHAR(34),TRIM(ElementData!BU50),CHAR(34),CHAR(13),CHAR(10))</f>
        <v xml:space="preserve">AnElement.Neutron_Cross_Section = "63.6"_x000D_
</v>
      </c>
      <c r="BX50" t="str">
        <f>CONCATENATE("AnElement.Neutron_Mass_Absorption = ",CHAR(34),TRIM(ElementData!BV50),CHAR(34),CHAR(13),CHAR(10))</f>
        <v xml:space="preserve">AnElement.Neutron_Mass_Absorption = "0.02"_x000D_
</v>
      </c>
      <c r="BY50" t="str">
        <f>CONCATENATE("AnElement.Radioactive = ",CHAR(34),TRIM(ElementData!BW50),CHAR(34),CHAR(13),CHAR(10))</f>
        <v xml:space="preserve">AnElement.Radioactive = "FALSE"_x000D_
</v>
      </c>
      <c r="BZ50" t="str">
        <f>CONCATENATE("AnElement.Stable_Isotopes = ",CHAR(34),TRIM(ElementData!BX50),CHAR(34),CHAR(13),CHAR(10))</f>
        <v xml:space="preserve">AnElement.Stable_Isotopes = "{107, 109}"_x000D_
</v>
      </c>
      <c r="CA50" t="str">
        <f>CONCATENATE("AnElement.Crust_Abundance = ",CHAR(34),TRIM(ElementData!BY50),CHAR(34),CHAR(13),CHAR(10))</f>
        <v xml:space="preserve">AnElement.Crust_Abundance = "0.000000079"_x000D_
</v>
      </c>
      <c r="CB50" t="str">
        <f>CONCATENATE("AnElement.Human_Abundance = ",CHAR(34),TRIM(ElementData!BZ50),CHAR(34),CHAR(13),CHAR(10))</f>
        <v xml:space="preserve">AnElement.Human_Abundance = ""_x000D_
</v>
      </c>
      <c r="CC50" t="str">
        <f>CONCATENATE("AnElement.Meteorite_Abundance = ",CHAR(34),TRIM(ElementData!CA50),CHAR(34),CHAR(13),CHAR(10))</f>
        <v xml:space="preserve">AnElement.Meteorite_Abundance = "0.00000014"_x000D_
</v>
      </c>
      <c r="CD50" t="str">
        <f>CONCATENATE("AnElement.Ocean_Abundance = ",CHAR(34),TRIM(ElementData!CB50),CHAR(34),CHAR(13),CHAR(10))</f>
        <v xml:space="preserve">AnElement.Ocean_Abundance = "0.0000000001"_x000D_
</v>
      </c>
      <c r="CE50" t="str">
        <f>CONCATENATE("AnElement.Solar_Abundance = ",CHAR(34),TRIM(ElementData!CC50),CHAR(34),CHAR(13),CHAR(10))</f>
        <v xml:space="preserve">AnElement.Solar_Abundance = "0.000000001"_x000D_
</v>
      </c>
      <c r="CF50" t="str">
        <f>CONCATENATE("AnElement.Universe_Abundance = ",CHAR(34),TRIM(ElementData!CD50),CHAR(34),CHAR(13),CHAR(10))</f>
        <v xml:space="preserve">AnElement.Universe_Abundance = "0.0000000006"_x000D_
</v>
      </c>
      <c r="CG50" t="str">
        <f>CONCATENATE("AnElement.Radius_Empirical = ",CHAR(34),TRIM(ElementData!CE50),CHAR(34),CHAR(13),CHAR(10))</f>
        <v xml:space="preserve">AnElement.Radius_Empirical = "160"_x000D_
</v>
      </c>
      <c r="CH50" t="str">
        <f>CONCATENATE("AnElement.Radius_Calculated = ",CHAR(34),TRIM(ElementData!CF50),CHAR(34),CHAR(13),CHAR(10))</f>
        <v xml:space="preserve">AnElement.Radius_Calculated = "165"_x000D_
</v>
      </c>
      <c r="CI50" t="str">
        <f>CONCATENATE("AnElement.Radius_Van_Der_Waals = ",CHAR(34),TRIM(ElementData!CG50),CHAR(34),CHAR(13),CHAR(10))</f>
        <v xml:space="preserve">AnElement.Radius_Van_Der_Waals = "172"_x000D_
</v>
      </c>
      <c r="CJ50" t="str">
        <f>CONCATENATE("AnElement.Radius_Covalent_Single_Bond = ",CHAR(34),TRIM(ElementData!CH50),CHAR(34),CHAR(13),CHAR(10))</f>
        <v xml:space="preserve">AnElement.Radius_Covalent_Single_Bond = "153"_x000D_
</v>
      </c>
      <c r="CK50" t="str">
        <f>CONCATENATE("AnElement.Radius_Covalent_Triple_Bond = ",CHAR(34),TRIM(ElementData!CI50),CHAR(34),CHAR(13),CHAR(10))</f>
        <v xml:space="preserve">AnElement.Radius_Covalent_Triple_Bond = "137"_x000D_
</v>
      </c>
      <c r="CL50" t="str">
        <f>CONCATENATE("AnElement.Radius_Metallic = ",CHAR(34),TRIM(ElementData!CJ50),CHAR(34),CHAR(13),CHAR(10))</f>
        <v xml:space="preserve">AnElement.Radius_Metallic = "144"_x000D_
</v>
      </c>
      <c r="CM50" t="str">
        <f t="shared" si="1"/>
        <v xml:space="preserve">List.add(AnElement)_x000D_
</v>
      </c>
    </row>
    <row r="51" spans="1:91" x14ac:dyDescent="0.25">
      <c r="A51" t="str">
        <f>CONCATENATE("Case ",ElementData!A51 - 1,CHAR(13),CHAR(10))</f>
        <v xml:space="preserve">Case 47_x000D_
</v>
      </c>
      <c r="B51" t="str">
        <f t="shared" si="0"/>
        <v xml:space="preserve">AnElement  =  new Element_x000D_
</v>
      </c>
      <c r="C51" t="str">
        <f>CONCATENATE("AnElement.Atomic_Number = ",ElementData!A51,CHAR(13),CHAR(10))</f>
        <v xml:space="preserve">AnElement.Atomic_Number = 48_x000D_
</v>
      </c>
      <c r="D51" t="str">
        <f>CONCATENATE("AnElement.Name = ",CHAR(34),TRIM(ElementData!B51),CHAR(34),CHAR(13),CHAR(10))</f>
        <v xml:space="preserve">AnElement.Name = "Cadmium"_x000D_
</v>
      </c>
      <c r="E51" t="str">
        <f>CONCATENATE("AnElement.Symbol = ",CHAR(34),TRIM(ElementData!C51),CHAR(34),CHAR(13),CHAR(10))</f>
        <v xml:space="preserve">AnElement.Symbol = "Cd"_x000D_
</v>
      </c>
      <c r="F51" t="str">
        <f>CONCATENATE("AnElement.Allotrope_Names = ",CHAR(34),TRIM(ElementData!D51),CHAR(34),CHAR(13),CHAR(10))</f>
        <v xml:space="preserve">AnElement.Allotrope_Names = ""_x000D_
</v>
      </c>
      <c r="G51" t="str">
        <f>CONCATENATE("AnElement.Alternate_Names = ",CHAR(34),TRIM(ElementData!E51),CHAR(34),CHAR(13),CHAR(10))</f>
        <v xml:space="preserve">AnElement.Alternate_Names = ""_x000D_
</v>
      </c>
      <c r="H51" t="str">
        <f>CONCATENATE("AnElement.CAS_Number = ",CHAR(34),TRIM(ElementData!F51),CHAR(34),CHAR(13),CHAR(10))</f>
        <v xml:space="preserve">AnElement.CAS_Number = "CAS7440-43-9"_x000D_
</v>
      </c>
      <c r="I51" t="str">
        <f>CONCATENATE("AnElement.Icon_Color = ",CHAR(34),TRIM(ElementData!G51),CHAR(34),CHAR(13),CHAR(10))</f>
        <v xml:space="preserve">AnElement.Icon_Color = "1., 0.85098, 0.560784"_x000D_
</v>
      </c>
      <c r="J51" t="str">
        <f>CONCATENATE("AnElement.Block = ",CHAR(34),TRIM(ElementData!H51),CHAR(34),CHAR(13),CHAR(10))</f>
        <v xml:space="preserve">AnElement.Block = "d"_x000D_
</v>
      </c>
      <c r="K51" t="str">
        <f>CONCATENATE("AnElement.Group = ",CHAR(34),TRIM(ElementData!I51),CHAR(34),CHAR(13),CHAR(10))</f>
        <v xml:space="preserve">AnElement.Group = "12"_x000D_
</v>
      </c>
      <c r="L51" t="str">
        <f>CONCATENATE("AnElement.Period = ",CHAR(34),TRIM(ElementData!J51),CHAR(34),CHAR(13),CHAR(10))</f>
        <v xml:space="preserve">AnElement.Period = "5"_x000D_
</v>
      </c>
      <c r="M51" t="str">
        <f>CONCATENATE("AnElement.Series = ",CHAR(34),TRIM(ElementData!K51),CHAR(34),CHAR(13),CHAR(10))</f>
        <v xml:space="preserve">AnElement.Series = "TransitionMetal"_x000D_
</v>
      </c>
      <c r="N51" t="str">
        <f>CONCATENATE("AnElement.Atomic_Weight = ",CHAR(34),TRIM(ElementData!L51),CHAR(34),CHAR(13),CHAR(10))</f>
        <v xml:space="preserve">AnElement.Atomic_Weight = "112.411"_x000D_
</v>
      </c>
      <c r="O51" t="str">
        <f>CONCATENATE("AnElement.Brinell_Hardness = ",CHAR(34),TRIM(ElementData!M51),CHAR(34),CHAR(13),CHAR(10))</f>
        <v xml:space="preserve">AnElement.Brinell_Hardness = "203"_x000D_
</v>
      </c>
      <c r="P51" t="str">
        <f>CONCATENATE("AnElement.Bulk_Modulus = ",CHAR(34),TRIM(ElementData!N51),CHAR(34),CHAR(13),CHAR(10))</f>
        <v xml:space="preserve">AnElement.Bulk_Modulus = "42"_x000D_
</v>
      </c>
      <c r="Q51" t="str">
        <f>CONCATENATE("AnElement.Density = ",CHAR(34),TRIM(ElementData!O51),CHAR(34),CHAR(13),CHAR(10))</f>
        <v xml:space="preserve">AnElement.Density = "8650"_x000D_
</v>
      </c>
      <c r="R51" t="str">
        <f>CONCATENATE("AnElement.Liquid_Density = ",CHAR(34),TRIM(ElementData!P51),CHAR(34),CHAR(13),CHAR(10))</f>
        <v xml:space="preserve">AnElement.Liquid_Density = "7996"_x000D_
</v>
      </c>
      <c r="S51" t="str">
        <f>CONCATENATE("AnElement.Mohs_Hardness = ",CHAR(34),TRIM(ElementData!Q51),CHAR(34),CHAR(13),CHAR(10))</f>
        <v xml:space="preserve">AnElement.Mohs_Hardness = "2"_x000D_
</v>
      </c>
      <c r="T51" t="str">
        <f>CONCATENATE("AnElement.Molar_Volume = ",CHAR(34),TRIM(ElementData!R51),CHAR(34),CHAR(13),CHAR(10))</f>
        <v xml:space="preserve">AnElement.Molar_Volume = "1.29954913294798E-05"_x000D_
</v>
      </c>
      <c r="U51" t="str">
        <f>CONCATENATE("AnElement.Poission_Ratio = ",CHAR(34),TRIM(ElementData!S51),CHAR(34),CHAR(13),CHAR(10))</f>
        <v xml:space="preserve">AnElement.Poission_Ratio = "0.3"_x000D_
</v>
      </c>
      <c r="V51" t="str">
        <f>CONCATENATE("AnElement.Shear_Modulus = ",CHAR(34),TRIM(ElementData!T51),CHAR(34),CHAR(13),CHAR(10))</f>
        <v xml:space="preserve">AnElement.Shear_Modulus = "19"_x000D_
</v>
      </c>
      <c r="W51" t="str">
        <f>CONCATENATE("AnElement.Sound_Speed = ",CHAR(34),TRIM(ElementData!U51),CHAR(34),CHAR(13),CHAR(10))</f>
        <v xml:space="preserve">AnElement.Sound_Speed = "2310"_x000D_
</v>
      </c>
      <c r="X51" t="str">
        <f>CONCATENATE("AnElement.Thermal_Conductivity = ",CHAR(34),TRIM(ElementData!V51),CHAR(34),CHAR(13),CHAR(10))</f>
        <v xml:space="preserve">AnElement.Thermal_Conductivity = "97"_x000D_
</v>
      </c>
      <c r="Y51" t="str">
        <f>CONCATENATE("AnElement.Thermal_Expansion = ",CHAR(34),TRIM(ElementData!W51),CHAR(34),CHAR(13),CHAR(10))</f>
        <v xml:space="preserve">AnElement.Thermal_Expansion = "0.0000308"_x000D_
</v>
      </c>
      <c r="Z51" t="str">
        <f>CONCATENATE("AnElement.Vickers_Hardness = ",CHAR(34),TRIM(ElementData!X51),CHAR(34),CHAR(13),CHAR(10))</f>
        <v xml:space="preserve">AnElement.Vickers_Hardness = ""_x000D_
</v>
      </c>
      <c r="AA51" t="str">
        <f>CONCATENATE("AnElement.Young_Modulus = ",CHAR(34),TRIM(ElementData!Y51),CHAR(34),CHAR(13),CHAR(10))</f>
        <v xml:space="preserve">AnElement.Young_Modulus = "50"_x000D_
</v>
      </c>
      <c r="AB51" t="str">
        <f>CONCATENATE("AnElement.Absolute_Boiling_Point = ",CHAR(34),TRIM(ElementData!Z51),CHAR(34),CHAR(13),CHAR(10))</f>
        <v xml:space="preserve">AnElement.Absolute_Boiling_Point = "1040"_x000D_
</v>
      </c>
      <c r="AC51" t="str">
        <f>CONCATENATE("AnElement.Absolute_Melting_Point = ",CHAR(34),TRIM(ElementData!AA51),CHAR(34),CHAR(13),CHAR(10))</f>
        <v xml:space="preserve">AnElement.Absolute_Melting_Point = "594.22"_x000D_
</v>
      </c>
      <c r="AD51" t="str">
        <f>CONCATENATE("AnElement.Adiabatic_Index = ",CHAR(34),TRIM(ElementData!AB51),CHAR(34),CHAR(13),CHAR(10))</f>
        <v xml:space="preserve">AnElement.Adiabatic_Index = ""_x000D_
</v>
      </c>
      <c r="AE51" t="str">
        <f>CONCATENATE("AnElement.Boiling_Point = ",CHAR(34),TRIM(ElementData!AC51),CHAR(34),CHAR(13),CHAR(10))</f>
        <v xml:space="preserve">AnElement.Boiling_Point = "767"_x000D_
</v>
      </c>
      <c r="AF51" t="str">
        <f>CONCATENATE("AnElement.Critical_Pressure = ",CHAR(34),TRIM(ElementData!AD51),CHAR(34),CHAR(13),CHAR(10))</f>
        <v xml:space="preserve">AnElement.Critical_Pressure = ""_x000D_
</v>
      </c>
      <c r="AG51" t="str">
        <f>CONCATENATE("AnElement.Critical_Temperature = ",CHAR(34),TRIM(ElementData!AE51),CHAR(34),CHAR(13),CHAR(10))</f>
        <v xml:space="preserve">AnElement.Critical_Temperature = ""_x000D_
</v>
      </c>
      <c r="AH51" t="str">
        <f>CONCATENATE("AnElement.Curie_Point = ",CHAR(34),TRIM(ElementData!AF51),CHAR(34),CHAR(13),CHAR(10))</f>
        <v xml:space="preserve">AnElement.Curie_Point = ""_x000D_
</v>
      </c>
      <c r="AI51" t="str">
        <f>CONCATENATE("AnElement.Fusion_Heat = ",CHAR(34),TRIM(ElementData!AG51),CHAR(34),CHAR(13),CHAR(10))</f>
        <v xml:space="preserve">AnElement.Fusion_Heat = "6.3"_x000D_
</v>
      </c>
      <c r="AJ51" t="str">
        <f>CONCATENATE("AnElement.Melting_Point = ",CHAR(34),TRIM(ElementData!AH51),CHAR(34),CHAR(13),CHAR(10))</f>
        <v xml:space="preserve">AnElement.Melting_Point = "321.07"_x000D_
</v>
      </c>
      <c r="AK51" t="str">
        <f>CONCATENATE("AnElement.Neel_Point = ",CHAR(34),TRIM(ElementData!AI51),CHAR(34),CHAR(13),CHAR(10))</f>
        <v xml:space="preserve">AnElement.Neel_Point = ""_x000D_
</v>
      </c>
      <c r="AL51" t="str">
        <f>CONCATENATE("AnElement.Phase = ",CHAR(34),TRIM(ElementData!AJ51),CHAR(34),CHAR(13),CHAR(10))</f>
        <v xml:space="preserve">AnElement.Phase = "Solid"_x000D_
</v>
      </c>
      <c r="AM51" t="str">
        <f>CONCATENATE("AnElement.Specific_Heat = ",CHAR(34),TRIM(ElementData!AL51),CHAR(34),CHAR(13),CHAR(10))</f>
        <v xml:space="preserve">AnElement.Specific_Heat = "0.517"_x000D_
</v>
      </c>
      <c r="AN51" t="str">
        <f>CONCATENATE("AnElement.Superconducting_Point = ",CHAR(34),TRIM(ElementData!AL51),CHAR(34),CHAR(13),CHAR(10))</f>
        <v xml:space="preserve">AnElement.Superconducting_Point = "0.517"_x000D_
</v>
      </c>
      <c r="AO51" t="str">
        <f>CONCATENATE("AnElement.Vaporization_Heat = ",CHAR(34),TRIM(ElementData!AM51),CHAR(34),CHAR(13),CHAR(10))</f>
        <v xml:space="preserve">AnElement.Vaporization_Heat = "100"_x000D_
</v>
      </c>
      <c r="AP51" t="str">
        <f>CONCATENATE("AnElement.Color = ",CHAR(34),TRIM(ElementData!AN51),CHAR(34),CHAR(13),CHAR(10))</f>
        <v xml:space="preserve">AnElement.Color = "Silver"_x000D_
</v>
      </c>
      <c r="AQ51" t="str">
        <f>CONCATENATE("AnElement.Electrical_Conductivity = ",CHAR(34),TRIM(ElementData!AO51),CHAR(34),CHAR(13),CHAR(10))</f>
        <v xml:space="preserve">AnElement.Electrical_Conductivity = "14000000"_x000D_
</v>
      </c>
      <c r="AR51" t="str">
        <f>CONCATENATE("AnElement.Electrical_Type = ",CHAR(34),TRIM(ElementData!AP51),CHAR(34),CHAR(13),CHAR(10))</f>
        <v xml:space="preserve">AnElement.Electrical_Type = "Conductor"_x000D_
</v>
      </c>
      <c r="AS51" t="str">
        <f>CONCATENATE("AnElement.Magnetic_Type = ",CHAR(34),TRIM(ElementData!AQ51),CHAR(34),CHAR(13),CHAR(10))</f>
        <v xml:space="preserve">AnElement.Magnetic_Type = "Diamagnetic"_x000D_
</v>
      </c>
      <c r="AT51" t="str">
        <f>CONCATENATE("AnElement.Mass_Magnetic_Susceptibility = ",CHAR(34),TRIM(ElementData!AR51),CHAR(34),CHAR(13),CHAR(10))</f>
        <v xml:space="preserve">AnElement.Mass_Magnetic_Susceptibility = "-0.0000000023"_x000D_
</v>
      </c>
      <c r="AU51" t="str">
        <f>CONCATENATE("AnElement.Molar_Magnetic_Susceptibility = ",CHAR(34),TRIM(ElementData!AS51),CHAR(34),CHAR(13),CHAR(10))</f>
        <v xml:space="preserve">AnElement.Molar_Magnetic_Susceptibility = "-0.000000000259"_x000D_
</v>
      </c>
      <c r="AV51" t="str">
        <f>CONCATENATE("AnElement.Refractive_Index = ",CHAR(34),TRIM(ElementData!AT51),CHAR(34),CHAR(13),CHAR(10))</f>
        <v xml:space="preserve">AnElement.Refractive_Index = ""_x000D_
</v>
      </c>
      <c r="AW51" t="str">
        <f>CONCATENATE("AnElement.Resistivity = ",CHAR(34),TRIM(ElementData!AU51),CHAR(34),CHAR(13),CHAR(10))</f>
        <v xml:space="preserve">AnElement.Resistivity = "0.00000007"_x000D_
</v>
      </c>
      <c r="AX51" t="str">
        <f>CONCATENATE("AnElement.Volume_Magnetic_Susceptibility = ",CHAR(34),TRIM(ElementData!AV51),CHAR(34),CHAR(13),CHAR(10))</f>
        <v xml:space="preserve">AnElement.Volume_Magnetic_Susceptibility = "-0.0000199"_x000D_
</v>
      </c>
      <c r="AY51" t="str">
        <f>CONCATENATE("AnElement.Allotropic_Multiplicities = ",CHAR(34),TRIM(ElementData!AW51),CHAR(34),CHAR(13),CHAR(10))</f>
        <v xml:space="preserve">AnElement.Allotropic_Multiplicities = ""_x000D_
</v>
      </c>
      <c r="AZ51" t="str">
        <f>CONCATENATE("AnElement.Common_Compound_Names = ",CHAR(34),TRIM(ElementData!AX51),CHAR(34),CHAR(13),CHAR(10))</f>
        <v xml:space="preserve">AnElement.Common_Compound_Names = "CadmiumOxide, DimethylCadmium, CadmiumSulfide, CadmiumHydroxide, CadmiumFluoride, CadmiumCyanide, DiethylCadmium, CadmiumCarbonate, CadmiumChlorideMonohydrate, CadmiumChloride, CadmiumAcetateHydrate, CadmiumSelenide, CadmiumSulfite, CadmiuOxalate, CadmiumChlorideHydrate, CadmiumIIFormate, CadmiumNitrite, CadmiumSulfateHydrate, CadmiumSuccinate, CadmiumSulfate, CadmiumPerchlorateHydrate, CadmiumTelluride, CadmiumPrimrose, CadmiumSulfideMixedWithZincSulfide2, CadmiumZirconate, CadmiumFluosilicate, CadmiumSelenate, CadmiumBromide, CadmiumMolybdate, N,NEthylenebisGlycinato2N,N,O,OCadmium, CadmiumTellurite, CadmiumBromideTetrahydrate, CadmiumLactate, CadmiumDipotassiumTetracyanide, CadmiumNitrilotriacetate, CadmiumTellurate, CadmiumNitrateTetrahydrate, CadmiumSaltPerchloricAcid, CadmiumDivalerate, CadmiumAcetylacetonateHydrate, CadmiumBisDimethyldithiocarbamate, CadmiumTungstate, Bis1Hydroxy2,1HPyridinethionatoCadmium, CadmiumIodide, T4Cadmium,AmmineBenzenecarbothioicAcid2HydroxyphenylMethyleneHydrazidato2, CadmiumSalicylate, CadmiumPhosphide, EthylenedinitriloTetraaceticAcidCadmiumComplex, CadmiumDiethyldithiocarbamate, BisPentyldithiocarbamatoCadmium, CadmiumBorate, CadmiumIodate, CadmiumSaltLauricAcid, Bis2EthylhexylMercaptoacetatoO,SCadmium, CadmiumDibutyldithiocarbamate, CadmiumNiobate, CadmiumPhosphate, CadmiumBisDipentyldithiocarbamate, CadmiumArsenate, WoodsMetal, CadmiumPhthalocyanine, CadmiumStearate, CadmiumBis2EthylhexylPhosphite, BisEthylenediamineCadmiumIIBisDicyanoaurate1, BisPropane1,2DiyldiamineN,NCadmiumIIBisBisCyanoCAurate1"_x000D_
</v>
      </c>
      <c r="BA51" t="str">
        <f>CONCATENATE("AnElement.Electron_Affinity = ",CHAR(34),TRIM(ElementData!AY51),CHAR(34),CHAR(13),CHAR(10))</f>
        <v xml:space="preserve">AnElement.Electron_Affinity = "0"_x000D_
</v>
      </c>
      <c r="BB51" t="str">
        <f>CONCATENATE("AnElement.Electronegativity = ",CHAR(34),TRIM(ElementData!AZ51),CHAR(34),CHAR(13),CHAR(10))</f>
        <v xml:space="preserve">AnElement.Electronegativity = "1.69"_x000D_
</v>
      </c>
      <c r="BC51" t="str">
        <f>CONCATENATE("AnElement.Gas_Atomic_Multiplicities = ",CHAR(34),TRIM(ElementData!BA51),CHAR(34),CHAR(13),CHAR(10))</f>
        <v xml:space="preserve">AnElement.Gas_Atomic_Multiplicities = ""_x000D_
</v>
      </c>
      <c r="BD51" t="str">
        <f>CONCATENATE("AnElement.Valence = ",CHAR(34),TRIM(ElementData!BB51),CHAR(34),CHAR(13),CHAR(10))</f>
        <v xml:space="preserve">AnElement.Valence = "2"_x000D_
</v>
      </c>
      <c r="BE51" t="str">
        <f>CONCATENATE("AnElement.Crystal_Structure = ",CHAR(34),TRIM(ElementData!BC51),CHAR(34),CHAR(13),CHAR(10))</f>
        <v xml:space="preserve">AnElement.Crystal_Structure = "SimpleHexagonal"_x000D_
</v>
      </c>
      <c r="BF51" t="str">
        <f>CONCATENATE("AnElement.Lattice_Angles = ",CHAR(34),TRIM(ElementData!BD51),CHAR(34),CHAR(13),CHAR(10))</f>
        <v xml:space="preserve">AnElement.Lattice_Angles = "{Pi/2, Pi/2, (2*Pi)/3}"_x000D_
</v>
      </c>
      <c r="BG51" t="str">
        <f>CONCATENATE("AnElement.Lattice_Constants = ",CHAR(34),TRIM(ElementData!BE51),CHAR(34),CHAR(13),CHAR(10))</f>
        <v xml:space="preserve">AnElement.Lattice_Constants = "{297.94`5., 297.94`5., 561.86`5.}"_x000D_
</v>
      </c>
      <c r="BH51" t="str">
        <f>CONCATENATE("AnElement.Space_Group_Number = ",CHAR(34),TRIM(ElementData!BF51),CHAR(34),CHAR(13),CHAR(10))</f>
        <v xml:space="preserve">AnElement.Space_Group_Number = "194"_x000D_
</v>
      </c>
      <c r="BI51" t="str">
        <f>CONCATENATE("AnElement.Space_Group_Name = ",CHAR(34),TRIM(ElementData!BG51),CHAR(34),CHAR(13),CHAR(10))</f>
        <v xml:space="preserve">AnElement.Space_Group_Name = "Row[{Subscript["P6", 3], "/", "mmc"}]"_x000D_
</v>
      </c>
      <c r="BJ51" t="str">
        <f>CONCATENATE("AnElement.Atomic_Radius = ",CHAR(34),TRIM(ElementData!BH51),CHAR(34),CHAR(13),CHAR(10))</f>
        <v xml:space="preserve">AnElement.Atomic_Radius = "161"_x000D_
</v>
      </c>
      <c r="BK51" t="str">
        <f>CONCATENATE("AnElement.Covalent_Radius = ",CHAR(34),TRIM(ElementData!BI51),CHAR(34),CHAR(13),CHAR(10))</f>
        <v xml:space="preserve">AnElement.Covalent_Radius = "144"_x000D_
</v>
      </c>
      <c r="BL51" t="str">
        <f>CONCATENATE("AnElement.Electron_Configuration= ",CHAR(34),TRIM(ElementData!BJ51),CHAR(34),CHAR(13),CHAR(10))</f>
        <v xml:space="preserve">AnElement.Electron_Configuration= "{{2}, {2, 6}, {2, 6, 10}, {2, 6, 10}, {2}}"_x000D_
</v>
      </c>
      <c r="BM51" t="str">
        <f>CONCATENATE("AnElement.Electron_Configuration_String = ",CHAR(34),TRIM(ElementData!BK51),CHAR(34),CHAR(13),CHAR(10))</f>
        <v xml:space="preserve">AnElement.Electron_Configuration_String = "Row[{"[Kr]", 5, Superscript["s", 2], 4, Superscript["d", 10]}]"_x000D_
</v>
      </c>
      <c r="BN51" t="str">
        <f>CONCATENATE("AnElement.Electron_Shell_Configuration = ",CHAR(34),TRIM(ElementData!BL51),CHAR(34),CHAR(13),CHAR(10))</f>
        <v xml:space="preserve">AnElement.Electron_Shell_Configuration = "{2, 8, 18, 18, 2}"_x000D_
</v>
      </c>
      <c r="BO51" t="str">
        <f>CONCATENATE("AnElement.Ionization_Energies = ",CHAR(34),TRIM(ElementData!BM51),CHAR(34),CHAR(13),CHAR(10))</f>
        <v xml:space="preserve">AnElement.Ionization_Energies = "{867.8`4., 1631.4`5., 3616.`4.}"_x000D_
</v>
      </c>
      <c r="BP51" t="str">
        <f>CONCATENATE("AnElement.Quantum_Numbers = ",CHAR(34),TRIM(ElementData!BN51),CHAR(34),CHAR(13),CHAR(10))</f>
        <v xml:space="preserve">AnElement.Quantum_Numbers = "Row[{Superscript["", 1], Subscript["S", InputForm[0]]}]"_x000D_
</v>
      </c>
      <c r="BQ51" t="str">
        <f>CONCATENATE("AnElement.Van_Der_Waals_Radius = ",CHAR(34),TRIM(ElementData!BO51),CHAR(34),CHAR(13),CHAR(10))</f>
        <v xml:space="preserve">AnElement.Van_Der_Waals_Radius = "158"_x000D_
</v>
      </c>
      <c r="BR51" t="str">
        <f>CONCATENATE("AnElement.Decay_Mode = ",CHAR(34),TRIM(ElementData!BP51),CHAR(34),CHAR(13),CHAR(10))</f>
        <v xml:space="preserve">AnElement.Decay_Mode = ""_x000D_
</v>
      </c>
      <c r="BS51" t="str">
        <f>CONCATENATE("AnElement.HalfLife = ",CHAR(34),TRIM(ElementData!BQ51),CHAR(34),CHAR(13),CHAR(10))</f>
        <v xml:space="preserve">AnElement.HalfLife = "Infinity"_x000D_
</v>
      </c>
      <c r="BT51" t="str">
        <f>CONCATENATE("AnElement.Isotope_Abundances = ",CHAR(34),TRIM(ElementData!BR51),CHAR(34),CHAR(13),CHAR(10))</f>
        <v xml:space="preserve">AnElement.Isotope_Abundances = "{{106, 0.0125`3.}, {108, 0.0089`2.}, {110, 0.1249`4.}, {111, 0.128`4.}, {112, 0.2413`4.}, {113, 0.1222`4.}, {114, 0.2873`4.}, {116, 0.0749`3.}}"_x000D_
</v>
      </c>
      <c r="BU51" t="str">
        <f>CONCATENATE("AnElement.Known_Isotopes = ",CHAR(34),TRIM(ElementData!BS51),CHAR(34),CHAR(13),CHAR(10))</f>
        <v xml:space="preserve">AnElement.Known_Isotopes = "{95, 96, 97, 98, 99, 100, 101, 102, 103, 104, 105, 106, 107, 108, 109, 110, 111, 112, 113, 114, 115, 116, 117, 118, 119, 120, 121, 122, 123, 124, 125, 126, 127, 128, 129, 130, 131, 132}"_x000D_
</v>
      </c>
      <c r="BV51" t="str">
        <f>CONCATENATE("AnElement.Lifetime = ",CHAR(34),TRIM(ElementData!BT51),CHAR(34),CHAR(13),CHAR(10))</f>
        <v xml:space="preserve">AnElement.Lifetime = "Infinity"_x000D_
</v>
      </c>
      <c r="BW51" t="str">
        <f>CONCATENATE("AnElement.Neutron_Cross_Section = ",CHAR(34),TRIM(ElementData!BU51),CHAR(34),CHAR(13),CHAR(10))</f>
        <v xml:space="preserve">AnElement.Neutron_Cross_Section = "2450"_x000D_
</v>
      </c>
      <c r="BX51" t="str">
        <f>CONCATENATE("AnElement.Neutron_Mass_Absorption = ",CHAR(34),TRIM(ElementData!BV51),CHAR(34),CHAR(13),CHAR(10))</f>
        <v xml:space="preserve">AnElement.Neutron_Mass_Absorption = "1.4"_x000D_
</v>
      </c>
      <c r="BY51" t="str">
        <f>CONCATENATE("AnElement.Radioactive = ",CHAR(34),TRIM(ElementData!BW51),CHAR(34),CHAR(13),CHAR(10))</f>
        <v xml:space="preserve">AnElement.Radioactive = "FALSE"_x000D_
</v>
      </c>
      <c r="BZ51" t="str">
        <f>CONCATENATE("AnElement.Stable_Isotopes = ",CHAR(34),TRIM(ElementData!BX51),CHAR(34),CHAR(13),CHAR(10))</f>
        <v xml:space="preserve">AnElement.Stable_Isotopes = "{106, 108, 110, 111, 112, 114}"_x000D_
</v>
      </c>
      <c r="CA51" t="str">
        <f>CONCATENATE("AnElement.Crust_Abundance = ",CHAR(34),TRIM(ElementData!BY51),CHAR(34),CHAR(13),CHAR(10))</f>
        <v xml:space="preserve">AnElement.Crust_Abundance = "0.00000015"_x000D_
</v>
      </c>
      <c r="CB51" t="str">
        <f>CONCATENATE("AnElement.Human_Abundance = ",CHAR(34),TRIM(ElementData!BZ51),CHAR(34),CHAR(13),CHAR(10))</f>
        <v xml:space="preserve">AnElement.Human_Abundance = "0.0000007"_x000D_
</v>
      </c>
      <c r="CC51" t="str">
        <f>CONCATENATE("AnElement.Meteorite_Abundance = ",CHAR(34),TRIM(ElementData!CA51),CHAR(34),CHAR(13),CHAR(10))</f>
        <v xml:space="preserve">AnElement.Meteorite_Abundance = "0.00000044"_x000D_
</v>
      </c>
      <c r="CD51" t="str">
        <f>CONCATENATE("AnElement.Ocean_Abundance = ",CHAR(34),TRIM(ElementData!CB51),CHAR(34),CHAR(13),CHAR(10))</f>
        <v xml:space="preserve">AnElement.Ocean_Abundance = "0.00000000005"_x000D_
</v>
      </c>
      <c r="CE51" t="str">
        <f>CONCATENATE("AnElement.Solar_Abundance = ",CHAR(34),TRIM(ElementData!CC51),CHAR(34),CHAR(13),CHAR(10))</f>
        <v xml:space="preserve">AnElement.Solar_Abundance = "0.000000006"_x000D_
</v>
      </c>
      <c r="CF51" t="str">
        <f>CONCATENATE("AnElement.Universe_Abundance = ",CHAR(34),TRIM(ElementData!CD51),CHAR(34),CHAR(13),CHAR(10))</f>
        <v xml:space="preserve">AnElement.Universe_Abundance = "0.000000002"_x000D_
</v>
      </c>
      <c r="CG51" t="str">
        <f>CONCATENATE("AnElement.Radius_Empirical = ",CHAR(34),TRIM(ElementData!CE51),CHAR(34),CHAR(13),CHAR(10))</f>
        <v xml:space="preserve">AnElement.Radius_Empirical = "155"_x000D_
</v>
      </c>
      <c r="CH51" t="str">
        <f>CONCATENATE("AnElement.Radius_Calculated = ",CHAR(34),TRIM(ElementData!CF51),CHAR(34),CHAR(13),CHAR(10))</f>
        <v xml:space="preserve">AnElement.Radius_Calculated = "161"_x000D_
</v>
      </c>
      <c r="CI51" t="str">
        <f>CONCATENATE("AnElement.Radius_Van_Der_Waals = ",CHAR(34),TRIM(ElementData!CG51),CHAR(34),CHAR(13),CHAR(10))</f>
        <v xml:space="preserve">AnElement.Radius_Van_Der_Waals = "158"_x000D_
</v>
      </c>
      <c r="CJ51" t="str">
        <f>CONCATENATE("AnElement.Radius_Covalent_Single_Bond = ",CHAR(34),TRIM(ElementData!CH51),CHAR(34),CHAR(13),CHAR(10))</f>
        <v xml:space="preserve">AnElement.Radius_Covalent_Single_Bond = "148"_x000D_
</v>
      </c>
      <c r="CK51" t="str">
        <f>CONCATENATE("AnElement.Radius_Covalent_Triple_Bond = ",CHAR(34),TRIM(ElementData!CI51),CHAR(34),CHAR(13),CHAR(10))</f>
        <v xml:space="preserve">AnElement.Radius_Covalent_Triple_Bond = ""_x000D_
</v>
      </c>
      <c r="CL51" t="str">
        <f>CONCATENATE("AnElement.Radius_Metallic = ",CHAR(34),TRIM(ElementData!CJ51),CHAR(34),CHAR(13),CHAR(10))</f>
        <v xml:space="preserve">AnElement.Radius_Metallic = "151"_x000D_
</v>
      </c>
      <c r="CM51" t="str">
        <f t="shared" si="1"/>
        <v xml:space="preserve">List.add(AnElement)_x000D_
</v>
      </c>
    </row>
    <row r="52" spans="1:91" x14ac:dyDescent="0.25">
      <c r="A52" t="str">
        <f>CONCATENATE("Case ",ElementData!A52 - 1,CHAR(13),CHAR(10))</f>
        <v xml:space="preserve">Case 48_x000D_
</v>
      </c>
      <c r="B52" t="str">
        <f t="shared" si="0"/>
        <v xml:space="preserve">AnElement  =  new Element_x000D_
</v>
      </c>
      <c r="C52" t="str">
        <f>CONCATENATE("AnElement.Atomic_Number = ",ElementData!A52,CHAR(13),CHAR(10))</f>
        <v xml:space="preserve">AnElement.Atomic_Number = 49_x000D_
</v>
      </c>
      <c r="D52" t="str">
        <f>CONCATENATE("AnElement.Name = ",CHAR(34),TRIM(ElementData!B52),CHAR(34),CHAR(13),CHAR(10))</f>
        <v xml:space="preserve">AnElement.Name = "Indium"_x000D_
</v>
      </c>
      <c r="E52" t="str">
        <f>CONCATENATE("AnElement.Symbol = ",CHAR(34),TRIM(ElementData!C52),CHAR(34),CHAR(13),CHAR(10))</f>
        <v xml:space="preserve">AnElement.Symbol = "In"_x000D_
</v>
      </c>
      <c r="F52" t="str">
        <f>CONCATENATE("AnElement.Allotrope_Names = ",CHAR(34),TRIM(ElementData!D52),CHAR(34),CHAR(13),CHAR(10))</f>
        <v xml:space="preserve">AnElement.Allotrope_Names = ""_x000D_
</v>
      </c>
      <c r="G52" t="str">
        <f>CONCATENATE("AnElement.Alternate_Names = ",CHAR(34),TRIM(ElementData!E52),CHAR(34),CHAR(13),CHAR(10))</f>
        <v xml:space="preserve">AnElement.Alternate_Names = ""_x000D_
</v>
      </c>
      <c r="H52" t="str">
        <f>CONCATENATE("AnElement.CAS_Number = ",CHAR(34),TRIM(ElementData!F52),CHAR(34),CHAR(13),CHAR(10))</f>
        <v xml:space="preserve">AnElement.CAS_Number = "CAS7440-74-6"_x000D_
</v>
      </c>
      <c r="I52" t="str">
        <f>CONCATENATE("AnElement.Icon_Color = ",CHAR(34),TRIM(ElementData!G52),CHAR(34),CHAR(13),CHAR(10))</f>
        <v xml:space="preserve">AnElement.Icon_Color = "0.728371, 0.440594, 0.422196"_x000D_
</v>
      </c>
      <c r="J52" t="str">
        <f>CONCATENATE("AnElement.Block = ",CHAR(34),TRIM(ElementData!H52),CHAR(34),CHAR(13),CHAR(10))</f>
        <v xml:space="preserve">AnElement.Block = "p"_x000D_
</v>
      </c>
      <c r="K52" t="str">
        <f>CONCATENATE("AnElement.Group = ",CHAR(34),TRIM(ElementData!I52),CHAR(34),CHAR(13),CHAR(10))</f>
        <v xml:space="preserve">AnElement.Group = "13"_x000D_
</v>
      </c>
      <c r="L52" t="str">
        <f>CONCATENATE("AnElement.Period = ",CHAR(34),TRIM(ElementData!J52),CHAR(34),CHAR(13),CHAR(10))</f>
        <v xml:space="preserve">AnElement.Period = "5"_x000D_
</v>
      </c>
      <c r="M52" t="str">
        <f>CONCATENATE("AnElement.Series = ",CHAR(34),TRIM(ElementData!K52),CHAR(34),CHAR(13),CHAR(10))</f>
        <v xml:space="preserve">AnElement.Series = "PoorMetal"_x000D_
</v>
      </c>
      <c r="N52" t="str">
        <f>CONCATENATE("AnElement.Atomic_Weight = ",CHAR(34),TRIM(ElementData!L52),CHAR(34),CHAR(13),CHAR(10))</f>
        <v xml:space="preserve">AnElement.Atomic_Weight = "114.818"_x000D_
</v>
      </c>
      <c r="O52" t="str">
        <f>CONCATENATE("AnElement.Brinell_Hardness = ",CHAR(34),TRIM(ElementData!M52),CHAR(34),CHAR(13),CHAR(10))</f>
        <v xml:space="preserve">AnElement.Brinell_Hardness = "8.83"_x000D_
</v>
      </c>
      <c r="P52" t="str">
        <f>CONCATENATE("AnElement.Bulk_Modulus = ",CHAR(34),TRIM(ElementData!N52),CHAR(34),CHAR(13),CHAR(10))</f>
        <v xml:space="preserve">AnElement.Bulk_Modulus = ""_x000D_
</v>
      </c>
      <c r="Q52" t="str">
        <f>CONCATENATE("AnElement.Density = ",CHAR(34),TRIM(ElementData!O52),CHAR(34),CHAR(13),CHAR(10))</f>
        <v xml:space="preserve">AnElement.Density = "7310"_x000D_
</v>
      </c>
      <c r="R52" t="str">
        <f>CONCATENATE("AnElement.Liquid_Density = ",CHAR(34),TRIM(ElementData!P52),CHAR(34),CHAR(13),CHAR(10))</f>
        <v xml:space="preserve">AnElement.Liquid_Density = "7020"_x000D_
</v>
      </c>
      <c r="S52" t="str">
        <f>CONCATENATE("AnElement.Mohs_Hardness = ",CHAR(34),TRIM(ElementData!Q52),CHAR(34),CHAR(13),CHAR(10))</f>
        <v xml:space="preserve">AnElement.Mohs_Hardness = "1.2"_x000D_
</v>
      </c>
      <c r="T52" t="str">
        <f>CONCATENATE("AnElement.Molar_Volume = ",CHAR(34),TRIM(ElementData!R52),CHAR(34),CHAR(13),CHAR(10))</f>
        <v xml:space="preserve">AnElement.Molar_Volume = "0.000015706976744186"_x000D_
</v>
      </c>
      <c r="U52" t="str">
        <f>CONCATENATE("AnElement.Poission_Ratio = ",CHAR(34),TRIM(ElementData!S52),CHAR(34),CHAR(13),CHAR(10))</f>
        <v xml:space="preserve">AnElement.Poission_Ratio = ""_x000D_
</v>
      </c>
      <c r="V52" t="str">
        <f>CONCATENATE("AnElement.Shear_Modulus = ",CHAR(34),TRIM(ElementData!T52),CHAR(34),CHAR(13),CHAR(10))</f>
        <v xml:space="preserve">AnElement.Shear_Modulus = ""_x000D_
</v>
      </c>
      <c r="W52" t="str">
        <f>CONCATENATE("AnElement.Sound_Speed = ",CHAR(34),TRIM(ElementData!U52),CHAR(34),CHAR(13),CHAR(10))</f>
        <v xml:space="preserve">AnElement.Sound_Speed = "1215"_x000D_
</v>
      </c>
      <c r="X52" t="str">
        <f>CONCATENATE("AnElement.Thermal_Conductivity = ",CHAR(34),TRIM(ElementData!V52),CHAR(34),CHAR(13),CHAR(10))</f>
        <v xml:space="preserve">AnElement.Thermal_Conductivity = "82"_x000D_
</v>
      </c>
      <c r="Y52" t="str">
        <f>CONCATENATE("AnElement.Thermal_Expansion = ",CHAR(34),TRIM(ElementData!W52),CHAR(34),CHAR(13),CHAR(10))</f>
        <v xml:space="preserve">AnElement.Thermal_Expansion = "0.0000321"_x000D_
</v>
      </c>
      <c r="Z52" t="str">
        <f>CONCATENATE("AnElement.Vickers_Hardness = ",CHAR(34),TRIM(ElementData!X52),CHAR(34),CHAR(13),CHAR(10))</f>
        <v xml:space="preserve">AnElement.Vickers_Hardness = ""_x000D_
</v>
      </c>
      <c r="AA52" t="str">
        <f>CONCATENATE("AnElement.Young_Modulus = ",CHAR(34),TRIM(ElementData!Y52),CHAR(34),CHAR(13),CHAR(10))</f>
        <v xml:space="preserve">AnElement.Young_Modulus = "11"_x000D_
</v>
      </c>
      <c r="AB52" t="str">
        <f>CONCATENATE("AnElement.Absolute_Boiling_Point = ",CHAR(34),TRIM(ElementData!Z52),CHAR(34),CHAR(13),CHAR(10))</f>
        <v xml:space="preserve">AnElement.Absolute_Boiling_Point = "2345"_x000D_
</v>
      </c>
      <c r="AC52" t="str">
        <f>CONCATENATE("AnElement.Absolute_Melting_Point = ",CHAR(34),TRIM(ElementData!AA52),CHAR(34),CHAR(13),CHAR(10))</f>
        <v xml:space="preserve">AnElement.Absolute_Melting_Point = "429.75"_x000D_
</v>
      </c>
      <c r="AD52" t="str">
        <f>CONCATENATE("AnElement.Adiabatic_Index = ",CHAR(34),TRIM(ElementData!AB52),CHAR(34),CHAR(13),CHAR(10))</f>
        <v xml:space="preserve">AnElement.Adiabatic_Index = ""_x000D_
</v>
      </c>
      <c r="AE52" t="str">
        <f>CONCATENATE("AnElement.Boiling_Point = ",CHAR(34),TRIM(ElementData!AC52),CHAR(34),CHAR(13),CHAR(10))</f>
        <v xml:space="preserve">AnElement.Boiling_Point = "2072"_x000D_
</v>
      </c>
      <c r="AF52" t="str">
        <f>CONCATENATE("AnElement.Critical_Pressure = ",CHAR(34),TRIM(ElementData!AD52),CHAR(34),CHAR(13),CHAR(10))</f>
        <v xml:space="preserve">AnElement.Critical_Pressure = ""_x000D_
</v>
      </c>
      <c r="AG52" t="str">
        <f>CONCATENATE("AnElement.Critical_Temperature = ",CHAR(34),TRIM(ElementData!AE52),CHAR(34),CHAR(13),CHAR(10))</f>
        <v xml:space="preserve">AnElement.Critical_Temperature = ""_x000D_
</v>
      </c>
      <c r="AH52" t="str">
        <f>CONCATENATE("AnElement.Curie_Point = ",CHAR(34),TRIM(ElementData!AF52),CHAR(34),CHAR(13),CHAR(10))</f>
        <v xml:space="preserve">AnElement.Curie_Point = ""_x000D_
</v>
      </c>
      <c r="AI52" t="str">
        <f>CONCATENATE("AnElement.Fusion_Heat = ",CHAR(34),TRIM(ElementData!AG52),CHAR(34),CHAR(13),CHAR(10))</f>
        <v xml:space="preserve">AnElement.Fusion_Heat = "3.26"_x000D_
</v>
      </c>
      <c r="AJ52" t="str">
        <f>CONCATENATE("AnElement.Melting_Point = ",CHAR(34),TRIM(ElementData!AH52),CHAR(34),CHAR(13),CHAR(10))</f>
        <v xml:space="preserve">AnElement.Melting_Point = "156.6"_x000D_
</v>
      </c>
      <c r="AK52" t="str">
        <f>CONCATENATE("AnElement.Neel_Point = ",CHAR(34),TRIM(ElementData!AI52),CHAR(34),CHAR(13),CHAR(10))</f>
        <v xml:space="preserve">AnElement.Neel_Point = ""_x000D_
</v>
      </c>
      <c r="AL52" t="str">
        <f>CONCATENATE("AnElement.Phase = ",CHAR(34),TRIM(ElementData!AJ52),CHAR(34),CHAR(13),CHAR(10))</f>
        <v xml:space="preserve">AnElement.Phase = "Solid"_x000D_
</v>
      </c>
      <c r="AM52" t="str">
        <f>CONCATENATE("AnElement.Specific_Heat = ",CHAR(34),TRIM(ElementData!AL52),CHAR(34),CHAR(13),CHAR(10))</f>
        <v xml:space="preserve">AnElement.Specific_Heat = "3.41"_x000D_
</v>
      </c>
      <c r="AN52" t="str">
        <f>CONCATENATE("AnElement.Superconducting_Point = ",CHAR(34),TRIM(ElementData!AL52),CHAR(34),CHAR(13),CHAR(10))</f>
        <v xml:space="preserve">AnElement.Superconducting_Point = "3.41"_x000D_
</v>
      </c>
      <c r="AO52" t="str">
        <f>CONCATENATE("AnElement.Vaporization_Heat = ",CHAR(34),TRIM(ElementData!AM52),CHAR(34),CHAR(13),CHAR(10))</f>
        <v xml:space="preserve">AnElement.Vaporization_Heat = "230"_x000D_
</v>
      </c>
      <c r="AP52" t="str">
        <f>CONCATENATE("AnElement.Color = ",CHAR(34),TRIM(ElementData!AN52),CHAR(34),CHAR(13),CHAR(10))</f>
        <v xml:space="preserve">AnElement.Color = "Silver"_x000D_
</v>
      </c>
      <c r="AQ52" t="str">
        <f>CONCATENATE("AnElement.Electrical_Conductivity = ",CHAR(34),TRIM(ElementData!AO52),CHAR(34),CHAR(13),CHAR(10))</f>
        <v xml:space="preserve">AnElement.Electrical_Conductivity = "12000000"_x000D_
</v>
      </c>
      <c r="AR52" t="str">
        <f>CONCATENATE("AnElement.Electrical_Type = ",CHAR(34),TRIM(ElementData!AP52),CHAR(34),CHAR(13),CHAR(10))</f>
        <v xml:space="preserve">AnElement.Electrical_Type = "Conductor"_x000D_
</v>
      </c>
      <c r="AS52" t="str">
        <f>CONCATENATE("AnElement.Magnetic_Type = ",CHAR(34),TRIM(ElementData!AQ52),CHAR(34),CHAR(13),CHAR(10))</f>
        <v xml:space="preserve">AnElement.Magnetic_Type = "Diamagnetic"_x000D_
</v>
      </c>
      <c r="AT52" t="str">
        <f>CONCATENATE("AnElement.Mass_Magnetic_Susceptibility = ",CHAR(34),TRIM(ElementData!AR52),CHAR(34),CHAR(13),CHAR(10))</f>
        <v xml:space="preserve">AnElement.Mass_Magnetic_Susceptibility = "-0.0000000014"_x000D_
</v>
      </c>
      <c r="AU52" t="str">
        <f>CONCATENATE("AnElement.Molar_Magnetic_Susceptibility = ",CHAR(34),TRIM(ElementData!AS52),CHAR(34),CHAR(13),CHAR(10))</f>
        <v xml:space="preserve">AnElement.Molar_Magnetic_Susceptibility = "-0.000000000161"_x000D_
</v>
      </c>
      <c r="AV52" t="str">
        <f>CONCATENATE("AnElement.Refractive_Index = ",CHAR(34),TRIM(ElementData!AT52),CHAR(34),CHAR(13),CHAR(10))</f>
        <v xml:space="preserve">AnElement.Refractive_Index = ""_x000D_
</v>
      </c>
      <c r="AW52" t="str">
        <f>CONCATENATE("AnElement.Resistivity = ",CHAR(34),TRIM(ElementData!AU52),CHAR(34),CHAR(13),CHAR(10))</f>
        <v xml:space="preserve">AnElement.Resistivity = "0.00000008"_x000D_
</v>
      </c>
      <c r="AX52" t="str">
        <f>CONCATENATE("AnElement.Volume_Magnetic_Susceptibility = ",CHAR(34),TRIM(ElementData!AV52),CHAR(34),CHAR(13),CHAR(10))</f>
        <v xml:space="preserve">AnElement.Volume_Magnetic_Susceptibility = "-0.0000102"_x000D_
</v>
      </c>
      <c r="AY52" t="str">
        <f>CONCATENATE("AnElement.Allotropic_Multiplicities = ",CHAR(34),TRIM(ElementData!AW52),CHAR(34),CHAR(13),CHAR(10))</f>
        <v xml:space="preserve">AnElement.Allotropic_Multiplicities = ""_x000D_
</v>
      </c>
      <c r="AZ52" t="str">
        <f>CONCATENATE("AnElement.Common_Compound_Names = ",CHAR(34),TRIM(ElementData!AX52),CHAR(34),CHAR(13),CHAR(10))</f>
        <v xml:space="preserve">AnElement.Common_Compound_Names = "IndiumIIINitride, IndiumIIIPhosphide, IndiumIChloride, Trimethylindium, IndiumIIIHydroxide, IndiumIIIFluoride, IndiumArsenide, IndiumIIIFluorideTrihydrate, IndiumIIIChloride, IndiumIIChloride, IndiumAntimonide, IndiumIIIChlorideTetrahydrate, IndiumIIodide, IndiumIIIOxide, IndiumIIIAcetate, IndiumIIIAcetateHydrate, IndiumIIINitrateHydrate, IndiumIIISulfideRed, IndiumIIITertButoxide, IndiumIIIBromide, IndiumIBromide, IndiumIIIAcetylacetonate, IndiumIIIPerchlorateHydrate, IndiumIIISelenide, IndiumIIIIodide, IndiumIIISulfate, IndiumIIISulfateHydrate, IndiumIIITrifluoromethanesulfonate, IndiumIIITelluride, IndiumIIIPhthalocyanineChloride, IndiumTinOxide"_x000D_
</v>
      </c>
      <c r="BA52" t="str">
        <f>CONCATENATE("AnElement.Electron_Affinity = ",CHAR(34),TRIM(ElementData!AY52),CHAR(34),CHAR(13),CHAR(10))</f>
        <v xml:space="preserve">AnElement.Electron_Affinity = "28.9"_x000D_
</v>
      </c>
      <c r="BB52" t="str">
        <f>CONCATENATE("AnElement.Electronegativity = ",CHAR(34),TRIM(ElementData!AZ52),CHAR(34),CHAR(13),CHAR(10))</f>
        <v xml:space="preserve">AnElement.Electronegativity = "1.78"_x000D_
</v>
      </c>
      <c r="BC52" t="str">
        <f>CONCATENATE("AnElement.Gas_Atomic_Multiplicities = ",CHAR(34),TRIM(ElementData!BA52),CHAR(34),CHAR(13),CHAR(10))</f>
        <v xml:space="preserve">AnElement.Gas_Atomic_Multiplicities = ""_x000D_
</v>
      </c>
      <c r="BD52" t="str">
        <f>CONCATENATE("AnElement.Valence = ",CHAR(34),TRIM(ElementData!BB52),CHAR(34),CHAR(13),CHAR(10))</f>
        <v xml:space="preserve">AnElement.Valence = "3"_x000D_
</v>
      </c>
      <c r="BE52" t="str">
        <f>CONCATENATE("AnElement.Crystal_Structure = ",CHAR(34),TRIM(ElementData!BC52),CHAR(34),CHAR(13),CHAR(10))</f>
        <v xml:space="preserve">AnElement.Crystal_Structure = "CenteredTetragonal"_x000D_
</v>
      </c>
      <c r="BF52" t="str">
        <f>CONCATENATE("AnElement.Lattice_Angles = ",CHAR(34),TRIM(ElementData!BD52),CHAR(34),CHAR(13),CHAR(10))</f>
        <v xml:space="preserve">AnElement.Lattice_Angles = "{Pi/2, Pi/2, Pi/2}"_x000D_
</v>
      </c>
      <c r="BG52" t="str">
        <f>CONCATENATE("AnElement.Lattice_Constants = ",CHAR(34),TRIM(ElementData!BE52),CHAR(34),CHAR(13),CHAR(10))</f>
        <v xml:space="preserve">AnElement.Lattice_Constants = "{325.23`5., 325.23`5., 494.61`5.}"_x000D_
</v>
      </c>
      <c r="BH52" t="str">
        <f>CONCATENATE("AnElement.Space_Group_Number = ",CHAR(34),TRIM(ElementData!BF52),CHAR(34),CHAR(13),CHAR(10))</f>
        <v xml:space="preserve">AnElement.Space_Group_Number = "139"_x000D_
</v>
      </c>
      <c r="BI52" t="str">
        <f>CONCATENATE("AnElement.Space_Group_Name = ",CHAR(34),TRIM(ElementData!BG52),CHAR(34),CHAR(13),CHAR(10))</f>
        <v xml:space="preserve">AnElement.Space_Group_Name = "I4/mmm"_x000D_
</v>
      </c>
      <c r="BJ52" t="str">
        <f>CONCATENATE("AnElement.Atomic_Radius = ",CHAR(34),TRIM(ElementData!BH52),CHAR(34),CHAR(13),CHAR(10))</f>
        <v xml:space="preserve">AnElement.Atomic_Radius = "156"_x000D_
</v>
      </c>
      <c r="BK52" t="str">
        <f>CONCATENATE("AnElement.Covalent_Radius = ",CHAR(34),TRIM(ElementData!BI52),CHAR(34),CHAR(13),CHAR(10))</f>
        <v xml:space="preserve">AnElement.Covalent_Radius = "142"_x000D_
</v>
      </c>
      <c r="BL52" t="str">
        <f>CONCATENATE("AnElement.Electron_Configuration= ",CHAR(34),TRIM(ElementData!BJ52),CHAR(34),CHAR(13),CHAR(10))</f>
        <v xml:space="preserve">AnElement.Electron_Configuration= "{{2}, {2, 6}, {2, 6, 10}, {2, 6, 10}, {2, 1}}"_x000D_
</v>
      </c>
      <c r="BM52" t="str">
        <f>CONCATENATE("AnElement.Electron_Configuration_String = ",CHAR(34),TRIM(ElementData!BK52),CHAR(34),CHAR(13),CHAR(10))</f>
        <v xml:space="preserve">AnElement.Electron_Configuration_String = "Row[{"[Kr]", 5, Superscript["s", 2], 4, Superscript["d", 10], 5, Superscript["p", 1]}]"_x000D_
</v>
      </c>
      <c r="BN52" t="str">
        <f>CONCATENATE("AnElement.Electron_Shell_Configuration = ",CHAR(34),TRIM(ElementData!BL52),CHAR(34),CHAR(13),CHAR(10))</f>
        <v xml:space="preserve">AnElement.Electron_Shell_Configuration = "{2, 8, 18, 18, 3}"_x000D_
</v>
      </c>
      <c r="BO52" t="str">
        <f>CONCATENATE("AnElement.Ionization_Energies = ",CHAR(34),TRIM(ElementData!BM52),CHAR(34),CHAR(13),CHAR(10))</f>
        <v xml:space="preserve">AnElement.Ionization_Energies = "{558.3`4., 1820.7`5., 2704.`4., 5210.`4.}"_x000D_
</v>
      </c>
      <c r="BP52" t="str">
        <f>CONCATENATE("AnElement.Quantum_Numbers = ",CHAR(34),TRIM(ElementData!BN52),CHAR(34),CHAR(13),CHAR(10))</f>
        <v xml:space="preserve">AnElement.Quantum_Numbers = "Row[{Superscript["", 2], Subscript["P", InputForm[1/2]]}]"_x000D_
</v>
      </c>
      <c r="BQ52" t="str">
        <f>CONCATENATE("AnElement.Van_Der_Waals_Radius = ",CHAR(34),TRIM(ElementData!BO52),CHAR(34),CHAR(13),CHAR(10))</f>
        <v xml:space="preserve">AnElement.Van_Der_Waals_Radius = "193"_x000D_
</v>
      </c>
      <c r="BR52" t="str">
        <f>CONCATENATE("AnElement.Decay_Mode = ",CHAR(34),TRIM(ElementData!BP52),CHAR(34),CHAR(13),CHAR(10))</f>
        <v xml:space="preserve">AnElement.Decay_Mode = ""_x000D_
</v>
      </c>
      <c r="BS52" t="str">
        <f>CONCATENATE("AnElement.HalfLife = ",CHAR(34),TRIM(ElementData!BQ52),CHAR(34),CHAR(13),CHAR(10))</f>
        <v xml:space="preserve">AnElement.HalfLife = "Infinity"_x000D_
</v>
      </c>
      <c r="BT52" t="str">
        <f>CONCATENATE("AnElement.Isotope_Abundances = ",CHAR(34),TRIM(ElementData!BR52),CHAR(34),CHAR(13),CHAR(10))</f>
        <v xml:space="preserve">AnElement.Isotope_Abundances = "{{113, 0.0429`3.}, {115, 0.9571`4.}}"_x000D_
</v>
      </c>
      <c r="BU52" t="str">
        <f>CONCATENATE("AnElement.Known_Isotopes = ",CHAR(34),TRIM(ElementData!BS52),CHAR(34),CHAR(13),CHAR(10))</f>
        <v xml:space="preserve">AnElement.Known_Isotopes = "{97, 98, 99, 100, 101, 102, 103, 104, 105, 106, 107, 108, 109, 110, 111, 112, 113, 114, 115, 116, 117, 118, 119, 120, 121, 122, 123, 124, 125, 126, 127, 128, 129, 130, 131, 132, 133, 134, 135}"_x000D_
</v>
      </c>
      <c r="BV52" t="str">
        <f>CONCATENATE("AnElement.Lifetime = ",CHAR(34),TRIM(ElementData!BT52),CHAR(34),CHAR(13),CHAR(10))</f>
        <v xml:space="preserve">AnElement.Lifetime = "Infinity"_x000D_
</v>
      </c>
      <c r="BW52" t="str">
        <f>CONCATENATE("AnElement.Neutron_Cross_Section = ",CHAR(34),TRIM(ElementData!BU52),CHAR(34),CHAR(13),CHAR(10))</f>
        <v xml:space="preserve">AnElement.Neutron_Cross_Section = "194"_x000D_
</v>
      </c>
      <c r="BX52" t="str">
        <f>CONCATENATE("AnElement.Neutron_Mass_Absorption = ",CHAR(34),TRIM(ElementData!BV52),CHAR(34),CHAR(13),CHAR(10))</f>
        <v xml:space="preserve">AnElement.Neutron_Mass_Absorption = "0.06"_x000D_
</v>
      </c>
      <c r="BY52" t="str">
        <f>CONCATENATE("AnElement.Radioactive = ",CHAR(34),TRIM(ElementData!BW52),CHAR(34),CHAR(13),CHAR(10))</f>
        <v xml:space="preserve">AnElement.Radioactive = "FALSE"_x000D_
</v>
      </c>
      <c r="BZ52" t="str">
        <f>CONCATENATE("AnElement.Stable_Isotopes = ",CHAR(34),TRIM(ElementData!BX52),CHAR(34),CHAR(13),CHAR(10))</f>
        <v xml:space="preserve">AnElement.Stable_Isotopes = "{113}"_x000D_
</v>
      </c>
      <c r="CA52" t="str">
        <f>CONCATENATE("AnElement.Crust_Abundance = ",CHAR(34),TRIM(ElementData!BY52),CHAR(34),CHAR(13),CHAR(10))</f>
        <v xml:space="preserve">AnElement.Crust_Abundance = "0.00000016"_x000D_
</v>
      </c>
      <c r="CB52" t="str">
        <f>CONCATENATE("AnElement.Human_Abundance = ",CHAR(34),TRIM(ElementData!BZ52),CHAR(34),CHAR(13),CHAR(10))</f>
        <v xml:space="preserve">AnElement.Human_Abundance = ""_x000D_
</v>
      </c>
      <c r="CC52" t="str">
        <f>CONCATENATE("AnElement.Meteorite_Abundance = ",CHAR(34),TRIM(ElementData!CA52),CHAR(34),CHAR(13),CHAR(10))</f>
        <v xml:space="preserve">AnElement.Meteorite_Abundance = "0.000000044"_x000D_
</v>
      </c>
      <c r="CD52" t="str">
        <f>CONCATENATE("AnElement.Ocean_Abundance = ",CHAR(34),TRIM(ElementData!CB52),CHAR(34),CHAR(13),CHAR(10))</f>
        <v xml:space="preserve">AnElement.Ocean_Abundance = "0.0000000000001"_x000D_
</v>
      </c>
      <c r="CE52" t="str">
        <f>CONCATENATE("AnElement.Solar_Abundance = ",CHAR(34),TRIM(ElementData!CC52),CHAR(34),CHAR(13),CHAR(10))</f>
        <v xml:space="preserve">AnElement.Solar_Abundance = "0.000000004"_x000D_
</v>
      </c>
      <c r="CF52" t="str">
        <f>CONCATENATE("AnElement.Universe_Abundance = ",CHAR(34),TRIM(ElementData!CD52),CHAR(34),CHAR(13),CHAR(10))</f>
        <v xml:space="preserve">AnElement.Universe_Abundance = "0.0000000003"_x000D_
</v>
      </c>
      <c r="CG52" t="str">
        <f>CONCATENATE("AnElement.Radius_Empirical = ",CHAR(34),TRIM(ElementData!CE52),CHAR(34),CHAR(13),CHAR(10))</f>
        <v xml:space="preserve">AnElement.Radius_Empirical = "155"_x000D_
</v>
      </c>
      <c r="CH52" t="str">
        <f>CONCATENATE("AnElement.Radius_Calculated = ",CHAR(34),TRIM(ElementData!CF52),CHAR(34),CHAR(13),CHAR(10))</f>
        <v xml:space="preserve">AnElement.Radius_Calculated = "156"_x000D_
</v>
      </c>
      <c r="CI52" t="str">
        <f>CONCATENATE("AnElement.Radius_Van_Der_Waals = ",CHAR(34),TRIM(ElementData!CG52),CHAR(34),CHAR(13),CHAR(10))</f>
        <v xml:space="preserve">AnElement.Radius_Van_Der_Waals = "193"_x000D_
</v>
      </c>
      <c r="CJ52" t="str">
        <f>CONCATENATE("AnElement.Radius_Covalent_Single_Bond = ",CHAR(34),TRIM(ElementData!CH52),CHAR(34),CHAR(13),CHAR(10))</f>
        <v xml:space="preserve">AnElement.Radius_Covalent_Single_Bond = "144"_x000D_
</v>
      </c>
      <c r="CK52" t="str">
        <f>CONCATENATE("AnElement.Radius_Covalent_Triple_Bond = ",CHAR(34),TRIM(ElementData!CI52),CHAR(34),CHAR(13),CHAR(10))</f>
        <v xml:space="preserve">AnElement.Radius_Covalent_Triple_Bond = "146"_x000D_
</v>
      </c>
      <c r="CL52" t="str">
        <f>CONCATENATE("AnElement.Radius_Metallic = ",CHAR(34),TRIM(ElementData!CJ52),CHAR(34),CHAR(13),CHAR(10))</f>
        <v xml:space="preserve">AnElement.Radius_Metallic = "167"_x000D_
</v>
      </c>
      <c r="CM52" t="str">
        <f t="shared" si="1"/>
        <v xml:space="preserve">List.add(AnElement)_x000D_
</v>
      </c>
    </row>
    <row r="53" spans="1:91" x14ac:dyDescent="0.25">
      <c r="A53" t="str">
        <f>CONCATENATE("Case ",ElementData!A53 - 1,CHAR(13),CHAR(10))</f>
        <v xml:space="preserve">Case 49_x000D_
</v>
      </c>
      <c r="B53" t="str">
        <f t="shared" si="0"/>
        <v xml:space="preserve">AnElement  =  new Element_x000D_
</v>
      </c>
      <c r="C53" t="str">
        <f>CONCATENATE("AnElement.Atomic_Number = ",ElementData!A53,CHAR(13),CHAR(10))</f>
        <v xml:space="preserve">AnElement.Atomic_Number = 50_x000D_
</v>
      </c>
      <c r="D53" t="str">
        <f>CONCATENATE("AnElement.Name = ",CHAR(34),TRIM(ElementData!B53),CHAR(34),CHAR(13),CHAR(10))</f>
        <v xml:space="preserve">AnElement.Name = "Tin"_x000D_
</v>
      </c>
      <c r="E53" t="str">
        <f>CONCATENATE("AnElement.Symbol = ",CHAR(34),TRIM(ElementData!C53),CHAR(34),CHAR(13),CHAR(10))</f>
        <v xml:space="preserve">AnElement.Symbol = "Sn"_x000D_
</v>
      </c>
      <c r="F53" t="str">
        <f>CONCATENATE("AnElement.Allotrope_Names = ",CHAR(34),TRIM(ElementData!D53),CHAR(34),CHAR(13),CHAR(10))</f>
        <v xml:space="preserve">AnElement.Allotrope_Names = "WhiteTin, GrayTin"_x000D_
</v>
      </c>
      <c r="G53" t="str">
        <f>CONCATENATE("AnElement.Alternate_Names = ",CHAR(34),TRIM(ElementData!E53),CHAR(34),CHAR(13),CHAR(10))</f>
        <v xml:space="preserve">AnElement.Alternate_Names = "stannum"_x000D_
</v>
      </c>
      <c r="H53" t="str">
        <f>CONCATENATE("AnElement.CAS_Number = ",CHAR(34),TRIM(ElementData!F53),CHAR(34),CHAR(13),CHAR(10))</f>
        <v xml:space="preserve">AnElement.CAS_Number = "CAS7440-31-5"_x000D_
</v>
      </c>
      <c r="I53" t="str">
        <f>CONCATENATE("AnElement.Icon_Color = ",CHAR(34),TRIM(ElementData!G53),CHAR(34),CHAR(13),CHAR(10))</f>
        <v xml:space="preserve">AnElement.Icon_Color = "0.39799, 0.491477, 0.495586"_x000D_
</v>
      </c>
      <c r="J53" t="str">
        <f>CONCATENATE("AnElement.Block = ",CHAR(34),TRIM(ElementData!H53),CHAR(34),CHAR(13),CHAR(10))</f>
        <v xml:space="preserve">AnElement.Block = "p"_x000D_
</v>
      </c>
      <c r="K53" t="str">
        <f>CONCATENATE("AnElement.Group = ",CHAR(34),TRIM(ElementData!I53),CHAR(34),CHAR(13),CHAR(10))</f>
        <v xml:space="preserve">AnElement.Group = "14"_x000D_
</v>
      </c>
      <c r="L53" t="str">
        <f>CONCATENATE("AnElement.Period = ",CHAR(34),TRIM(ElementData!J53),CHAR(34),CHAR(13),CHAR(10))</f>
        <v xml:space="preserve">AnElement.Period = "5"_x000D_
</v>
      </c>
      <c r="M53" t="str">
        <f>CONCATENATE("AnElement.Series = ",CHAR(34),TRIM(ElementData!K53),CHAR(34),CHAR(13),CHAR(10))</f>
        <v xml:space="preserve">AnElement.Series = "PoorMetal"_x000D_
</v>
      </c>
      <c r="N53" t="str">
        <f>CONCATENATE("AnElement.Atomic_Weight = ",CHAR(34),TRIM(ElementData!L53),CHAR(34),CHAR(13),CHAR(10))</f>
        <v xml:space="preserve">AnElement.Atomic_Weight = "118.71"_x000D_
</v>
      </c>
      <c r="O53" t="str">
        <f>CONCATENATE("AnElement.Brinell_Hardness = ",CHAR(34),TRIM(ElementData!M53),CHAR(34),CHAR(13),CHAR(10))</f>
        <v xml:space="preserve">AnElement.Brinell_Hardness = "51"_x000D_
</v>
      </c>
      <c r="P53" t="str">
        <f>CONCATENATE("AnElement.Bulk_Modulus = ",CHAR(34),TRIM(ElementData!N53),CHAR(34),CHAR(13),CHAR(10))</f>
        <v xml:space="preserve">AnElement.Bulk_Modulus = "58"_x000D_
</v>
      </c>
      <c r="Q53" t="str">
        <f>CONCATENATE("AnElement.Density = ",CHAR(34),TRIM(ElementData!O53),CHAR(34),CHAR(13),CHAR(10))</f>
        <v xml:space="preserve">AnElement.Density = "7310"_x000D_
</v>
      </c>
      <c r="R53" t="str">
        <f>CONCATENATE("AnElement.Liquid_Density = ",CHAR(34),TRIM(ElementData!P53),CHAR(34),CHAR(13),CHAR(10))</f>
        <v xml:space="preserve">AnElement.Liquid_Density = "6990"_x000D_
</v>
      </c>
      <c r="S53" t="str">
        <f>CONCATENATE("AnElement.Mohs_Hardness = ",CHAR(34),TRIM(ElementData!Q53),CHAR(34),CHAR(13),CHAR(10))</f>
        <v xml:space="preserve">AnElement.Mohs_Hardness = "1.5"_x000D_
</v>
      </c>
      <c r="T53" t="str">
        <f>CONCATENATE("AnElement.Molar_Volume = ",CHAR(34),TRIM(ElementData!R53),CHAR(34),CHAR(13),CHAR(10))</f>
        <v xml:space="preserve">AnElement.Molar_Volume = "1.62393980848153E-05"_x000D_
</v>
      </c>
      <c r="U53" t="str">
        <f>CONCATENATE("AnElement.Poission_Ratio = ",CHAR(34),TRIM(ElementData!S53),CHAR(34),CHAR(13),CHAR(10))</f>
        <v xml:space="preserve">AnElement.Poission_Ratio = "0.36"_x000D_
</v>
      </c>
      <c r="V53" t="str">
        <f>CONCATENATE("AnElement.Shear_Modulus = ",CHAR(34),TRIM(ElementData!T53),CHAR(34),CHAR(13),CHAR(10))</f>
        <v xml:space="preserve">AnElement.Shear_Modulus = "18"_x000D_
</v>
      </c>
      <c r="W53" t="str">
        <f>CONCATENATE("AnElement.Sound_Speed = ",CHAR(34),TRIM(ElementData!U53),CHAR(34),CHAR(13),CHAR(10))</f>
        <v xml:space="preserve">AnElement.Sound_Speed = "2500"_x000D_
</v>
      </c>
      <c r="X53" t="str">
        <f>CONCATENATE("AnElement.Thermal_Conductivity = ",CHAR(34),TRIM(ElementData!V53),CHAR(34),CHAR(13),CHAR(10))</f>
        <v xml:space="preserve">AnElement.Thermal_Conductivity = "67"_x000D_
</v>
      </c>
      <c r="Y53" t="str">
        <f>CONCATENATE("AnElement.Thermal_Expansion = ",CHAR(34),TRIM(ElementData!W53),CHAR(34),CHAR(13),CHAR(10))</f>
        <v xml:space="preserve">AnElement.Thermal_Expansion = "0.000022"_x000D_
</v>
      </c>
      <c r="Z53" t="str">
        <f>CONCATENATE("AnElement.Vickers_Hardness = ",CHAR(34),TRIM(ElementData!X53),CHAR(34),CHAR(13),CHAR(10))</f>
        <v xml:space="preserve">AnElement.Vickers_Hardness = ""_x000D_
</v>
      </c>
      <c r="AA53" t="str">
        <f>CONCATENATE("AnElement.Young_Modulus = ",CHAR(34),TRIM(ElementData!Y53),CHAR(34),CHAR(13),CHAR(10))</f>
        <v xml:space="preserve">AnElement.Young_Modulus = "50"_x000D_
</v>
      </c>
      <c r="AB53" t="str">
        <f>CONCATENATE("AnElement.Absolute_Boiling_Point = ",CHAR(34),TRIM(ElementData!Z53),CHAR(34),CHAR(13),CHAR(10))</f>
        <v xml:space="preserve">AnElement.Absolute_Boiling_Point = "2875"_x000D_
</v>
      </c>
      <c r="AC53" t="str">
        <f>CONCATENATE("AnElement.Absolute_Melting_Point = ",CHAR(34),TRIM(ElementData!AA53),CHAR(34),CHAR(13),CHAR(10))</f>
        <v xml:space="preserve">AnElement.Absolute_Melting_Point = "505.08"_x000D_
</v>
      </c>
      <c r="AD53" t="str">
        <f>CONCATENATE("AnElement.Adiabatic_Index = ",CHAR(34),TRIM(ElementData!AB53),CHAR(34),CHAR(13),CHAR(10))</f>
        <v xml:space="preserve">AnElement.Adiabatic_Index = ""_x000D_
</v>
      </c>
      <c r="AE53" t="str">
        <f>CONCATENATE("AnElement.Boiling_Point = ",CHAR(34),TRIM(ElementData!AC53),CHAR(34),CHAR(13),CHAR(10))</f>
        <v xml:space="preserve">AnElement.Boiling_Point = "2602"_x000D_
</v>
      </c>
      <c r="AF53" t="str">
        <f>CONCATENATE("AnElement.Critical_Pressure = ",CHAR(34),TRIM(ElementData!AD53),CHAR(34),CHAR(13),CHAR(10))</f>
        <v xml:space="preserve">AnElement.Critical_Pressure = ""_x000D_
</v>
      </c>
      <c r="AG53" t="str">
        <f>CONCATENATE("AnElement.Critical_Temperature = ",CHAR(34),TRIM(ElementData!AE53),CHAR(34),CHAR(13),CHAR(10))</f>
        <v xml:space="preserve">AnElement.Critical_Temperature = ""_x000D_
</v>
      </c>
      <c r="AH53" t="str">
        <f>CONCATENATE("AnElement.Curie_Point = ",CHAR(34),TRIM(ElementData!AF53),CHAR(34),CHAR(13),CHAR(10))</f>
        <v xml:space="preserve">AnElement.Curie_Point = ""_x000D_
</v>
      </c>
      <c r="AI53" t="str">
        <f>CONCATENATE("AnElement.Fusion_Heat = ",CHAR(34),TRIM(ElementData!AG53),CHAR(34),CHAR(13),CHAR(10))</f>
        <v xml:space="preserve">AnElement.Fusion_Heat = "7"_x000D_
</v>
      </c>
      <c r="AJ53" t="str">
        <f>CONCATENATE("AnElement.Melting_Point = ",CHAR(34),TRIM(ElementData!AH53),CHAR(34),CHAR(13),CHAR(10))</f>
        <v xml:space="preserve">AnElement.Melting_Point = "231.93"_x000D_
</v>
      </c>
      <c r="AK53" t="str">
        <f>CONCATENATE("AnElement.Neel_Point = ",CHAR(34),TRIM(ElementData!AI53),CHAR(34),CHAR(13),CHAR(10))</f>
        <v xml:space="preserve">AnElement.Neel_Point = ""_x000D_
</v>
      </c>
      <c r="AL53" t="str">
        <f>CONCATENATE("AnElement.Phase = ",CHAR(34),TRIM(ElementData!AJ53),CHAR(34),CHAR(13),CHAR(10))</f>
        <v xml:space="preserve">AnElement.Phase = "Solid"_x000D_
</v>
      </c>
      <c r="AM53" t="str">
        <f>CONCATENATE("AnElement.Specific_Heat = ",CHAR(34),TRIM(ElementData!AL53),CHAR(34),CHAR(13),CHAR(10))</f>
        <v xml:space="preserve">AnElement.Specific_Heat = "3.72"_x000D_
</v>
      </c>
      <c r="AN53" t="str">
        <f>CONCATENATE("AnElement.Superconducting_Point = ",CHAR(34),TRIM(ElementData!AL53),CHAR(34),CHAR(13),CHAR(10))</f>
        <v xml:space="preserve">AnElement.Superconducting_Point = "3.72"_x000D_
</v>
      </c>
      <c r="AO53" t="str">
        <f>CONCATENATE("AnElement.Vaporization_Heat = ",CHAR(34),TRIM(ElementData!AM53),CHAR(34),CHAR(13),CHAR(10))</f>
        <v xml:space="preserve">AnElement.Vaporization_Heat = "290"_x000D_
</v>
      </c>
      <c r="AP53" t="str">
        <f>CONCATENATE("AnElement.Color = ",CHAR(34),TRIM(ElementData!AN53),CHAR(34),CHAR(13),CHAR(10))</f>
        <v xml:space="preserve">AnElement.Color = "Silver"_x000D_
</v>
      </c>
      <c r="AQ53" t="str">
        <f>CONCATENATE("AnElement.Electrical_Conductivity = ",CHAR(34),TRIM(ElementData!AO53),CHAR(34),CHAR(13),CHAR(10))</f>
        <v xml:space="preserve">AnElement.Electrical_Conductivity = "9100000"_x000D_
</v>
      </c>
      <c r="AR53" t="str">
        <f>CONCATENATE("AnElement.Electrical_Type = ",CHAR(34),TRIM(ElementData!AP53),CHAR(34),CHAR(13),CHAR(10))</f>
        <v xml:space="preserve">AnElement.Electrical_Type = "Conductor"_x000D_
</v>
      </c>
      <c r="AS53" t="str">
        <f>CONCATENATE("AnElement.Magnetic_Type = ",CHAR(34),TRIM(ElementData!AQ53),CHAR(34),CHAR(13),CHAR(10))</f>
        <v xml:space="preserve">AnElement.Magnetic_Type = "Diamagnetic"_x000D_
</v>
      </c>
      <c r="AT53" t="str">
        <f>CONCATENATE("AnElement.Mass_Magnetic_Susceptibility = ",CHAR(34),TRIM(ElementData!AR53),CHAR(34),CHAR(13),CHAR(10))</f>
        <v xml:space="preserve">AnElement.Mass_Magnetic_Susceptibility = "-0.0000000031"_x000D_
</v>
      </c>
      <c r="AU53" t="str">
        <f>CONCATENATE("AnElement.Molar_Magnetic_Susceptibility = ",CHAR(34),TRIM(ElementData!AS53),CHAR(34),CHAR(13),CHAR(10))</f>
        <v xml:space="preserve">AnElement.Molar_Magnetic_Susceptibility = "-0.000000000368"_x000D_
</v>
      </c>
      <c r="AV53" t="str">
        <f>CONCATENATE("AnElement.Refractive_Index = ",CHAR(34),TRIM(ElementData!AT53),CHAR(34),CHAR(13),CHAR(10))</f>
        <v xml:space="preserve">AnElement.Refractive_Index = ""_x000D_
</v>
      </c>
      <c r="AW53" t="str">
        <f>CONCATENATE("AnElement.Resistivity = ",CHAR(34),TRIM(ElementData!AU53),CHAR(34),CHAR(13),CHAR(10))</f>
        <v xml:space="preserve">AnElement.Resistivity = "0.00000011"_x000D_
</v>
      </c>
      <c r="AX53" t="str">
        <f>CONCATENATE("AnElement.Volume_Magnetic_Susceptibility = ",CHAR(34),TRIM(ElementData!AV53),CHAR(34),CHAR(13),CHAR(10))</f>
        <v xml:space="preserve">AnElement.Volume_Magnetic_Susceptibility = "-0.0000227"_x000D_
</v>
      </c>
      <c r="AY53" t="str">
        <f>CONCATENATE("AnElement.Allotropic_Multiplicities = ",CHAR(34),TRIM(ElementData!AW53),CHAR(34),CHAR(13),CHAR(10))</f>
        <v xml:space="preserve">AnElement.Allotropic_Multiplicities = ""_x000D_
</v>
      </c>
      <c r="AZ53" t="str">
        <f>CONCATENATE("AnElement.Common_Compound_Names = ",CHAR(34),TRIM(ElementData!AX53),CHAR(34),CHAR(13),CHAR(10))</f>
        <v xml:space="preserve">AnElement.Common_Compound_Names = "GrayTin, WhiteTin, TinIIOxide, TinIVOxide, TinIISulfide, TinIIHydroxide, TinIIFluoride, Tetramethyltin, CopperTinAlloy, TinIVSulfide, DifluorodimethylStannane, TinIIChloride, TinIVFluoride, TrimethyltinChloride, AzidotrimethyltinIV, DimethylaminoTrimethyltinIV, TinIIOxalate, SodiumStannate, StannousSulfate, DimethyltinDichloride, TinIIChlorideDihydrate, ButyltinHydroxideOxideHydrate, Tetravinyltin, SodiumStannateTrihydrate, Tetraethyltin, TinIIAcetate, MethyltinTrichloride, TrimethylPhenylTin, TrimethyltinBromide, PotassiumStannate, ButyltinChlorideDihydroxide, DibutyltinIVOxide, TinIVChloride, PotassiumStannateTrihydrate, TrimethylPhenylethynylTin, StannousTartrate, DimethyltinDiacetate, AmmoniumHexafluorostannate, TinIITrifluoromethanesulfonate, TinIIBromide, ButyltinTrichloride, Tetraallyltin, Chlorotripropylstannane, TriethyltinBromide, DiphenyltinIVOxide, TributyltinHydride, TinIITetrafluoroborate, Dibutyldimethoxytin, PhenyltinTrichloride, DibutyltinDichloride, DiTertButyltinDichloride, BariumStannate, DimethyltinDibromide, TinIIMethanesulfonate, TributyltinFluoridePolymer, Ethynyltributylstannane, TributyltinCyanide, TributylVinylTin, TributyltinMethoxide, TributyltinChloride, Hexamethylditin, AllenyltributyltinIV, Tributyl1PropynylTin, Allyltributylstannane, TributyltinIsocyanate, AzidotributyltinIV, TributyltinEthoxide, MonoNOctyltinTrichloride, DiphenyltinDichloride, DibutyltinMaleate, Tetrabutyltin, TributyltinAcetate, DibutyltinDiisothiocyanate, TriphenyltinHydride, TinIVChloridePentahydrate, DibutyltinDiacetate, BisTrimethylstannylAcetylene, TinIVAcetate, 2TributylstannylFuran, 2TriNButylstannylOxazole, Tributyl3Methyl2ButenylTin, DiNOctyltinOxide, Tributyl1EthoxyvinylTin, TrimethylTributylstannylSilane, Tributylphenylstannane, TriphenyltinHydroxide, Fluorotriphenyltin, 2TributylstannylPyrazine, TricyclohexyltinHydride, TributyltinBromide, 1Methyl2TributylstannylPyrrole, TinIIIodide, 2TributylstannylThiophene, 2Tributylstannylthiazole, Dibutoxydibutyltin, TriphenyltinChloride, Dibutyldiphenyltin, TinIVBisAcetylacetonateDichloride, Allyltriphenylstannane, TributylPhenylethynylTin, MethylEthylTributylstannylCarbamate, DibutyltinDibromide, Tetrapentyltin, TricyclohexyltinChloride, TinII2Ethylhexanoate, TetrakisDiethylamidoTinIV, PhentinAcetate, TinIVTertButoxide, TributyltinBenzoate, TinIIPyrophosphate, DiNOctyltinDichloride, TributyltinIodide, 2TributylstannylbenzoBThiophene, Tetraphenyltin, DibutyltinBisAcetylacetonate, Azocyclotin, TinIVBromide, TributylstannylTrifluoromethanesulfonate, BisBisTrimethylsilylAminoTinII, TinIVBisAcetylacetonateDibromide, DibutyltinBis2Ethylhexanoate, BistrimethylsilylTributylStannylPhosphate, TriphenylcarbeniumPentachlorostannate, BisDibutylchlorotinIVOxide, 1Hydroxy3isothiocyanato1,1,3,3Tetrabutyldistannoxane, BisTributyltin, BisTributyltinOxide, 1,3Diacetoxy1,1,3,3Tetrabutyldistannoxane, BisTributylstannylAcetylene, ButyltinTris2Ethylhexanoate, TinIVIodide, TetrabutylammoniumDifluorotriphenylstannate, TinIIPhthalocyanine, DibutyltinDilaurate, DibutylbisDodecylthioStannane, TinIVPhthalocyanineOxide, WoodsMetal, HexaphenylditinIV, TinIVPhthalocyanineDichloride, DioctyltinBisIsooctylThioglycolate, BisTricyclohexyltinIVSulfide, ButyltrisIsooctyloxycarbonylmethylthioStannane, TinII2,3Naphthalocyanine, IndiumTinOxide"_x000D_
</v>
      </c>
      <c r="BA53" t="str">
        <f>CONCATENATE("AnElement.Electron_Affinity = ",CHAR(34),TRIM(ElementData!AY53),CHAR(34),CHAR(13),CHAR(10))</f>
        <v xml:space="preserve">AnElement.Electron_Affinity = "107.3"_x000D_
</v>
      </c>
      <c r="BB53" t="str">
        <f>CONCATENATE("AnElement.Electronegativity = ",CHAR(34),TRIM(ElementData!AZ53),CHAR(34),CHAR(13),CHAR(10))</f>
        <v xml:space="preserve">AnElement.Electronegativity = "1.96"_x000D_
</v>
      </c>
      <c r="BC53" t="str">
        <f>CONCATENATE("AnElement.Gas_Atomic_Multiplicities = ",CHAR(34),TRIM(ElementData!BA53),CHAR(34),CHAR(13),CHAR(10))</f>
        <v xml:space="preserve">AnElement.Gas_Atomic_Multiplicities = ""_x000D_
</v>
      </c>
      <c r="BD53" t="str">
        <f>CONCATENATE("AnElement.Valence = ",CHAR(34),TRIM(ElementData!BB53),CHAR(34),CHAR(13),CHAR(10))</f>
        <v xml:space="preserve">AnElement.Valence = "4"_x000D_
</v>
      </c>
      <c r="BE53" t="str">
        <f>CONCATENATE("AnElement.Crystal_Structure = ",CHAR(34),TRIM(ElementData!BC53),CHAR(34),CHAR(13),CHAR(10))</f>
        <v xml:space="preserve">AnElement.Crystal_Structure = "CenteredTetragonal"_x000D_
</v>
      </c>
      <c r="BF53" t="str">
        <f>CONCATENATE("AnElement.Lattice_Angles = ",CHAR(34),TRIM(ElementData!BD53),CHAR(34),CHAR(13),CHAR(10))</f>
        <v xml:space="preserve">AnElement.Lattice_Angles = "{Pi/2, Pi/2, Pi/2}"_x000D_
</v>
      </c>
      <c r="BG53" t="str">
        <f>CONCATENATE("AnElement.Lattice_Constants = ",CHAR(34),TRIM(ElementData!BE53),CHAR(34),CHAR(13),CHAR(10))</f>
        <v xml:space="preserve">AnElement.Lattice_Constants = "{583.18`5., 583.18`5., 318.19`5.}"_x000D_
</v>
      </c>
      <c r="BH53" t="str">
        <f>CONCATENATE("AnElement.Space_Group_Number = ",CHAR(34),TRIM(ElementData!BF53),CHAR(34),CHAR(13),CHAR(10))</f>
        <v xml:space="preserve">AnElement.Space_Group_Number = "141"_x000D_
</v>
      </c>
      <c r="BI53" t="str">
        <f>CONCATENATE("AnElement.Space_Group_Name = ",CHAR(34),TRIM(ElementData!BG53),CHAR(34),CHAR(13),CHAR(10))</f>
        <v xml:space="preserve">AnElement.Space_Group_Name = "Row[{Subscript["I4", 1], "/", "amd"}]"_x000D_
</v>
      </c>
      <c r="BJ53" t="str">
        <f>CONCATENATE("AnElement.Atomic_Radius = ",CHAR(34),TRIM(ElementData!BH53),CHAR(34),CHAR(13),CHAR(10))</f>
        <v xml:space="preserve">AnElement.Atomic_Radius = "145"_x000D_
</v>
      </c>
      <c r="BK53" t="str">
        <f>CONCATENATE("AnElement.Covalent_Radius = ",CHAR(34),TRIM(ElementData!BI53),CHAR(34),CHAR(13),CHAR(10))</f>
        <v xml:space="preserve">AnElement.Covalent_Radius = "139"_x000D_
</v>
      </c>
      <c r="BL53" t="str">
        <f>CONCATENATE("AnElement.Electron_Configuration= ",CHAR(34),TRIM(ElementData!BJ53),CHAR(34),CHAR(13),CHAR(10))</f>
        <v xml:space="preserve">AnElement.Electron_Configuration= "{{2}, {2, 6}, {2, 6, 10}, {2, 6, 10}, {2, 2}}"_x000D_
</v>
      </c>
      <c r="BM53" t="str">
        <f>CONCATENATE("AnElement.Electron_Configuration_String = ",CHAR(34),TRIM(ElementData!BK53),CHAR(34),CHAR(13),CHAR(10))</f>
        <v xml:space="preserve">AnElement.Electron_Configuration_String = "Row[{"[Kr]", 5, Superscript["s", 2], 4, Superscript["d", 10], 5, Superscript["p", 2]}]"_x000D_
</v>
      </c>
      <c r="BN53" t="str">
        <f>CONCATENATE("AnElement.Electron_Shell_Configuration = ",CHAR(34),TRIM(ElementData!BL53),CHAR(34),CHAR(13),CHAR(10))</f>
        <v xml:space="preserve">AnElement.Electron_Shell_Configuration = "{2, 8, 18, 18, 4}"_x000D_
</v>
      </c>
      <c r="BO53" t="str">
        <f>CONCATENATE("AnElement.Ionization_Energies = ",CHAR(34),TRIM(ElementData!BM53),CHAR(34),CHAR(13),CHAR(10))</f>
        <v xml:space="preserve">AnElement.Ionization_Energies = "{708.6`4., 1411.8`5., 2943.`5., 3930.3`5., 7456.`4.}"_x000D_
</v>
      </c>
      <c r="BP53" t="str">
        <f>CONCATENATE("AnElement.Quantum_Numbers = ",CHAR(34),TRIM(ElementData!BN53),CHAR(34),CHAR(13),CHAR(10))</f>
        <v xml:space="preserve">AnElement.Quantum_Numbers = "Row[{Superscript["", 3], Subscript["P", InputForm[0]]}]"_x000D_
</v>
      </c>
      <c r="BQ53" t="str">
        <f>CONCATENATE("AnElement.Van_Der_Waals_Radius = ",CHAR(34),TRIM(ElementData!BO53),CHAR(34),CHAR(13),CHAR(10))</f>
        <v xml:space="preserve">AnElement.Van_Der_Waals_Radius = "217"_x000D_
</v>
      </c>
      <c r="BR53" t="str">
        <f>CONCATENATE("AnElement.Decay_Mode = ",CHAR(34),TRIM(ElementData!BP53),CHAR(34),CHAR(13),CHAR(10))</f>
        <v xml:space="preserve">AnElement.Decay_Mode = ""_x000D_
</v>
      </c>
      <c r="BS53" t="str">
        <f>CONCATENATE("AnElement.HalfLife = ",CHAR(34),TRIM(ElementData!BQ53),CHAR(34),CHAR(13),CHAR(10))</f>
        <v xml:space="preserve">AnElement.HalfLife = "Infinity"_x000D_
</v>
      </c>
      <c r="BT53" t="str">
        <f>CONCATENATE("AnElement.Isotope_Abundances = ",CHAR(34),TRIM(ElementData!BR53),CHAR(34),CHAR(13),CHAR(10))</f>
        <v xml:space="preserve">AnElement.Isotope_Abundances = "{{112, 0.0097`2.}, {114, 0.0066`2.}, {115, 0.0034`2.}, {116, 0.1454`4.}, {117, 0.0768`3.}, {118, 0.2422`4.}, {119, 0.0859`3.}, {120, 0.3258`4.}, {122, 0.0463`3.}, {124, 0.0579`3.}}"_x000D_
</v>
      </c>
      <c r="BU53" t="str">
        <f>CONCATENATE("AnElement.Known_Isotopes = ",CHAR(34),TRIM(ElementData!BS53),CHAR(34),CHAR(13),CHAR(10))</f>
        <v xml:space="preserve">AnElement.Known_Isotopes = "{99, 100, 101, 102, 103, 104, 105, 106, 107, 108, 109, 110, 111, 112, 113, 114, 115, 116, 117, 118, 119, 120, 121, 122, 123, 124, 125, 126, 127, 128, 129, 130, 131, 132, 133, 134, 135, 136, 137}"_x000D_
</v>
      </c>
      <c r="BV53" t="str">
        <f>CONCATENATE("AnElement.Lifetime = ",CHAR(34),TRIM(ElementData!BT53),CHAR(34),CHAR(13),CHAR(10))</f>
        <v xml:space="preserve">AnElement.Lifetime = "Infinity"_x000D_
</v>
      </c>
      <c r="BW53" t="str">
        <f>CONCATENATE("AnElement.Neutron_Cross_Section = ",CHAR(34),TRIM(ElementData!BU53),CHAR(34),CHAR(13),CHAR(10))</f>
        <v xml:space="preserve">AnElement.Neutron_Cross_Section = "0.63"_x000D_
</v>
      </c>
      <c r="BX53" t="str">
        <f>CONCATENATE("AnElement.Neutron_Mass_Absorption = ",CHAR(34),TRIM(ElementData!BV53),CHAR(34),CHAR(13),CHAR(10))</f>
        <v xml:space="preserve">AnElement.Neutron_Mass_Absorption = "0.0002"_x000D_
</v>
      </c>
      <c r="BY53" t="str">
        <f>CONCATENATE("AnElement.Radioactive = ",CHAR(34),TRIM(ElementData!BW53),CHAR(34),CHAR(13),CHAR(10))</f>
        <v xml:space="preserve">AnElement.Radioactive = "FALSE"_x000D_
</v>
      </c>
      <c r="BZ53" t="str">
        <f>CONCATENATE("AnElement.Stable_Isotopes = ",CHAR(34),TRIM(ElementData!BX53),CHAR(34),CHAR(13),CHAR(10))</f>
        <v xml:space="preserve">AnElement.Stable_Isotopes = "{112, 114, 115, 116, 117, 118, 119, 120, 122, 124}"_x000D_
</v>
      </c>
      <c r="CA53" t="str">
        <f>CONCATENATE("AnElement.Crust_Abundance = ",CHAR(34),TRIM(ElementData!BY53),CHAR(34),CHAR(13),CHAR(10))</f>
        <v xml:space="preserve">AnElement.Crust_Abundance = "0.0000022"_x000D_
</v>
      </c>
      <c r="CB53" t="str">
        <f>CONCATENATE("AnElement.Human_Abundance = ",CHAR(34),TRIM(ElementData!BZ53),CHAR(34),CHAR(13),CHAR(10))</f>
        <v xml:space="preserve">AnElement.Human_Abundance = "0.0000002"_x000D_
</v>
      </c>
      <c r="CC53" t="str">
        <f>CONCATENATE("AnElement.Meteorite_Abundance = ",CHAR(34),TRIM(ElementData!CA53),CHAR(34),CHAR(13),CHAR(10))</f>
        <v xml:space="preserve">AnElement.Meteorite_Abundance = "0.0000012"_x000D_
</v>
      </c>
      <c r="CD53" t="str">
        <f>CONCATENATE("AnElement.Ocean_Abundance = ",CHAR(34),TRIM(ElementData!CB53),CHAR(34),CHAR(13),CHAR(10))</f>
        <v xml:space="preserve">AnElement.Ocean_Abundance = "0.00000000001"_x000D_
</v>
      </c>
      <c r="CE53" t="str">
        <f>CONCATENATE("AnElement.Solar_Abundance = ",CHAR(34),TRIM(ElementData!CC53),CHAR(34),CHAR(13),CHAR(10))</f>
        <v xml:space="preserve">AnElement.Solar_Abundance = "0.000000009"_x000D_
</v>
      </c>
      <c r="CF53" t="str">
        <f>CONCATENATE("AnElement.Universe_Abundance = ",CHAR(34),TRIM(ElementData!CD53),CHAR(34),CHAR(13),CHAR(10))</f>
        <v xml:space="preserve">AnElement.Universe_Abundance = "0.000000004"_x000D_
</v>
      </c>
      <c r="CG53" t="str">
        <f>CONCATENATE("AnElement.Radius_Empirical = ",CHAR(34),TRIM(ElementData!CE53),CHAR(34),CHAR(13),CHAR(10))</f>
        <v xml:space="preserve">AnElement.Radius_Empirical = "145"_x000D_
</v>
      </c>
      <c r="CH53" t="str">
        <f>CONCATENATE("AnElement.Radius_Calculated = ",CHAR(34),TRIM(ElementData!CF53),CHAR(34),CHAR(13),CHAR(10))</f>
        <v xml:space="preserve">AnElement.Radius_Calculated = "145"_x000D_
</v>
      </c>
      <c r="CI53" t="str">
        <f>CONCATENATE("AnElement.Radius_Van_Der_Waals = ",CHAR(34),TRIM(ElementData!CG53),CHAR(34),CHAR(13),CHAR(10))</f>
        <v xml:space="preserve">AnElement.Radius_Van_Der_Waals = "217"_x000D_
</v>
      </c>
      <c r="CJ53" t="str">
        <f>CONCATENATE("AnElement.Radius_Covalent_Single_Bond = ",CHAR(34),TRIM(ElementData!CH53),CHAR(34),CHAR(13),CHAR(10))</f>
        <v xml:space="preserve">AnElement.Radius_Covalent_Single_Bond = "141"_x000D_
</v>
      </c>
      <c r="CK53" t="str">
        <f>CONCATENATE("AnElement.Radius_Covalent_Triple_Bond = ",CHAR(34),TRIM(ElementData!CI53),CHAR(34),CHAR(13),CHAR(10))</f>
        <v xml:space="preserve">AnElement.Radius_Covalent_Triple_Bond = "132"_x000D_
</v>
      </c>
      <c r="CL53" t="str">
        <f>CONCATENATE("AnElement.Radius_Metallic = ",CHAR(34),TRIM(ElementData!CJ53),CHAR(34),CHAR(13),CHAR(10))</f>
        <v xml:space="preserve">AnElement.Radius_Metallic = ""_x000D_
</v>
      </c>
      <c r="CM53" t="str">
        <f t="shared" si="1"/>
        <v xml:space="preserve">List.add(AnElement)_x000D_
</v>
      </c>
    </row>
    <row r="54" spans="1:91" x14ac:dyDescent="0.25">
      <c r="A54" t="str">
        <f>CONCATENATE("Case ",ElementData!A54 - 1,CHAR(13),CHAR(10))</f>
        <v xml:space="preserve">Case 50_x000D_
</v>
      </c>
      <c r="B54" t="str">
        <f t="shared" si="0"/>
        <v xml:space="preserve">AnElement  =  new Element_x000D_
</v>
      </c>
      <c r="C54" t="str">
        <f>CONCATENATE("AnElement.Atomic_Number = ",ElementData!A54,CHAR(13),CHAR(10))</f>
        <v xml:space="preserve">AnElement.Atomic_Number = 51_x000D_
</v>
      </c>
      <c r="D54" t="str">
        <f>CONCATENATE("AnElement.Name = ",CHAR(34),TRIM(ElementData!B54),CHAR(34),CHAR(13),CHAR(10))</f>
        <v xml:space="preserve">AnElement.Name = "Antimony"_x000D_
</v>
      </c>
      <c r="E54" t="str">
        <f>CONCATENATE("AnElement.Symbol = ",CHAR(34),TRIM(ElementData!C54),CHAR(34),CHAR(13),CHAR(10))</f>
        <v xml:space="preserve">AnElement.Symbol = "Sb"_x000D_
</v>
      </c>
      <c r="F54" t="str">
        <f>CONCATENATE("AnElement.Allotrope_Names = ",CHAR(34),TRIM(ElementData!D54),CHAR(34),CHAR(13),CHAR(10))</f>
        <v xml:space="preserve">AnElement.Allotrope_Names = "WhiteAntimony, YellowAntimony, BlackAntimony"_x000D_
</v>
      </c>
      <c r="G54" t="str">
        <f>CONCATENATE("AnElement.Alternate_Names = ",CHAR(34),TRIM(ElementData!E54),CHAR(34),CHAR(13),CHAR(10))</f>
        <v xml:space="preserve">AnElement.Alternate_Names = "stibium"_x000D_
</v>
      </c>
      <c r="H54" t="str">
        <f>CONCATENATE("AnElement.CAS_Number = ",CHAR(34),TRIM(ElementData!F54),CHAR(34),CHAR(13),CHAR(10))</f>
        <v xml:space="preserve">AnElement.CAS_Number = "CAS7440-36-0"_x000D_
</v>
      </c>
      <c r="I54" t="str">
        <f>CONCATENATE("AnElement.Icon_Color = ",CHAR(34),TRIM(ElementData!G54),CHAR(34),CHAR(13),CHAR(10))</f>
        <v xml:space="preserve">AnElement.Icon_Color = "0.619608, 0.388235, 0.709804"_x000D_
</v>
      </c>
      <c r="J54" t="str">
        <f>CONCATENATE("AnElement.Block = ",CHAR(34),TRIM(ElementData!H54),CHAR(34),CHAR(13),CHAR(10))</f>
        <v xml:space="preserve">AnElement.Block = "p"_x000D_
</v>
      </c>
      <c r="K54" t="str">
        <f>CONCATENATE("AnElement.Group = ",CHAR(34),TRIM(ElementData!I54),CHAR(34),CHAR(13),CHAR(10))</f>
        <v xml:space="preserve">AnElement.Group = "15"_x000D_
</v>
      </c>
      <c r="L54" t="str">
        <f>CONCATENATE("AnElement.Period = ",CHAR(34),TRIM(ElementData!J54),CHAR(34),CHAR(13),CHAR(10))</f>
        <v xml:space="preserve">AnElement.Period = "5"_x000D_
</v>
      </c>
      <c r="M54" t="str">
        <f>CONCATENATE("AnElement.Series = ",CHAR(34),TRIM(ElementData!K54),CHAR(34),CHAR(13),CHAR(10))</f>
        <v xml:space="preserve">AnElement.Series = "Metalloid"_x000D_
</v>
      </c>
      <c r="N54" t="str">
        <f>CONCATENATE("AnElement.Atomic_Weight = ",CHAR(34),TRIM(ElementData!L54),CHAR(34),CHAR(13),CHAR(10))</f>
        <v xml:space="preserve">AnElement.Atomic_Weight = "121.76"_x000D_
</v>
      </c>
      <c r="O54" t="str">
        <f>CONCATENATE("AnElement.Brinell_Hardness = ",CHAR(34),TRIM(ElementData!M54),CHAR(34),CHAR(13),CHAR(10))</f>
        <v xml:space="preserve">AnElement.Brinell_Hardness = "294"_x000D_
</v>
      </c>
      <c r="P54" t="str">
        <f>CONCATENATE("AnElement.Bulk_Modulus = ",CHAR(34),TRIM(ElementData!N54),CHAR(34),CHAR(13),CHAR(10))</f>
        <v xml:space="preserve">AnElement.Bulk_Modulus = "42"_x000D_
</v>
      </c>
      <c r="Q54" t="str">
        <f>CONCATENATE("AnElement.Density = ",CHAR(34),TRIM(ElementData!O54),CHAR(34),CHAR(13),CHAR(10))</f>
        <v xml:space="preserve">AnElement.Density = "6697"_x000D_
</v>
      </c>
      <c r="R54" t="str">
        <f>CONCATENATE("AnElement.Liquid_Density = ",CHAR(34),TRIM(ElementData!P54),CHAR(34),CHAR(13),CHAR(10))</f>
        <v xml:space="preserve">AnElement.Liquid_Density = "6530"_x000D_
</v>
      </c>
      <c r="S54" t="str">
        <f>CONCATENATE("AnElement.Mohs_Hardness = ",CHAR(34),TRIM(ElementData!Q54),CHAR(34),CHAR(13),CHAR(10))</f>
        <v xml:space="preserve">AnElement.Mohs_Hardness = "3"_x000D_
</v>
      </c>
      <c r="T54" t="str">
        <f>CONCATENATE("AnElement.Molar_Volume = ",CHAR(34),TRIM(ElementData!R54),CHAR(34),CHAR(13),CHAR(10))</f>
        <v xml:space="preserve">AnElement.Molar_Volume = "1.81812751978498E-05"_x000D_
</v>
      </c>
      <c r="U54" t="str">
        <f>CONCATENATE("AnElement.Poission_Ratio = ",CHAR(34),TRIM(ElementData!S54),CHAR(34),CHAR(13),CHAR(10))</f>
        <v xml:space="preserve">AnElement.Poission_Ratio = ""_x000D_
</v>
      </c>
      <c r="V54" t="str">
        <f>CONCATENATE("AnElement.Shear_Modulus = ",CHAR(34),TRIM(ElementData!T54),CHAR(34),CHAR(13),CHAR(10))</f>
        <v xml:space="preserve">AnElement.Shear_Modulus = "20"_x000D_
</v>
      </c>
      <c r="W54" t="str">
        <f>CONCATENATE("AnElement.Sound_Speed = ",CHAR(34),TRIM(ElementData!U54),CHAR(34),CHAR(13),CHAR(10))</f>
        <v xml:space="preserve">AnElement.Sound_Speed = "3420"_x000D_
</v>
      </c>
      <c r="X54" t="str">
        <f>CONCATENATE("AnElement.Thermal_Conductivity = ",CHAR(34),TRIM(ElementData!V54),CHAR(34),CHAR(13),CHAR(10))</f>
        <v xml:space="preserve">AnElement.Thermal_Conductivity = "24"_x000D_
</v>
      </c>
      <c r="Y54" t="str">
        <f>CONCATENATE("AnElement.Thermal_Expansion = ",CHAR(34),TRIM(ElementData!W54),CHAR(34),CHAR(13),CHAR(10))</f>
        <v xml:space="preserve">AnElement.Thermal_Expansion = "0.000011"_x000D_
</v>
      </c>
      <c r="Z54" t="str">
        <f>CONCATENATE("AnElement.Vickers_Hardness = ",CHAR(34),TRIM(ElementData!X54),CHAR(34),CHAR(13),CHAR(10))</f>
        <v xml:space="preserve">AnElement.Vickers_Hardness = ""_x000D_
</v>
      </c>
      <c r="AA54" t="str">
        <f>CONCATENATE("AnElement.Young_Modulus = ",CHAR(34),TRIM(ElementData!Y54),CHAR(34),CHAR(13),CHAR(10))</f>
        <v xml:space="preserve">AnElement.Young_Modulus = "55"_x000D_
</v>
      </c>
      <c r="AB54" t="str">
        <f>CONCATENATE("AnElement.Absolute_Boiling_Point = ",CHAR(34),TRIM(ElementData!Z54),CHAR(34),CHAR(13),CHAR(10))</f>
        <v xml:space="preserve">AnElement.Absolute_Boiling_Point = "1860"_x000D_
</v>
      </c>
      <c r="AC54" t="str">
        <f>CONCATENATE("AnElement.Absolute_Melting_Point = ",CHAR(34),TRIM(ElementData!AA54),CHAR(34),CHAR(13),CHAR(10))</f>
        <v xml:space="preserve">AnElement.Absolute_Melting_Point = "903.78"_x000D_
</v>
      </c>
      <c r="AD54" t="str">
        <f>CONCATENATE("AnElement.Adiabatic_Index = ",CHAR(34),TRIM(ElementData!AB54),CHAR(34),CHAR(13),CHAR(10))</f>
        <v xml:space="preserve">AnElement.Adiabatic_Index = ""_x000D_
</v>
      </c>
      <c r="AE54" t="str">
        <f>CONCATENATE("AnElement.Boiling_Point = ",CHAR(34),TRIM(ElementData!AC54),CHAR(34),CHAR(13),CHAR(10))</f>
        <v xml:space="preserve">AnElement.Boiling_Point = "1587"_x000D_
</v>
      </c>
      <c r="AF54" t="str">
        <f>CONCATENATE("AnElement.Critical_Pressure = ",CHAR(34),TRIM(ElementData!AD54),CHAR(34),CHAR(13),CHAR(10))</f>
        <v xml:space="preserve">AnElement.Critical_Pressure = ""_x000D_
</v>
      </c>
      <c r="AG54" t="str">
        <f>CONCATENATE("AnElement.Critical_Temperature = ",CHAR(34),TRIM(ElementData!AE54),CHAR(34),CHAR(13),CHAR(10))</f>
        <v xml:space="preserve">AnElement.Critical_Temperature = ""_x000D_
</v>
      </c>
      <c r="AH54" t="str">
        <f>CONCATENATE("AnElement.Curie_Point = ",CHAR(34),TRIM(ElementData!AF54),CHAR(34),CHAR(13),CHAR(10))</f>
        <v xml:space="preserve">AnElement.Curie_Point = ""_x000D_
</v>
      </c>
      <c r="AI54" t="str">
        <f>CONCATENATE("AnElement.Fusion_Heat = ",CHAR(34),TRIM(ElementData!AG54),CHAR(34),CHAR(13),CHAR(10))</f>
        <v xml:space="preserve">AnElement.Fusion_Heat = "19.7"_x000D_
</v>
      </c>
      <c r="AJ54" t="str">
        <f>CONCATENATE("AnElement.Melting_Point = ",CHAR(34),TRIM(ElementData!AH54),CHAR(34),CHAR(13),CHAR(10))</f>
        <v xml:space="preserve">AnElement.Melting_Point = "630.63"_x000D_
</v>
      </c>
      <c r="AK54" t="str">
        <f>CONCATENATE("AnElement.Neel_Point = ",CHAR(34),TRIM(ElementData!AI54),CHAR(34),CHAR(13),CHAR(10))</f>
        <v xml:space="preserve">AnElement.Neel_Point = ""_x000D_
</v>
      </c>
      <c r="AL54" t="str">
        <f>CONCATENATE("AnElement.Phase = ",CHAR(34),TRIM(ElementData!AJ54),CHAR(34),CHAR(13),CHAR(10))</f>
        <v xml:space="preserve">AnElement.Phase = "Solid"_x000D_
</v>
      </c>
      <c r="AM54" t="str">
        <f>CONCATENATE("AnElement.Specific_Heat = ",CHAR(34),TRIM(ElementData!AL54),CHAR(34),CHAR(13),CHAR(10))</f>
        <v xml:space="preserve">AnElement.Specific_Heat = ""_x000D_
</v>
      </c>
      <c r="AN54" t="str">
        <f>CONCATENATE("AnElement.Superconducting_Point = ",CHAR(34),TRIM(ElementData!AL54),CHAR(34),CHAR(13),CHAR(10))</f>
        <v xml:space="preserve">AnElement.Superconducting_Point = ""_x000D_
</v>
      </c>
      <c r="AO54" t="str">
        <f>CONCATENATE("AnElement.Vaporization_Heat = ",CHAR(34),TRIM(ElementData!AM54),CHAR(34),CHAR(13),CHAR(10))</f>
        <v xml:space="preserve">AnElement.Vaporization_Heat = "68"_x000D_
</v>
      </c>
      <c r="AP54" t="str">
        <f>CONCATENATE("AnElement.Color = ",CHAR(34),TRIM(ElementData!AN54),CHAR(34),CHAR(13),CHAR(10))</f>
        <v xml:space="preserve">AnElement.Color = "Silver"_x000D_
</v>
      </c>
      <c r="AQ54" t="str">
        <f>CONCATENATE("AnElement.Electrical_Conductivity = ",CHAR(34),TRIM(ElementData!AO54),CHAR(34),CHAR(13),CHAR(10))</f>
        <v xml:space="preserve">AnElement.Electrical_Conductivity = "2500000"_x000D_
</v>
      </c>
      <c r="AR54" t="str">
        <f>CONCATENATE("AnElement.Electrical_Type = ",CHAR(34),TRIM(ElementData!AP54),CHAR(34),CHAR(13),CHAR(10))</f>
        <v xml:space="preserve">AnElement.Electrical_Type = "Conductor"_x000D_
</v>
      </c>
      <c r="AS54" t="str">
        <f>CONCATENATE("AnElement.Magnetic_Type = ",CHAR(34),TRIM(ElementData!AQ54),CHAR(34),CHAR(13),CHAR(10))</f>
        <v xml:space="preserve">AnElement.Magnetic_Type = "Diamagnetic"_x000D_
</v>
      </c>
      <c r="AT54" t="str">
        <f>CONCATENATE("AnElement.Mass_Magnetic_Susceptibility = ",CHAR(34),TRIM(ElementData!AR54),CHAR(34),CHAR(13),CHAR(10))</f>
        <v xml:space="preserve">AnElement.Mass_Magnetic_Susceptibility = "-0.0000000109"_x000D_
</v>
      </c>
      <c r="AU54" t="str">
        <f>CONCATENATE("AnElement.Molar_Magnetic_Susceptibility = ",CHAR(34),TRIM(ElementData!AS54),CHAR(34),CHAR(13),CHAR(10))</f>
        <v xml:space="preserve">AnElement.Molar_Magnetic_Susceptibility = "-0.000000001327"_x000D_
</v>
      </c>
      <c r="AV54" t="str">
        <f>CONCATENATE("AnElement.Refractive_Index = ",CHAR(34),TRIM(ElementData!AT54),CHAR(34),CHAR(13),CHAR(10))</f>
        <v xml:space="preserve">AnElement.Refractive_Index = ""_x000D_
</v>
      </c>
      <c r="AW54" t="str">
        <f>CONCATENATE("AnElement.Resistivity = ",CHAR(34),TRIM(ElementData!AU54),CHAR(34),CHAR(13),CHAR(10))</f>
        <v xml:space="preserve">AnElement.Resistivity = "0.0000004"_x000D_
</v>
      </c>
      <c r="AX54" t="str">
        <f>CONCATENATE("AnElement.Volume_Magnetic_Susceptibility = ",CHAR(34),TRIM(ElementData!AV54),CHAR(34),CHAR(13),CHAR(10))</f>
        <v xml:space="preserve">AnElement.Volume_Magnetic_Susceptibility = "-0.000073"_x000D_
</v>
      </c>
      <c r="AY54" t="str">
        <f>CONCATENATE("AnElement.Allotropic_Multiplicities = ",CHAR(34),TRIM(ElementData!AW54),CHAR(34),CHAR(13),CHAR(10))</f>
        <v xml:space="preserve">AnElement.Allotropic_Multiplicities = ""_x000D_
</v>
      </c>
      <c r="AZ54" t="str">
        <f>CONCATENATE("AnElement.Common_Compound_Names = ",CHAR(34),TRIM(ElementData!AX54),CHAR(34),CHAR(13),CHAR(10))</f>
        <v xml:space="preserve">AnElement.Common_Compound_Names = "GrayAntimony, LithiumAntimonide, AluminumAntimonide, ScandiumAntimonide, TrimethylantimonyIII, AntimonyIIIEthoxide, AntimonyIIIFluoride, SodiumAntimonide, GalliumAntimonide, AntimonyVFluoride, AntimonyIIIChloride, IndiumAntimonide, FluoroantimonicAcid, TrimethylantimonyVdichloride, TrisDimethylamidoAntimonyIII, SodiumHexafluoroantimonateV, LanthanumAntimonide, PotassiumHexahydroxyantimonate, NitrosoniumHexafluoroantimonate, NeodymiumAntimonide, PotassiumHexafluoroantimonateV, GadoliniumAntimonide, TerbiumAntimonide, NitroniumHexafluoroantimonate, DysprosiumAntimonide, HolmiumAntimonide, ErbiumAntimonide, ThuliumAntimonide, AntimonyOxide, AntimonyIIIOxide, YtterbiumAntimonide, LutetiumAntimonide, NickelAntimonide, AntimonyIIIAcetate, AntimonyIIIPropoxide, AntimonyIIIIsopropoxide, AntimonyVChloride, IronDiantimonide, AntimonyIVOxide, CopperAntimonide, MagicAcid, AntimonyVOxide, TrimethylantimonyVBromide, AntimonyIIISulfide, AntimonyIIIButoxide, SilverHexafluoroantimonateV, FluoroantimonicAcidHexahydrate, TriphenylantimonyIII, AntimonyIIIBromide, DiphenylOTolylAntimonyIII, TriphenylphosphoranylideneKetene, RubidiumAntimonide, AntimonyLactate, AntimonyVsulfide, TriphenylantimonyVDichloride, TetrabutylantimonyVBromide, TriethyloxoniumHexachloroantimonate, TetraphenylantimonyVMethoxide, TriphenylantimonyVDiacetate, AntimonyIIISelenide, TetraphenylantimonyVAcetate, AntimonyOxideMixedWithArsenicOxide, AntimonyIIIIodide, TetraphenylantimonyVBromide, CesiumAntimonide, AntimonyIIISulfate, TriphenylantimonyVDibenzoate, AntimonyIIITelluride, AntimonyOxideSulfide, PotassiumAntimonyIIITartrateHydrate, BariumAntimonide, AntimonyBariumTartrate, Tris4BromophenylAmmoniumylHexachloroantimonate, TriarylsulfoniumHexafluoroantimonateSalts"_x000D_
</v>
      </c>
      <c r="BA54" t="str">
        <f>CONCATENATE("AnElement.Electron_Affinity = ",CHAR(34),TRIM(ElementData!AY54),CHAR(34),CHAR(13),CHAR(10))</f>
        <v xml:space="preserve">AnElement.Electron_Affinity = "103.2"_x000D_
</v>
      </c>
      <c r="BB54" t="str">
        <f>CONCATENATE("AnElement.Electronegativity = ",CHAR(34),TRIM(ElementData!AZ54),CHAR(34),CHAR(13),CHAR(10))</f>
        <v xml:space="preserve">AnElement.Electronegativity = "2.05"_x000D_
</v>
      </c>
      <c r="BC54" t="str">
        <f>CONCATENATE("AnElement.Gas_Atomic_Multiplicities = ",CHAR(34),TRIM(ElementData!BA54),CHAR(34),CHAR(13),CHAR(10))</f>
        <v xml:space="preserve">AnElement.Gas_Atomic_Multiplicities = ""_x000D_
</v>
      </c>
      <c r="BD54" t="str">
        <f>CONCATENATE("AnElement.Valence = ",CHAR(34),TRIM(ElementData!BB54),CHAR(34),CHAR(13),CHAR(10))</f>
        <v xml:space="preserve">AnElement.Valence = "5"_x000D_
</v>
      </c>
      <c r="BE54" t="str">
        <f>CONCATENATE("AnElement.Crystal_Structure = ",CHAR(34),TRIM(ElementData!BC54),CHAR(34),CHAR(13),CHAR(10))</f>
        <v xml:space="preserve">AnElement.Crystal_Structure = "SimpleTrigonal"_x000D_
</v>
      </c>
      <c r="BF54" t="str">
        <f>CONCATENATE("AnElement.Lattice_Angles = ",CHAR(34),TRIM(ElementData!BD54),CHAR(34),CHAR(13),CHAR(10))</f>
        <v xml:space="preserve">AnElement.Lattice_Angles = "{Pi/2, Pi/2, (2*Pi)/3}"_x000D_
</v>
      </c>
      <c r="BG54" t="str">
        <f>CONCATENATE("AnElement.Lattice_Constants = ",CHAR(34),TRIM(ElementData!BE54),CHAR(34),CHAR(13),CHAR(10))</f>
        <v xml:space="preserve">AnElement.Lattice_Constants = "{430.7`4., 430.7`4., 1127.3`5.}"_x000D_
</v>
      </c>
      <c r="BH54" t="str">
        <f>CONCATENATE("AnElement.Space_Group_Number = ",CHAR(34),TRIM(ElementData!BF54),CHAR(34),CHAR(13),CHAR(10))</f>
        <v xml:space="preserve">AnElement.Space_Group_Number = "166"_x000D_
</v>
      </c>
      <c r="BI54" t="str">
        <f>CONCATENATE("AnElement.Space_Group_Name = ",CHAR(34),TRIM(ElementData!BG54),CHAR(34),CHAR(13),CHAR(10))</f>
        <v xml:space="preserve">AnElement.Space_Group_Name = "Row[{"R", OverBar[3], "m"}]"_x000D_
</v>
      </c>
      <c r="BJ54" t="str">
        <f>CONCATENATE("AnElement.Atomic_Radius = ",CHAR(34),TRIM(ElementData!BH54),CHAR(34),CHAR(13),CHAR(10))</f>
        <v xml:space="preserve">AnElement.Atomic_Radius = "133"_x000D_
</v>
      </c>
      <c r="BK54" t="str">
        <f>CONCATENATE("AnElement.Covalent_Radius = ",CHAR(34),TRIM(ElementData!BI54),CHAR(34),CHAR(13),CHAR(10))</f>
        <v xml:space="preserve">AnElement.Covalent_Radius = "139"_x000D_
</v>
      </c>
      <c r="BL54" t="str">
        <f>CONCATENATE("AnElement.Electron_Configuration= ",CHAR(34),TRIM(ElementData!BJ54),CHAR(34),CHAR(13),CHAR(10))</f>
        <v xml:space="preserve">AnElement.Electron_Configuration= "{{2}, {2, 6}, {2, 6, 10}, {2, 6, 10}, {2, 3}}"_x000D_
</v>
      </c>
      <c r="BM54" t="str">
        <f>CONCATENATE("AnElement.Electron_Configuration_String = ",CHAR(34),TRIM(ElementData!BK54),CHAR(34),CHAR(13),CHAR(10))</f>
        <v xml:space="preserve">AnElement.Electron_Configuration_String = "Row[{"[Kr]", 5, Superscript["s", 2], 4, Superscript["d", 10], 5, Superscript["p", 3]}]"_x000D_
</v>
      </c>
      <c r="BN54" t="str">
        <f>CONCATENATE("AnElement.Electron_Shell_Configuration = ",CHAR(34),TRIM(ElementData!BL54),CHAR(34),CHAR(13),CHAR(10))</f>
        <v xml:space="preserve">AnElement.Electron_Shell_Configuration = "{2, 8, 18, 18, 5}"_x000D_
</v>
      </c>
      <c r="BO54" t="str">
        <f>CONCATENATE("AnElement.Ionization_Energies = ",CHAR(34),TRIM(ElementData!BM54),CHAR(34),CHAR(13),CHAR(10))</f>
        <v xml:space="preserve">AnElement.Ionization_Energies = "{834.`3., 1594.9`5., 2440.`4., 4260.`4., 5400.`2., 10400.`3.}"_x000D_
</v>
      </c>
      <c r="BP54" t="str">
        <f>CONCATENATE("AnElement.Quantum_Numbers = ",CHAR(34),TRIM(ElementData!BN54),CHAR(34),CHAR(13),CHAR(10))</f>
        <v xml:space="preserve">AnElement.Quantum_Numbers = "Row[{Superscript["", 4], Subscript["S", InputForm[3/2]]}]"_x000D_
</v>
      </c>
      <c r="BQ54" t="str">
        <f>CONCATENATE("AnElement.Van_Der_Waals_Radius = ",CHAR(34),TRIM(ElementData!BO54),CHAR(34),CHAR(13),CHAR(10))</f>
        <v xml:space="preserve">AnElement.Van_Der_Waals_Radius = ""_x000D_
</v>
      </c>
      <c r="BR54" t="str">
        <f>CONCATENATE("AnElement.Decay_Mode = ",CHAR(34),TRIM(ElementData!BP54),CHAR(34),CHAR(13),CHAR(10))</f>
        <v xml:space="preserve">AnElement.Decay_Mode = ""_x000D_
</v>
      </c>
      <c r="BS54" t="str">
        <f>CONCATENATE("AnElement.HalfLife = ",CHAR(34),TRIM(ElementData!BQ54),CHAR(34),CHAR(13),CHAR(10))</f>
        <v xml:space="preserve">AnElement.HalfLife = "Infinity"_x000D_
</v>
      </c>
      <c r="BT54" t="str">
        <f>CONCATENATE("AnElement.Isotope_Abundances = ",CHAR(34),TRIM(ElementData!BR54),CHAR(34),CHAR(13),CHAR(10))</f>
        <v xml:space="preserve">AnElement.Isotope_Abundances = "{{121, 0.5721`4.}, {123, 0.4279`4.}}"_x000D_
</v>
      </c>
      <c r="BU54" t="str">
        <f>CONCATENATE("AnElement.Known_Isotopes = ",CHAR(34),TRIM(ElementData!BS54),CHAR(34),CHAR(13),CHAR(10))</f>
        <v xml:space="preserve">AnElement.Known_Isotopes = "{103, 104, 105, 106, 107, 108, 109, 110, 111, 112, 113, 114, 115, 116, 117, 118, 119, 120, 121, 122, 123, 124, 125, 126, 127, 128, 129, 130, 131, 132, 133, 134, 135, 136, 137, 138, 139}"_x000D_
</v>
      </c>
      <c r="BV54" t="str">
        <f>CONCATENATE("AnElement.Lifetime = ",CHAR(34),TRIM(ElementData!BT54),CHAR(34),CHAR(13),CHAR(10))</f>
        <v xml:space="preserve">AnElement.Lifetime = "Infinity"_x000D_
</v>
      </c>
      <c r="BW54" t="str">
        <f>CONCATENATE("AnElement.Neutron_Cross_Section = ",CHAR(34),TRIM(ElementData!BU54),CHAR(34),CHAR(13),CHAR(10))</f>
        <v xml:space="preserve">AnElement.Neutron_Cross_Section = "5.4"_x000D_
</v>
      </c>
      <c r="BX54" t="str">
        <f>CONCATENATE("AnElement.Neutron_Mass_Absorption = ",CHAR(34),TRIM(ElementData!BV54),CHAR(34),CHAR(13),CHAR(10))</f>
        <v xml:space="preserve">AnElement.Neutron_Mass_Absorption = "0.0016"_x000D_
</v>
      </c>
      <c r="BY54" t="str">
        <f>CONCATENATE("AnElement.Radioactive = ",CHAR(34),TRIM(ElementData!BW54),CHAR(34),CHAR(13),CHAR(10))</f>
        <v xml:space="preserve">AnElement.Radioactive = "FALSE"_x000D_
</v>
      </c>
      <c r="BZ54" t="str">
        <f>CONCATENATE("AnElement.Stable_Isotopes = ",CHAR(34),TRIM(ElementData!BX54),CHAR(34),CHAR(13),CHAR(10))</f>
        <v xml:space="preserve">AnElement.Stable_Isotopes = "{121, 123}"_x000D_
</v>
      </c>
      <c r="CA54" t="str">
        <f>CONCATENATE("AnElement.Crust_Abundance = ",CHAR(34),TRIM(ElementData!BY54),CHAR(34),CHAR(13),CHAR(10))</f>
        <v xml:space="preserve">AnElement.Crust_Abundance = "0.0000002"_x000D_
</v>
      </c>
      <c r="CB54" t="str">
        <f>CONCATENATE("AnElement.Human_Abundance = ",CHAR(34),TRIM(ElementData!BZ54),CHAR(34),CHAR(13),CHAR(10))</f>
        <v xml:space="preserve">AnElement.Human_Abundance = ""_x000D_
</v>
      </c>
      <c r="CC54" t="str">
        <f>CONCATENATE("AnElement.Meteorite_Abundance = ",CHAR(34),TRIM(ElementData!CA54),CHAR(34),CHAR(13),CHAR(10))</f>
        <v xml:space="preserve">AnElement.Meteorite_Abundance = "0.00000012"_x000D_
</v>
      </c>
      <c r="CD54" t="str">
        <f>CONCATENATE("AnElement.Ocean_Abundance = ",CHAR(34),TRIM(ElementData!CB54),CHAR(34),CHAR(13),CHAR(10))</f>
        <v xml:space="preserve">AnElement.Ocean_Abundance = "0.0000000002"_x000D_
</v>
      </c>
      <c r="CE54" t="str">
        <f>CONCATENATE("AnElement.Solar_Abundance = ",CHAR(34),TRIM(ElementData!CC54),CHAR(34),CHAR(13),CHAR(10))</f>
        <v xml:space="preserve">AnElement.Solar_Abundance = "0.000000001"_x000D_
</v>
      </c>
      <c r="CF54" t="str">
        <f>CONCATENATE("AnElement.Universe_Abundance = ",CHAR(34),TRIM(ElementData!CD54),CHAR(34),CHAR(13),CHAR(10))</f>
        <v xml:space="preserve">AnElement.Universe_Abundance = "0.0000000004"_x000D_
</v>
      </c>
      <c r="CG54" t="str">
        <f>CONCATENATE("AnElement.Radius_Empirical = ",CHAR(34),TRIM(ElementData!CE54),CHAR(34),CHAR(13),CHAR(10))</f>
        <v xml:space="preserve">AnElement.Radius_Empirical = "145"_x000D_
</v>
      </c>
      <c r="CH54" t="str">
        <f>CONCATENATE("AnElement.Radius_Calculated = ",CHAR(34),TRIM(ElementData!CF54),CHAR(34),CHAR(13),CHAR(10))</f>
        <v xml:space="preserve">AnElement.Radius_Calculated = "133"_x000D_
</v>
      </c>
      <c r="CI54" t="str">
        <f>CONCATENATE("AnElement.Radius_Van_Der_Waals = ",CHAR(34),TRIM(ElementData!CG54),CHAR(34),CHAR(13),CHAR(10))</f>
        <v xml:space="preserve">AnElement.Radius_Van_Der_Waals = "206"_x000D_
</v>
      </c>
      <c r="CJ54" t="str">
        <f>CONCATENATE("AnElement.Radius_Covalent_Single_Bond = ",CHAR(34),TRIM(ElementData!CH54),CHAR(34),CHAR(13),CHAR(10))</f>
        <v xml:space="preserve">AnElement.Radius_Covalent_Single_Bond = "138"_x000D_
</v>
      </c>
      <c r="CK54" t="str">
        <f>CONCATENATE("AnElement.Radius_Covalent_Triple_Bond = ",CHAR(34),TRIM(ElementData!CI54),CHAR(34),CHAR(13),CHAR(10))</f>
        <v xml:space="preserve">AnElement.Radius_Covalent_Triple_Bond = "127"_x000D_
</v>
      </c>
      <c r="CL54" t="str">
        <f>CONCATENATE("AnElement.Radius_Metallic = ",CHAR(34),TRIM(ElementData!CJ54),CHAR(34),CHAR(13),CHAR(10))</f>
        <v xml:space="preserve">AnElement.Radius_Metallic = ""_x000D_
</v>
      </c>
      <c r="CM54" t="str">
        <f t="shared" si="1"/>
        <v xml:space="preserve">List.add(AnElement)_x000D_
</v>
      </c>
    </row>
    <row r="55" spans="1:91" x14ac:dyDescent="0.25">
      <c r="A55" t="str">
        <f>CONCATENATE("Case ",ElementData!A55 - 1,CHAR(13),CHAR(10))</f>
        <v xml:space="preserve">Case 51_x000D_
</v>
      </c>
      <c r="B55" t="str">
        <f t="shared" si="0"/>
        <v xml:space="preserve">AnElement  =  new Element_x000D_
</v>
      </c>
      <c r="C55" t="str">
        <f>CONCATENATE("AnElement.Atomic_Number = ",ElementData!A55,CHAR(13),CHAR(10))</f>
        <v xml:space="preserve">AnElement.Atomic_Number = 52_x000D_
</v>
      </c>
      <c r="D55" t="str">
        <f>CONCATENATE("AnElement.Name = ",CHAR(34),TRIM(ElementData!B55),CHAR(34),CHAR(13),CHAR(10))</f>
        <v xml:space="preserve">AnElement.Name = "Tellurium"_x000D_
</v>
      </c>
      <c r="E55" t="str">
        <f>CONCATENATE("AnElement.Symbol = ",CHAR(34),TRIM(ElementData!C55),CHAR(34),CHAR(13),CHAR(10))</f>
        <v xml:space="preserve">AnElement.Symbol = "Te"_x000D_
</v>
      </c>
      <c r="F55" t="str">
        <f>CONCATENATE("AnElement.Allotrope_Names = ",CHAR(34),TRIM(ElementData!D55),CHAR(34),CHAR(13),CHAR(10))</f>
        <v xml:space="preserve">AnElement.Allotrope_Names = ""_x000D_
</v>
      </c>
      <c r="G55" t="str">
        <f>CONCATENATE("AnElement.Alternate_Names = ",CHAR(34),TRIM(ElementData!E55),CHAR(34),CHAR(13),CHAR(10))</f>
        <v xml:space="preserve">AnElement.Alternate_Names = ""_x000D_
</v>
      </c>
      <c r="H55" t="str">
        <f>CONCATENATE("AnElement.CAS_Number = ",CHAR(34),TRIM(ElementData!F55),CHAR(34),CHAR(13),CHAR(10))</f>
        <v xml:space="preserve">AnElement.CAS_Number = "CAS13494-80-9"_x000D_
</v>
      </c>
      <c r="I55" t="str">
        <f>CONCATENATE("AnElement.Icon_Color = ",CHAR(34),TRIM(ElementData!G55),CHAR(34),CHAR(13),CHAR(10))</f>
        <v xml:space="preserve">AnElement.Icon_Color = "0.816706, 0.451332, 0.0100947"_x000D_
</v>
      </c>
      <c r="J55" t="str">
        <f>CONCATENATE("AnElement.Block = ",CHAR(34),TRIM(ElementData!H55),CHAR(34),CHAR(13),CHAR(10))</f>
        <v xml:space="preserve">AnElement.Block = "p"_x000D_
</v>
      </c>
      <c r="K55" t="str">
        <f>CONCATENATE("AnElement.Group = ",CHAR(34),TRIM(ElementData!I55),CHAR(34),CHAR(13),CHAR(10))</f>
        <v xml:space="preserve">AnElement.Group = "16"_x000D_
</v>
      </c>
      <c r="L55" t="str">
        <f>CONCATENATE("AnElement.Period = ",CHAR(34),TRIM(ElementData!J55),CHAR(34),CHAR(13),CHAR(10))</f>
        <v xml:space="preserve">AnElement.Period = "5"_x000D_
</v>
      </c>
      <c r="M55" t="str">
        <f>CONCATENATE("AnElement.Series = ",CHAR(34),TRIM(ElementData!K55),CHAR(34),CHAR(13),CHAR(10))</f>
        <v xml:space="preserve">AnElement.Series = "Chalcogen"_x000D_
</v>
      </c>
      <c r="N55" t="str">
        <f>CONCATENATE("AnElement.Atomic_Weight = ",CHAR(34),TRIM(ElementData!L55),CHAR(34),CHAR(13),CHAR(10))</f>
        <v xml:space="preserve">AnElement.Atomic_Weight = "127.6"_x000D_
</v>
      </c>
      <c r="O55" t="str">
        <f>CONCATENATE("AnElement.Brinell_Hardness = ",CHAR(34),TRIM(ElementData!M55),CHAR(34),CHAR(13),CHAR(10))</f>
        <v xml:space="preserve">AnElement.Brinell_Hardness = "180"_x000D_
</v>
      </c>
      <c r="P55" t="str">
        <f>CONCATENATE("AnElement.Bulk_Modulus = ",CHAR(34),TRIM(ElementData!N55),CHAR(34),CHAR(13),CHAR(10))</f>
        <v xml:space="preserve">AnElement.Bulk_Modulus = "65"_x000D_
</v>
      </c>
      <c r="Q55" t="str">
        <f>CONCATENATE("AnElement.Density = ",CHAR(34),TRIM(ElementData!O55),CHAR(34),CHAR(13),CHAR(10))</f>
        <v xml:space="preserve">AnElement.Density = "6240"_x000D_
</v>
      </c>
      <c r="R55" t="str">
        <f>CONCATENATE("AnElement.Liquid_Density = ",CHAR(34),TRIM(ElementData!P55),CHAR(34),CHAR(13),CHAR(10))</f>
        <v xml:space="preserve">AnElement.Liquid_Density = "5700"_x000D_
</v>
      </c>
      <c r="S55" t="str">
        <f>CONCATENATE("AnElement.Mohs_Hardness = ",CHAR(34),TRIM(ElementData!Q55),CHAR(34),CHAR(13),CHAR(10))</f>
        <v xml:space="preserve">AnElement.Mohs_Hardness = "2.25"_x000D_
</v>
      </c>
      <c r="T55" t="str">
        <f>CONCATENATE("AnElement.Molar_Volume = ",CHAR(34),TRIM(ElementData!R55),CHAR(34),CHAR(13),CHAR(10))</f>
        <v xml:space="preserve">AnElement.Molar_Volume = "2.04487179487179E-05"_x000D_
</v>
      </c>
      <c r="U55" t="str">
        <f>CONCATENATE("AnElement.Poission_Ratio = ",CHAR(34),TRIM(ElementData!S55),CHAR(34),CHAR(13),CHAR(10))</f>
        <v xml:space="preserve">AnElement.Poission_Ratio = ""_x000D_
</v>
      </c>
      <c r="V55" t="str">
        <f>CONCATENATE("AnElement.Shear_Modulus = ",CHAR(34),TRIM(ElementData!T55),CHAR(34),CHAR(13),CHAR(10))</f>
        <v xml:space="preserve">AnElement.Shear_Modulus = "16"_x000D_
</v>
      </c>
      <c r="W55" t="str">
        <f>CONCATENATE("AnElement.Sound_Speed = ",CHAR(34),TRIM(ElementData!U55),CHAR(34),CHAR(13),CHAR(10))</f>
        <v xml:space="preserve">AnElement.Sound_Speed = "2610"_x000D_
</v>
      </c>
      <c r="X55" t="str">
        <f>CONCATENATE("AnElement.Thermal_Conductivity = ",CHAR(34),TRIM(ElementData!V55),CHAR(34),CHAR(13),CHAR(10))</f>
        <v xml:space="preserve">AnElement.Thermal_Conductivity = "3"_x000D_
</v>
      </c>
      <c r="Y55" t="str">
        <f>CONCATENATE("AnElement.Thermal_Expansion = ",CHAR(34),TRIM(ElementData!W55),CHAR(34),CHAR(13),CHAR(10))</f>
        <v xml:space="preserve">AnElement.Thermal_Expansion = ""_x000D_
</v>
      </c>
      <c r="Z55" t="str">
        <f>CONCATENATE("AnElement.Vickers_Hardness = ",CHAR(34),TRIM(ElementData!X55),CHAR(34),CHAR(13),CHAR(10))</f>
        <v xml:space="preserve">AnElement.Vickers_Hardness = ""_x000D_
</v>
      </c>
      <c r="AA55" t="str">
        <f>CONCATENATE("AnElement.Young_Modulus = ",CHAR(34),TRIM(ElementData!Y55),CHAR(34),CHAR(13),CHAR(10))</f>
        <v xml:space="preserve">AnElement.Young_Modulus = "43"_x000D_
</v>
      </c>
      <c r="AB55" t="str">
        <f>CONCATENATE("AnElement.Absolute_Boiling_Point = ",CHAR(34),TRIM(ElementData!Z55),CHAR(34),CHAR(13),CHAR(10))</f>
        <v xml:space="preserve">AnElement.Absolute_Boiling_Point = "1261"_x000D_
</v>
      </c>
      <c r="AC55" t="str">
        <f>CONCATENATE("AnElement.Absolute_Melting_Point = ",CHAR(34),TRIM(ElementData!AA55),CHAR(34),CHAR(13),CHAR(10))</f>
        <v xml:space="preserve">AnElement.Absolute_Melting_Point = "722.66"_x000D_
</v>
      </c>
      <c r="AD55" t="str">
        <f>CONCATENATE("AnElement.Adiabatic_Index = ",CHAR(34),TRIM(ElementData!AB55),CHAR(34),CHAR(13),CHAR(10))</f>
        <v xml:space="preserve">AnElement.Adiabatic_Index = ""_x000D_
</v>
      </c>
      <c r="AE55" t="str">
        <f>CONCATENATE("AnElement.Boiling_Point = ",CHAR(34),TRIM(ElementData!AC55),CHAR(34),CHAR(13),CHAR(10))</f>
        <v xml:space="preserve">AnElement.Boiling_Point = "988"_x000D_
</v>
      </c>
      <c r="AF55" t="str">
        <f>CONCATENATE("AnElement.Critical_Pressure = ",CHAR(34),TRIM(ElementData!AD55),CHAR(34),CHAR(13),CHAR(10))</f>
        <v xml:space="preserve">AnElement.Critical_Pressure = ""_x000D_
</v>
      </c>
      <c r="AG55" t="str">
        <f>CONCATENATE("AnElement.Critical_Temperature = ",CHAR(34),TRIM(ElementData!AE55),CHAR(34),CHAR(13),CHAR(10))</f>
        <v xml:space="preserve">AnElement.Critical_Temperature = ""_x000D_
</v>
      </c>
      <c r="AH55" t="str">
        <f>CONCATENATE("AnElement.Curie_Point = ",CHAR(34),TRIM(ElementData!AF55),CHAR(34),CHAR(13),CHAR(10))</f>
        <v xml:space="preserve">AnElement.Curie_Point = ""_x000D_
</v>
      </c>
      <c r="AI55" t="str">
        <f>CONCATENATE("AnElement.Fusion_Heat = ",CHAR(34),TRIM(ElementData!AG55),CHAR(34),CHAR(13),CHAR(10))</f>
        <v xml:space="preserve">AnElement.Fusion_Heat = "17.5"_x000D_
</v>
      </c>
      <c r="AJ55" t="str">
        <f>CONCATENATE("AnElement.Melting_Point = ",CHAR(34),TRIM(ElementData!AH55),CHAR(34),CHAR(13),CHAR(10))</f>
        <v xml:space="preserve">AnElement.Melting_Point = "449.51"_x000D_
</v>
      </c>
      <c r="AK55" t="str">
        <f>CONCATENATE("AnElement.Neel_Point = ",CHAR(34),TRIM(ElementData!AI55),CHAR(34),CHAR(13),CHAR(10))</f>
        <v xml:space="preserve">AnElement.Neel_Point = ""_x000D_
</v>
      </c>
      <c r="AL55" t="str">
        <f>CONCATENATE("AnElement.Phase = ",CHAR(34),TRIM(ElementData!AJ55),CHAR(34),CHAR(13),CHAR(10))</f>
        <v xml:space="preserve">AnElement.Phase = "Solid"_x000D_
</v>
      </c>
      <c r="AM55" t="str">
        <f>CONCATENATE("AnElement.Specific_Heat = ",CHAR(34),TRIM(ElementData!AL55),CHAR(34),CHAR(13),CHAR(10))</f>
        <v xml:space="preserve">AnElement.Specific_Heat = ""_x000D_
</v>
      </c>
      <c r="AN55" t="str">
        <f>CONCATENATE("AnElement.Superconducting_Point = ",CHAR(34),TRIM(ElementData!AL55),CHAR(34),CHAR(13),CHAR(10))</f>
        <v xml:space="preserve">AnElement.Superconducting_Point = ""_x000D_
</v>
      </c>
      <c r="AO55" t="str">
        <f>CONCATENATE("AnElement.Vaporization_Heat = ",CHAR(34),TRIM(ElementData!AM55),CHAR(34),CHAR(13),CHAR(10))</f>
        <v xml:space="preserve">AnElement.Vaporization_Heat = "48"_x000D_
</v>
      </c>
      <c r="AP55" t="str">
        <f>CONCATENATE("AnElement.Color = ",CHAR(34),TRIM(ElementData!AN55),CHAR(34),CHAR(13),CHAR(10))</f>
        <v xml:space="preserve">AnElement.Color = "Silver"_x000D_
</v>
      </c>
      <c r="AQ55" t="str">
        <f>CONCATENATE("AnElement.Electrical_Conductivity = ",CHAR(34),TRIM(ElementData!AO55),CHAR(34),CHAR(13),CHAR(10))</f>
        <v xml:space="preserve">AnElement.Electrical_Conductivity = "10000"_x000D_
</v>
      </c>
      <c r="AR55" t="str">
        <f>CONCATENATE("AnElement.Electrical_Type = ",CHAR(34),TRIM(ElementData!AP55),CHAR(34),CHAR(13),CHAR(10))</f>
        <v xml:space="preserve">AnElement.Electrical_Type = "Semiconductor"_x000D_
</v>
      </c>
      <c r="AS55" t="str">
        <f>CONCATENATE("AnElement.Magnetic_Type = ",CHAR(34),TRIM(ElementData!AQ55),CHAR(34),CHAR(13),CHAR(10))</f>
        <v xml:space="preserve">AnElement.Magnetic_Type = "Diamagnetic"_x000D_
</v>
      </c>
      <c r="AT55" t="str">
        <f>CONCATENATE("AnElement.Mass_Magnetic_Susceptibility = ",CHAR(34),TRIM(ElementData!AR55),CHAR(34),CHAR(13),CHAR(10))</f>
        <v xml:space="preserve">AnElement.Mass_Magnetic_Susceptibility = "-0.0000000039"_x000D_
</v>
      </c>
      <c r="AU55" t="str">
        <f>CONCATENATE("AnElement.Molar_Magnetic_Susceptibility = ",CHAR(34),TRIM(ElementData!AS55),CHAR(34),CHAR(13),CHAR(10))</f>
        <v xml:space="preserve">AnElement.Molar_Magnetic_Susceptibility = "-0.000000000498"_x000D_
</v>
      </c>
      <c r="AV55" t="str">
        <f>CONCATENATE("AnElement.Refractive_Index = ",CHAR(34),TRIM(ElementData!AT55),CHAR(34),CHAR(13),CHAR(10))</f>
        <v xml:space="preserve">AnElement.Refractive_Index = "1.000991"_x000D_
</v>
      </c>
      <c r="AW55" t="str">
        <f>CONCATENATE("AnElement.Resistivity = ",CHAR(34),TRIM(ElementData!AU55),CHAR(34),CHAR(13),CHAR(10))</f>
        <v xml:space="preserve">AnElement.Resistivity = "0.0001"_x000D_
</v>
      </c>
      <c r="AX55" t="str">
        <f>CONCATENATE("AnElement.Volume_Magnetic_Susceptibility = ",CHAR(34),TRIM(ElementData!AV55),CHAR(34),CHAR(13),CHAR(10))</f>
        <v xml:space="preserve">AnElement.Volume_Magnetic_Susceptibility = "-0.0000243"_x000D_
</v>
      </c>
      <c r="AY55" t="str">
        <f>CONCATENATE("AnElement.Allotropic_Multiplicities = ",CHAR(34),TRIM(ElementData!AW55),CHAR(34),CHAR(13),CHAR(10))</f>
        <v xml:space="preserve">AnElement.Allotropic_Multiplicities = ""_x000D_
</v>
      </c>
      <c r="AZ55" t="str">
        <f>CONCATENATE("AnElement.Common_Compound_Names = ",CHAR(34),TRIM(ElementData!AX55),CHAR(34),CHAR(13),CHAR(10))</f>
        <v xml:space="preserve">AnElement.Common_Compound_Names = "HydrogenTelluride, BerylliumTelluride, Dimethyltelluride, TelluriumDioxide, CalciumTelluride, TelluriumTrioxide, TellurousAcid, ManganeseIITelluride, IronIITelluride, Diethyltelluride, CobaltIITelluride, CopperIITelluride, ZincTelluride, GermaniumIITelluride, SodiumTellurite, TelluriumTetrafluoride, AmmoniumTellurate, TelluricAcid, CadmiumTelluride, TelluriumHexafluoride, PotassiumTellurite, CopperITelluride, CopperIITellurate, BariumTelluride, TelluriumTetrachloride, SodiumTellurateDihydrate, EuropiumIITelluride, TelluriumDibromide, PotassiumTellurateHydrate, CadmiumTellurite, CadmiumTellurate, VanadiumTelluride, PyridiniumTeflate, MercuryIITelluride, LeadIITelluride, SilverITelluride, BisPTolylDifluoroTellurium, NiobiumIVTelluride, MolybdenumIVTelluride, 44FluorophenylTellurinylN,NDimethylbenzamine, TelluriumTetranitrate, AmmoniumHexachlorotellurateIV, BisEthylcyclopentadienylTitaniumIVDichloride, LeadTellurate, DiphenylDitelluride, DichloroPDimethylaminoPhenylMetaTolylTellurium, DichloroPDimethylaminoPhenylPTolylTellurium, Dichloro3,4DimethoxyphenylPhenylTellurium, PotassiumHexachlorotellurate, 2,2Tellurodi2,1PhenyleneBis1,3Dioxolane, TantalumIVTelluride, TungstenIVTelluride, DichloroPDimethylaminoPhenylMNitrophenylTellurium, RheniumDitelluride, TelluriumTetrabromide, BisPMethoxyphenylBisThiocyanatoTellurium, DibromodiParaTolyltellurane, ChromiumIIITelluride, ThoriumTelluride, UraniumDitelluride, BisO1,3Dioxolan2YlPhenylDichloroTellurium, DibromoPDimethylaminoPhenylParaTolylTellurium, 1NaphthylDitelluride, ArsenicIIITelluride, BisPMethoxyphenylDiiodoTellurium, IndiumIIITelluride, AntimonyIIITelluride, TelluriumTetraiodide, AmmoniumHexabromotellurateIV, DiPAnisylTelluriumDiresorcylate, PotassiumHexabromotellurateIV, GadoliniumIIITelluride, ErbiumTelluride, EthylTellurac"_x000D_
</v>
      </c>
      <c r="BA55" t="str">
        <f>CONCATENATE("AnElement.Electron_Affinity = ",CHAR(34),TRIM(ElementData!AY55),CHAR(34),CHAR(13),CHAR(10))</f>
        <v xml:space="preserve">AnElement.Electron_Affinity = "190.2"_x000D_
</v>
      </c>
      <c r="BB55" t="str">
        <f>CONCATENATE("AnElement.Electronegativity = ",CHAR(34),TRIM(ElementData!AZ55),CHAR(34),CHAR(13),CHAR(10))</f>
        <v xml:space="preserve">AnElement.Electronegativity = "2.1"_x000D_
</v>
      </c>
      <c r="BC55" t="str">
        <f>CONCATENATE("AnElement.Gas_Atomic_Multiplicities = ",CHAR(34),TRIM(ElementData!BA55),CHAR(34),CHAR(13),CHAR(10))</f>
        <v xml:space="preserve">AnElement.Gas_Atomic_Multiplicities = ""_x000D_
</v>
      </c>
      <c r="BD55" t="str">
        <f>CONCATENATE("AnElement.Valence = ",CHAR(34),TRIM(ElementData!BB55),CHAR(34),CHAR(13),CHAR(10))</f>
        <v xml:space="preserve">AnElement.Valence = "6"_x000D_
</v>
      </c>
      <c r="BE55" t="str">
        <f>CONCATENATE("AnElement.Crystal_Structure = ",CHAR(34),TRIM(ElementData!BC55),CHAR(34),CHAR(13),CHAR(10))</f>
        <v xml:space="preserve">AnElement.Crystal_Structure = "SimpleTrigonal"_x000D_
</v>
      </c>
      <c r="BF55" t="str">
        <f>CONCATENATE("AnElement.Lattice_Angles = ",CHAR(34),TRIM(ElementData!BD55),CHAR(34),CHAR(13),CHAR(10))</f>
        <v xml:space="preserve">AnElement.Lattice_Angles = "{Pi/2, Pi/2, (2*Pi)/3}"_x000D_
</v>
      </c>
      <c r="BG55" t="str">
        <f>CONCATENATE("AnElement.Lattice_Constants = ",CHAR(34),TRIM(ElementData!BE55),CHAR(34),CHAR(13),CHAR(10))</f>
        <v xml:space="preserve">AnElement.Lattice_Constants = "{445.72`5., 445.72`5., 592.9`4.}"_x000D_
</v>
      </c>
      <c r="BH55" t="str">
        <f>CONCATENATE("AnElement.Space_Group_Number = ",CHAR(34),TRIM(ElementData!BF55),CHAR(34),CHAR(13),CHAR(10))</f>
        <v xml:space="preserve">AnElement.Space_Group_Number = "152"_x000D_
</v>
      </c>
      <c r="BI55" t="str">
        <f>CONCATENATE("AnElement.Space_Group_Name = ",CHAR(34),TRIM(ElementData!BG55),CHAR(34),CHAR(13),CHAR(10))</f>
        <v xml:space="preserve">AnElement.Space_Group_Name = "Row[{Subscript["P3", 1], "21"}]"_x000D_
</v>
      </c>
      <c r="BJ55" t="str">
        <f>CONCATENATE("AnElement.Atomic_Radius = ",CHAR(34),TRIM(ElementData!BH55),CHAR(34),CHAR(13),CHAR(10))</f>
        <v xml:space="preserve">AnElement.Atomic_Radius = "123"_x000D_
</v>
      </c>
      <c r="BK55" t="str">
        <f>CONCATENATE("AnElement.Covalent_Radius = ",CHAR(34),TRIM(ElementData!BI55),CHAR(34),CHAR(13),CHAR(10))</f>
        <v xml:space="preserve">AnElement.Covalent_Radius = "138"_x000D_
</v>
      </c>
      <c r="BL55" t="str">
        <f>CONCATENATE("AnElement.Electron_Configuration= ",CHAR(34),TRIM(ElementData!BJ55),CHAR(34),CHAR(13),CHAR(10))</f>
        <v xml:space="preserve">AnElement.Electron_Configuration= "{{2}, {2, 6}, {2, 6, 10}, {2, 6, 10}, {2, 4}}"_x000D_
</v>
      </c>
      <c r="BM55" t="str">
        <f>CONCATENATE("AnElement.Electron_Configuration_String = ",CHAR(34),TRIM(ElementData!BK55),CHAR(34),CHAR(13),CHAR(10))</f>
        <v xml:space="preserve">AnElement.Electron_Configuration_String = "Row[{"[Kr]", 5, Superscript["s", 2], 4, Superscript["d", 10], 5, Superscript["p", 4]}]"_x000D_
</v>
      </c>
      <c r="BN55" t="str">
        <f>CONCATENATE("AnElement.Electron_Shell_Configuration = ",CHAR(34),TRIM(ElementData!BL55),CHAR(34),CHAR(13),CHAR(10))</f>
        <v xml:space="preserve">AnElement.Electron_Shell_Configuration = "{2, 8, 18, 18, 6}"_x000D_
</v>
      </c>
      <c r="BO55" t="str">
        <f>CONCATENATE("AnElement.Ionization_Energies = ",CHAR(34),TRIM(ElementData!BM55),CHAR(34),CHAR(13),CHAR(10))</f>
        <v xml:space="preserve">AnElement.Ionization_Energies = "{869.3`4., 1790.`4., 2698.`4., 3610.`4., 5668.`4., 6820.`4., 13200.`3.}"_x000D_
</v>
      </c>
      <c r="BP55" t="str">
        <f>CONCATENATE("AnElement.Quantum_Numbers = ",CHAR(34),TRIM(ElementData!BN55),CHAR(34),CHAR(13),CHAR(10))</f>
        <v xml:space="preserve">AnElement.Quantum_Numbers = "Row[{Superscript["", 3], Subscript["P", InputForm[2]]}]"_x000D_
</v>
      </c>
      <c r="BQ55" t="str">
        <f>CONCATENATE("AnElement.Van_Der_Waals_Radius = ",CHAR(34),TRIM(ElementData!BO55),CHAR(34),CHAR(13),CHAR(10))</f>
        <v xml:space="preserve">AnElement.Van_Der_Waals_Radius = "206"_x000D_
</v>
      </c>
      <c r="BR55" t="str">
        <f>CONCATENATE("AnElement.Decay_Mode = ",CHAR(34),TRIM(ElementData!BP55),CHAR(34),CHAR(13),CHAR(10))</f>
        <v xml:space="preserve">AnElement.Decay_Mode = ""_x000D_
</v>
      </c>
      <c r="BS55" t="str">
        <f>CONCATENATE("AnElement.HalfLife = ",CHAR(34),TRIM(ElementData!BQ55),CHAR(34),CHAR(13),CHAR(10))</f>
        <v xml:space="preserve">AnElement.HalfLife = "Infinity"_x000D_
</v>
      </c>
      <c r="BT55" t="str">
        <f>CONCATENATE("AnElement.Isotope_Abundances = ",CHAR(34),TRIM(ElementData!BR55),CHAR(34),CHAR(13),CHAR(10))</f>
        <v xml:space="preserve">AnElement.Isotope_Abundances = "{{120, 0.0009`1.}, {122, 0.0255`3.}, {123, 0.0089`2.}, {124, 0.0474`3.}, {125, 0.0707`3.}, {126, 0.1884`4.}, {128, 0.3174`4.}, {130, 0.3408`4.}}"_x000D_
</v>
      </c>
      <c r="BU55" t="str">
        <f>CONCATENATE("AnElement.Known_Isotopes = ",CHAR(34),TRIM(ElementData!BS55),CHAR(34),CHAR(13),CHAR(10))</f>
        <v xml:space="preserve">AnElement.Known_Isotopes = "{105, 106, 107, 108, 109, 110, 111, 112, 113, 114, 115, 116, 117, 118, 119, 120, 121, 122, 123, 124, 125, 126, 127, 128, 129, 130, 131, 132, 133, 134, 135, 136, 137, 138, 139, 140, 141, 142}"_x000D_
</v>
      </c>
      <c r="BV55" t="str">
        <f>CONCATENATE("AnElement.Lifetime = ",CHAR(34),TRIM(ElementData!BT55),CHAR(34),CHAR(13),CHAR(10))</f>
        <v xml:space="preserve">AnElement.Lifetime = "Infinity"_x000D_
</v>
      </c>
      <c r="BW55" t="str">
        <f>CONCATENATE("AnElement.Neutron_Cross_Section = ",CHAR(34),TRIM(ElementData!BU55),CHAR(34),CHAR(13),CHAR(10))</f>
        <v xml:space="preserve">AnElement.Neutron_Cross_Section = "5.4"_x000D_
</v>
      </c>
      <c r="BX55" t="str">
        <f>CONCATENATE("AnElement.Neutron_Mass_Absorption = ",CHAR(34),TRIM(ElementData!BV55),CHAR(34),CHAR(13),CHAR(10))</f>
        <v xml:space="preserve">AnElement.Neutron_Mass_Absorption = "0.0013"_x000D_
</v>
      </c>
      <c r="BY55" t="str">
        <f>CONCATENATE("AnElement.Radioactive = ",CHAR(34),TRIM(ElementData!BW55),CHAR(34),CHAR(13),CHAR(10))</f>
        <v xml:space="preserve">AnElement.Radioactive = "FALSE"_x000D_
</v>
      </c>
      <c r="BZ55" t="str">
        <f>CONCATENATE("AnElement.Stable_Isotopes = ",CHAR(34),TRIM(ElementData!BX55),CHAR(34),CHAR(13),CHAR(10))</f>
        <v xml:space="preserve">AnElement.Stable_Isotopes = "{120, 122, 124, 125, 126}"_x000D_
</v>
      </c>
      <c r="CA55" t="str">
        <f>CONCATENATE("AnElement.Crust_Abundance = ",CHAR(34),TRIM(ElementData!BY55),CHAR(34),CHAR(13),CHAR(10))</f>
        <v xml:space="preserve">AnElement.Crust_Abundance = "0.00000000099"_x000D_
</v>
      </c>
      <c r="CB55" t="str">
        <f>CONCATENATE("AnElement.Human_Abundance = ",CHAR(34),TRIM(ElementData!BZ55),CHAR(34),CHAR(13),CHAR(10))</f>
        <v xml:space="preserve">AnElement.Human_Abundance = ""_x000D_
</v>
      </c>
      <c r="CC55" t="str">
        <f>CONCATENATE("AnElement.Meteorite_Abundance = ",CHAR(34),TRIM(ElementData!CA55),CHAR(34),CHAR(13),CHAR(10))</f>
        <v xml:space="preserve">AnElement.Meteorite_Abundance = "0.0000021"_x000D_
</v>
      </c>
      <c r="CD55" t="str">
        <f>CONCATENATE("AnElement.Ocean_Abundance = ",CHAR(34),TRIM(ElementData!CB55),CHAR(34),CHAR(13),CHAR(10))</f>
        <v xml:space="preserve">AnElement.Ocean_Abundance = ""_x000D_
</v>
      </c>
      <c r="CE55" t="str">
        <f>CONCATENATE("AnElement.Solar_Abundance = ",CHAR(34),TRIM(ElementData!CC55),CHAR(34),CHAR(13),CHAR(10))</f>
        <v xml:space="preserve">AnElement.Solar_Abundance = ""_x000D_
</v>
      </c>
      <c r="CF55" t="str">
        <f>CONCATENATE("AnElement.Universe_Abundance = ",CHAR(34),TRIM(ElementData!CD55),CHAR(34),CHAR(13),CHAR(10))</f>
        <v xml:space="preserve">AnElement.Universe_Abundance = "0.000000009"_x000D_
</v>
      </c>
      <c r="CG55" t="str">
        <f>CONCATENATE("AnElement.Radius_Empirical = ",CHAR(34),TRIM(ElementData!CE55),CHAR(34),CHAR(13),CHAR(10))</f>
        <v xml:space="preserve">AnElement.Radius_Empirical = "140"_x000D_
</v>
      </c>
      <c r="CH55" t="str">
        <f>CONCATENATE("AnElement.Radius_Calculated = ",CHAR(34),TRIM(ElementData!CF55),CHAR(34),CHAR(13),CHAR(10))</f>
        <v xml:space="preserve">AnElement.Radius_Calculated = "123"_x000D_
</v>
      </c>
      <c r="CI55" t="str">
        <f>CONCATENATE("AnElement.Radius_Van_Der_Waals = ",CHAR(34),TRIM(ElementData!CG55),CHAR(34),CHAR(13),CHAR(10))</f>
        <v xml:space="preserve">AnElement.Radius_Van_Der_Waals = "206"_x000D_
</v>
      </c>
      <c r="CJ55" t="str">
        <f>CONCATENATE("AnElement.Radius_Covalent_Single_Bond = ",CHAR(34),TRIM(ElementData!CH55),CHAR(34),CHAR(13),CHAR(10))</f>
        <v xml:space="preserve">AnElement.Radius_Covalent_Single_Bond = "135"_x000D_
</v>
      </c>
      <c r="CK55" t="str">
        <f>CONCATENATE("AnElement.Radius_Covalent_Triple_Bond = ",CHAR(34),TRIM(ElementData!CI55),CHAR(34),CHAR(13),CHAR(10))</f>
        <v xml:space="preserve">AnElement.Radius_Covalent_Triple_Bond = "121"_x000D_
</v>
      </c>
      <c r="CL55" t="str">
        <f>CONCATENATE("AnElement.Radius_Metallic = ",CHAR(34),TRIM(ElementData!CJ55),CHAR(34),CHAR(13),CHAR(10))</f>
        <v xml:space="preserve">AnElement.Radius_Metallic = ""_x000D_
</v>
      </c>
      <c r="CM55" t="str">
        <f t="shared" si="1"/>
        <v xml:space="preserve">List.add(AnElement)_x000D_
</v>
      </c>
    </row>
    <row r="56" spans="1:91" x14ac:dyDescent="0.25">
      <c r="A56" t="str">
        <f>CONCATENATE("Case ",ElementData!A56 - 1,CHAR(13),CHAR(10))</f>
        <v xml:space="preserve">Case 52_x000D_
</v>
      </c>
      <c r="B56" t="str">
        <f t="shared" si="0"/>
        <v xml:space="preserve">AnElement  =  new Element_x000D_
</v>
      </c>
      <c r="C56" t="str">
        <f>CONCATENATE("AnElement.Atomic_Number = ",ElementData!A56,CHAR(13),CHAR(10))</f>
        <v xml:space="preserve">AnElement.Atomic_Number = 53_x000D_
</v>
      </c>
      <c r="D56" t="str">
        <f>CONCATENATE("AnElement.Name = ",CHAR(34),TRIM(ElementData!B56),CHAR(34),CHAR(13),CHAR(10))</f>
        <v xml:space="preserve">AnElement.Name = "Iodine"_x000D_
</v>
      </c>
      <c r="E56" t="str">
        <f>CONCATENATE("AnElement.Symbol = ",CHAR(34),TRIM(ElementData!C56),CHAR(34),CHAR(13),CHAR(10))</f>
        <v xml:space="preserve">AnElement.Symbol = "I"_x000D_
</v>
      </c>
      <c r="F56" t="str">
        <f>CONCATENATE("AnElement.Allotrope_Names = ",CHAR(34),TRIM(ElementData!D56),CHAR(34),CHAR(13),CHAR(10))</f>
        <v xml:space="preserve">AnElement.Allotrope_Names = "Diiodine"_x000D_
</v>
      </c>
      <c r="G56" t="str">
        <f>CONCATENATE("AnElement.Alternate_Names = ",CHAR(34),TRIM(ElementData!E56),CHAR(34),CHAR(13),CHAR(10))</f>
        <v xml:space="preserve">AnElement.Alternate_Names = ""_x000D_
</v>
      </c>
      <c r="H56" t="str">
        <f>CONCATENATE("AnElement.CAS_Number = ",CHAR(34),TRIM(ElementData!F56),CHAR(34),CHAR(13),CHAR(10))</f>
        <v xml:space="preserve">AnElement.CAS_Number = "CAS7553-56-2"_x000D_
</v>
      </c>
      <c r="I56" t="str">
        <f>CONCATENATE("AnElement.Icon_Color = ",CHAR(34),TRIM(ElementData!G56),CHAR(34),CHAR(13),CHAR(10))</f>
        <v xml:space="preserve">AnElement.Icon_Color = "0.580392, 0, 0.580392"_x000D_
</v>
      </c>
      <c r="J56" t="str">
        <f>CONCATENATE("AnElement.Block = ",CHAR(34),TRIM(ElementData!H56),CHAR(34),CHAR(13),CHAR(10))</f>
        <v xml:space="preserve">AnElement.Block = "p"_x000D_
</v>
      </c>
      <c r="K56" t="str">
        <f>CONCATENATE("AnElement.Group = ",CHAR(34),TRIM(ElementData!I56),CHAR(34),CHAR(13),CHAR(10))</f>
        <v xml:space="preserve">AnElement.Group = "17"_x000D_
</v>
      </c>
      <c r="L56" t="str">
        <f>CONCATENATE("AnElement.Period = ",CHAR(34),TRIM(ElementData!J56),CHAR(34),CHAR(13),CHAR(10))</f>
        <v xml:space="preserve">AnElement.Period = "5"_x000D_
</v>
      </c>
      <c r="M56" t="str">
        <f>CONCATENATE("AnElement.Series = ",CHAR(34),TRIM(ElementData!K56),CHAR(34),CHAR(13),CHAR(10))</f>
        <v xml:space="preserve">AnElement.Series = "Halogen"_x000D_
</v>
      </c>
      <c r="N56" t="str">
        <f>CONCATENATE("AnElement.Atomic_Weight = ",CHAR(34),TRIM(ElementData!L56),CHAR(34),CHAR(13),CHAR(10))</f>
        <v xml:space="preserve">AnElement.Atomic_Weight = "126.90447"_x000D_
</v>
      </c>
      <c r="O56" t="str">
        <f>CONCATENATE("AnElement.Brinell_Hardness = ",CHAR(34),TRIM(ElementData!M56),CHAR(34),CHAR(13),CHAR(10))</f>
        <v xml:space="preserve">AnElement.Brinell_Hardness = ""_x000D_
</v>
      </c>
      <c r="P56" t="str">
        <f>CONCATENATE("AnElement.Bulk_Modulus = ",CHAR(34),TRIM(ElementData!N56),CHAR(34),CHAR(13),CHAR(10))</f>
        <v xml:space="preserve">AnElement.Bulk_Modulus = "7.7"_x000D_
</v>
      </c>
      <c r="Q56" t="str">
        <f>CONCATENATE("AnElement.Density = ",CHAR(34),TRIM(ElementData!O56),CHAR(34),CHAR(13),CHAR(10))</f>
        <v xml:space="preserve">AnElement.Density = "4940"_x000D_
</v>
      </c>
      <c r="R56" t="str">
        <f>CONCATENATE("AnElement.Liquid_Density = ",CHAR(34),TRIM(ElementData!P56),CHAR(34),CHAR(13),CHAR(10))</f>
        <v xml:space="preserve">AnElement.Liquid_Density = ""_x000D_
</v>
      </c>
      <c r="S56" t="str">
        <f>CONCATENATE("AnElement.Mohs_Hardness = ",CHAR(34),TRIM(ElementData!Q56),CHAR(34),CHAR(13),CHAR(10))</f>
        <v xml:space="preserve">AnElement.Mohs_Hardness = ""_x000D_
</v>
      </c>
      <c r="T56" t="str">
        <f>CONCATENATE("AnElement.Molar_Volume = ",CHAR(34),TRIM(ElementData!R56),CHAR(34),CHAR(13),CHAR(10))</f>
        <v xml:space="preserve">AnElement.Molar_Volume = "2.56891639676113E-05"_x000D_
</v>
      </c>
      <c r="U56" t="str">
        <f>CONCATENATE("AnElement.Poission_Ratio = ",CHAR(34),TRIM(ElementData!S56),CHAR(34),CHAR(13),CHAR(10))</f>
        <v xml:space="preserve">AnElement.Poission_Ratio = ""_x000D_
</v>
      </c>
      <c r="V56" t="str">
        <f>CONCATENATE("AnElement.Shear_Modulus = ",CHAR(34),TRIM(ElementData!T56),CHAR(34),CHAR(13),CHAR(10))</f>
        <v xml:space="preserve">AnElement.Shear_Modulus = ""_x000D_
</v>
      </c>
      <c r="W56" t="str">
        <f>CONCATENATE("AnElement.Sound_Speed = ",CHAR(34),TRIM(ElementData!U56),CHAR(34),CHAR(13),CHAR(10))</f>
        <v xml:space="preserve">AnElement.Sound_Speed = ""_x000D_
</v>
      </c>
      <c r="X56" t="str">
        <f>CONCATENATE("AnElement.Thermal_Conductivity = ",CHAR(34),TRIM(ElementData!V56),CHAR(34),CHAR(13),CHAR(10))</f>
        <v xml:space="preserve">AnElement.Thermal_Conductivity = "0.449"_x000D_
</v>
      </c>
      <c r="Y56" t="str">
        <f>CONCATENATE("AnElement.Thermal_Expansion = ",CHAR(34),TRIM(ElementData!W56),CHAR(34),CHAR(13),CHAR(10))</f>
        <v xml:space="preserve">AnElement.Thermal_Expansion = ""_x000D_
</v>
      </c>
      <c r="Z56" t="str">
        <f>CONCATENATE("AnElement.Vickers_Hardness = ",CHAR(34),TRIM(ElementData!X56),CHAR(34),CHAR(13),CHAR(10))</f>
        <v xml:space="preserve">AnElement.Vickers_Hardness = ""_x000D_
</v>
      </c>
      <c r="AA56" t="str">
        <f>CONCATENATE("AnElement.Young_Modulus = ",CHAR(34),TRIM(ElementData!Y56),CHAR(34),CHAR(13),CHAR(10))</f>
        <v xml:space="preserve">AnElement.Young_Modulus = ""_x000D_
</v>
      </c>
      <c r="AB56" t="str">
        <f>CONCATENATE("AnElement.Absolute_Boiling_Point = ",CHAR(34),TRIM(ElementData!Z56),CHAR(34),CHAR(13),CHAR(10))</f>
        <v xml:space="preserve">AnElement.Absolute_Boiling_Point = "457.4"_x000D_
</v>
      </c>
      <c r="AC56" t="str">
        <f>CONCATENATE("AnElement.Absolute_Melting_Point = ",CHAR(34),TRIM(ElementData!AA56),CHAR(34),CHAR(13),CHAR(10))</f>
        <v xml:space="preserve">AnElement.Absolute_Melting_Point = "386.85"_x000D_
</v>
      </c>
      <c r="AD56" t="str">
        <f>CONCATENATE("AnElement.Adiabatic_Index = ",CHAR(34),TRIM(ElementData!AB56),CHAR(34),CHAR(13),CHAR(10))</f>
        <v xml:space="preserve">AnElement.Adiabatic_Index = ""_x000D_
</v>
      </c>
      <c r="AE56" t="str">
        <f>CONCATENATE("AnElement.Boiling_Point = ",CHAR(34),TRIM(ElementData!AC56),CHAR(34),CHAR(13),CHAR(10))</f>
        <v xml:space="preserve">AnElement.Boiling_Point = "184.3"_x000D_
</v>
      </c>
      <c r="AF56" t="str">
        <f>CONCATENATE("AnElement.Critical_Pressure = ",CHAR(34),TRIM(ElementData!AD56),CHAR(34),CHAR(13),CHAR(10))</f>
        <v xml:space="preserve">AnElement.Critical_Pressure = "11.7"_x000D_
</v>
      </c>
      <c r="AG56" t="str">
        <f>CONCATENATE("AnElement.Critical_Temperature = ",CHAR(34),TRIM(ElementData!AE56),CHAR(34),CHAR(13),CHAR(10))</f>
        <v xml:space="preserve">AnElement.Critical_Temperature = "819"_x000D_
</v>
      </c>
      <c r="AH56" t="str">
        <f>CONCATENATE("AnElement.Curie_Point = ",CHAR(34),TRIM(ElementData!AF56),CHAR(34),CHAR(13),CHAR(10))</f>
        <v xml:space="preserve">AnElement.Curie_Point = ""_x000D_
</v>
      </c>
      <c r="AI56" t="str">
        <f>CONCATENATE("AnElement.Fusion_Heat = ",CHAR(34),TRIM(ElementData!AG56),CHAR(34),CHAR(13),CHAR(10))</f>
        <v xml:space="preserve">AnElement.Fusion_Heat = "7.76"_x000D_
</v>
      </c>
      <c r="AJ56" t="str">
        <f>CONCATENATE("AnElement.Melting_Point = ",CHAR(34),TRIM(ElementData!AH56),CHAR(34),CHAR(13),CHAR(10))</f>
        <v xml:space="preserve">AnElement.Melting_Point = "113.7"_x000D_
</v>
      </c>
      <c r="AK56" t="str">
        <f>CONCATENATE("AnElement.Neel_Point = ",CHAR(34),TRIM(ElementData!AI56),CHAR(34),CHAR(13),CHAR(10))</f>
        <v xml:space="preserve">AnElement.Neel_Point = ""_x000D_
</v>
      </c>
      <c r="AL56" t="str">
        <f>CONCATENATE("AnElement.Phase = ",CHAR(34),TRIM(ElementData!AJ56),CHAR(34),CHAR(13),CHAR(10))</f>
        <v xml:space="preserve">AnElement.Phase = "Solid"_x000D_
</v>
      </c>
      <c r="AM56" t="str">
        <f>CONCATENATE("AnElement.Specific_Heat = ",CHAR(34),TRIM(ElementData!AL56),CHAR(34),CHAR(13),CHAR(10))</f>
        <v xml:space="preserve">AnElement.Specific_Heat = ""_x000D_
</v>
      </c>
      <c r="AN56" t="str">
        <f>CONCATENATE("AnElement.Superconducting_Point = ",CHAR(34),TRIM(ElementData!AL56),CHAR(34),CHAR(13),CHAR(10))</f>
        <v xml:space="preserve">AnElement.Superconducting_Point = ""_x000D_
</v>
      </c>
      <c r="AO56" t="str">
        <f>CONCATENATE("AnElement.Vaporization_Heat = ",CHAR(34),TRIM(ElementData!AM56),CHAR(34),CHAR(13),CHAR(10))</f>
        <v xml:space="preserve">AnElement.Vaporization_Heat = "20.9"_x000D_
</v>
      </c>
      <c r="AP56" t="str">
        <f>CONCATENATE("AnElement.Color = ",CHAR(34),TRIM(ElementData!AN56),CHAR(34),CHAR(13),CHAR(10))</f>
        <v xml:space="preserve">AnElement.Color = "SlateGray"_x000D_
</v>
      </c>
      <c r="AQ56" t="str">
        <f>CONCATENATE("AnElement.Electrical_Conductivity = ",CHAR(34),TRIM(ElementData!AO56),CHAR(34),CHAR(13),CHAR(10))</f>
        <v xml:space="preserve">AnElement.Electrical_Conductivity = "0.0000001"_x000D_
</v>
      </c>
      <c r="AR56" t="str">
        <f>CONCATENATE("AnElement.Electrical_Type = ",CHAR(34),TRIM(ElementData!AP56),CHAR(34),CHAR(13),CHAR(10))</f>
        <v xml:space="preserve">AnElement.Electrical_Type = "Insulator"_x000D_
</v>
      </c>
      <c r="AS56" t="str">
        <f>CONCATENATE("AnElement.Magnetic_Type = ",CHAR(34),TRIM(ElementData!AQ56),CHAR(34),CHAR(13),CHAR(10))</f>
        <v xml:space="preserve">AnElement.Magnetic_Type = "Diamagnetic"_x000D_
</v>
      </c>
      <c r="AT56" t="str">
        <f>CONCATENATE("AnElement.Mass_Magnetic_Susceptibility = ",CHAR(34),TRIM(ElementData!AR56),CHAR(34),CHAR(13),CHAR(10))</f>
        <v xml:space="preserve">AnElement.Mass_Magnetic_Susceptibility = "-0.0000000045"_x000D_
</v>
      </c>
      <c r="AU56" t="str">
        <f>CONCATENATE("AnElement.Molar_Magnetic_Susceptibility = ",CHAR(34),TRIM(ElementData!AS56),CHAR(34),CHAR(13),CHAR(10))</f>
        <v xml:space="preserve">AnElement.Molar_Magnetic_Susceptibility = "-0.00000000114"_x000D_
</v>
      </c>
      <c r="AV56" t="str">
        <f>CONCATENATE("AnElement.Refractive_Index = ",CHAR(34),TRIM(ElementData!AT56),CHAR(34),CHAR(13),CHAR(10))</f>
        <v xml:space="preserve">AnElement.Refractive_Index = ""_x000D_
</v>
      </c>
      <c r="AW56" t="str">
        <f>CONCATENATE("AnElement.Resistivity = ",CHAR(34),TRIM(ElementData!AU56),CHAR(34),CHAR(13),CHAR(10))</f>
        <v xml:space="preserve">AnElement.Resistivity = "10000000"_x000D_
</v>
      </c>
      <c r="AX56" t="str">
        <f>CONCATENATE("AnElement.Volume_Magnetic_Susceptibility = ",CHAR(34),TRIM(ElementData!AV56),CHAR(34),CHAR(13),CHAR(10))</f>
        <v xml:space="preserve">AnElement.Volume_Magnetic_Susceptibility = "-0.0000222"_x000D_
</v>
      </c>
      <c r="AY56" t="str">
        <f>CONCATENATE("AnElement.Allotropic_Multiplicities = ",CHAR(34),TRIM(ElementData!AW56),CHAR(34),CHAR(13),CHAR(10))</f>
        <v xml:space="preserve">AnElement.Allotropic_Multiplicities = "2"_x000D_
</v>
      </c>
      <c r="AZ56" t="str">
        <f>CONCATENATE("AnElement.Common_Compound_Names = ",CHAR(34),TRIM(ElementData!AX56),CHAR(34),CHAR(13),CHAR(10))</f>
        <v xml:space="preserve">AnElement.Common_Compound_Names = "DeuteriumIodide, HydrogenIodide, LithiumIodide, MethylIodide, Iodomethane13C1, IodomethaneD1, HypoiodousAcid, IodomethaneD2, AmmoniumIodide, DeuteratedIodomethane, DeuteratedIodomethane13C1,D3, SodiumIodide, LithiumIodideHydrate, CyanogenIodide, VinylIodide, Iodoethane, Iodoethane13C1, Iodoethane(2)13C1, Iodoethane13C2, IodoethaneD2, Iodoethane(2)D3, HydroxylAmineIodide, DeuteratedIodoethane, IodineMonochloride, PotassiumIodide, MethylmagnesiumIodide, Iodoacetonitrile, SodiumIodideDihydrate, AllylIodide, IodineAzide, DeuteratedMethylMagnesiumIodide, AcetylIodide, 2Iodopropane, 1Iodopropane, 2Iodoethanol, IodomethylMethylEther, IodicAcid, Chloroiodomethane, Deuterated2Iodopropane, LithiumIodate, 1Iodobutane, 2Iodobutane, 1Iodo2Methylpropane, 2Iodo2Methylpropane, Iodoacetamide, N,NDimethylmethyleneiminiumIodide, IodoaceticAcid, 3Iodo1Propanol, 1Chloro2Iodoethane, CopperIIodide, LithiumIodoacetate, AmmoniumIodate, 4Iodoimidazole, 4Iodopyrazole, 2Iodoimidazole, Trifluoroiodomethane, CyclopentylIodide, SodiumIodate, 1Iodopentane, 1Iodo2,2Dimethylpropane, SPlus1Iodo2Methylbutane, 1Iodo3Methylbutane, 3IodopropionicAcid, Iodotrimethylsilane, TetramethylammoniumIodide, GlycerylIodide, 1,1,1TrimethylhydraziniumIodide, Iodobenzene, TrimethylsulfoniumIodide, IodoacetylChloride, 1Chloro3Iodopropane, 3Iodopyridine, 2Iodopyridine, Iodopyrazine, IodineMonobromide, SodiumIodoacetate, 5Iodo1Methylimidazole, 4Iodo1Methyl1HPyrazole, DeuteratedIodobenzene, 1,1,1Trifluoro2Iodoethane, 2Iodothiophene, 3Iodothiophene, Iodocyclohexane, 1Iodohexane, RubidiumIodide, SodiumPeriodate, PotassiumIodate, EthylIodoacetate, 4IodobutyricAcid, IodomethylTrimethylsilane, CalciumIodate, BenzylIodide, 3Iodotoluene, 4Iodotoluene, 2Iodotoluene, 1Chloro4Iodobutane, 4Iodoaniline, 2Iodoaniline, 3Iodoaniline, 2Iodophenol, 3Iodophenol, 4Iodophenol, 2Amino5Iodopyridine, 5Amino2Iodopyridine, TrimethylsulfoxoniumIodide, Bromoiodomethane, 2Hydroxy5Iodopyridine, 2Iodo3Hydroxypyridine, 5Iodo2Furaldehyde, 3Fluoroiodobenzene, 2Fluoroiodobenzene, 4Fluoroiodobenzene, 1AminopyridiniumIodide, 3,5Dimethyl4Iodo1HPyrazole, 2Fluoro5Iodopyridine, 3Fluoro4Iodopyridine, 1,1,1Trifluoro3Iodopropane, 2Iodo5Methylthiophene, 1Iodo2TrimethylsilylAcetylene, NIodosuccinimide, EthylCis3Iodoacrylate, 1Iodoheptane, Iodo1,1,2,2Tetrafluoroethane, PeriodicAcid, Methyl4Iodobutyrate, 3Iodobenzonitrile, 4Iodobenzonitrile, 2Iodobenzonitrile, ManganeseIodate, PotassiumPeriodate, CholineIodide, 4Iodobenzaldehyde, 3Iodobenzaldehyde, 2Iodobenzaldehyde, 2IodoethylBenzene, 1Iodo3,4Dimethylbenzene, 1Iodo2,4Dimethylbenzene, 1Iodo3,5Dimethylbenzene, 1Iodo2,3Dimethylbenzene, 1Ethyl2Iodobenzene, 4Ethyliodobenzene, 2Iodo1,3Dimethylbenzene, 1,2Dimethyl2ThiopseudoureaHydriodide, 1Chloro5Iodopentane, 2Iodo4Methylaniline, 3Iodobenzylamine, 4Iodo2Methylaniline, 3Iodo4Methylaniline, 5Iodo2Methylaniline, IodineTrichloride, NickelIIIodate, LithiumPeriodateDihydrate, 2IodobenzylAlcohol, 3IodobenzylAlcohol, 3Iodoanisole, 2Iodoanisole, 4Iodo2Methylphenol, 4IodobenzylAlcohol, 4Iodoanisole, 4Iodophenylhydrazine, 3ThienylmagnesiumIodide, SilverIodide, 3Hydroxy2Iodo6Methylpyridine, 1,2DimethylpyridiniumIodide, 2Fluoro4Iodotoluene, 3Fluoro4Iodotoluene, 4Fluoro2Iodotoluene, 4Fluoro3Iodotoluene, 2Fluoro6Iodotoluene, 2Fluoro4Iodoaniline, 5Iodouracil, CopperIodate, 1Chloro4Iodobenzene, 3Chloroiodobenzene, 1Chloro2Iodobenzene, 2Chloro5Iodopyridine, 2Chloro4Iodopyridine, 2,4Difluoroiodobenzene, 2,5Difluoroiodobenzene, 3,5Difluoroiodobenzene, 1Iodooctane, 2EthylhexylIodide, ZincIodate, IndiumIIodide, 1,1,2,2Tetrafluoro3Iodopropane, 4IodobutylAcetate, 2Iodophenylacetonitrile, 5Iodoindole, 4Iodophenylacetonitrile, 3Iodo4Methylbenzonitrile, 3Iodophenylacetonitrile, SodiumMethiodal, 4Amino3Iodobenzonitrile, 2Methylthio2ImidazolineHydriodide, TrimethylgermaniumIodide, 3IodophenylIsocyanate, 4IodophenylIsocyanate, 2IodophenylIsocyanate, Pentafluoroiodoethane, 4Iodoacetophenone, 2Iodoacetophenone, 3Iodoacetophenone, 1Iodo3Phenylpropane, 1Chloro6Iodohexane, 2Fluoro6Iodobenzonitrile, 2Fluoro5Iodobenzonitrile, 3IodophenylboronicAcid, 4IodophenylboronicAcid, BIodo9BBN, 3IodobenzoicAcid, 4IodobenzoicAcid, 2IodobenzoicAcid, 5Iodosalicylaldehyde, 3Iodo4MethylbenzylAlcohol, 4Iodophenetole, 1Iodo2Nitrobenzene, 1Iodo3Nitrobenzene, 1Iodo4Nitrobenzene, 2Iodo5Nitropyridine, 2Fluoro5Iodobenzaldehyde, 2Iodothioanisole, 5Iodo6Methyluracil, 2Acetyl5Iodothiophene, 2IodobenzylChloride, 2Chloro5Iodotoluene, 3Chloro4Iodoaniline, 4Chloro2Iodoaniline, 2Chloro4Iodoaniline, MolecularIodine, 4Iodophthalonitrile, 1Iodonaphthalene, 1Iodononane, 2Chloro1MethylpyridiniumIodide, 4Chloro2Fluoroiodobenzene, 3Chloro4Fluoroiodobenzene, 3Chloro2Fluoroiodobenzene, 3Ethyl2Methyl2ThiazoliniumIodide, TetraethylammoniumIodide, Organidin, CesiumIodide, 4TertButyliodobenzene, 2IodophenylIsothiocyanate, 3IodophenylIsothiocyanate, 4IodophenylIsothiocyanate, 3Iodo4MethylbenzoicAcid, 2IodophenylaceticAcid, Methyl2Iodobenzoate, 2Iodo3MethylbenzoicAcid, 3IodophenylaceticAcid, Methyl4Iodobenzoate, 1Iodoadamantane, 1Chloro2Iodotetrafluoroethane, StrontiumIodate, BerylliumIodide, 2Fluoro4IodophenylIsocyanate, 4Iodo3Nitrotoluene, 2Iodo5Nitrotoluene, 3Iodo4Nitrotoluene, 2Amino5IodobenzoicAcid, PhenyltrimethylammoniumIodide, 2IodosobenzoicAcid, 3Hydroxy4IodobenzoicAcid, 5IodosalicylicAcid, 2Iodo4Nitroaniline, 4Iodo2Nitroaniline, 4Iodo3Nitroaniline, 3Iodo5Nitroaniline, 1Iodo2,4Dimethoxybenzene, 1Iodo2,6Dimethoxybenzene, 3Iodo4MethoxybenzylAlcohol, 2PyridinealdoximeMethiodide, 3Iodo4Nitrophenol, 2Amino5Iodo3Nitropyridine, 2Fluoro6IodophenylboronicAcid, 2Hydroxy3Iodo5Nitropyridine, 2Fluoro6IodobenzoicAcid, 2Fluoro5IodobenzoicAcid, 5Iodo1,3Dimethyluracil, 5Iodo2,4Dimethoxypyrimidine, 3IodobenzoylChloride, 2IodobenzoylChloride, 4IodobenzoylChloride, 4Fluoro1Iodo2Nitrobenzene, 1Fluoro3Iodo5Nitrobenzene, MethyleneIodide, 1Iododecane, Diiodomethane13C1, PhenylzincIodide, 3IodobenzylamineHydrochloride, 4IodobenzylamineHydrochloride, DeuteratedDiiodomethane, 4DifluoromethoxyIodobenzene, 2Hydroxy1Iodonaphthalene, TetramethylammoniumDichloroiodateI, 3Iodobenzotrifluoride, 2Iodobenzotrifluoride, 4Iodobenzotrifluoride, 2,5Dichloroiodobenzene, 3,5Dichloroiodobenzene, 1,2Dichloro3Iodobenzene, 2,4Dichloroiodobenzene, 2,6Dichloroiodobenzene, 3,4Dichloroiodobenzene, 5Iodoisatin, AcetylcholineIodide, 3,5Dichloro4Iodopyridine, 2,6Dichloro4Iodopyridine, 3ThienylzincIodide, Ethyl3Iodobenzoate, 3Iodo4Methoxyacetophenone, Ethyl4Iodobenzoate, Methyl4Amino3Iodobenzoate, 2,2,2NitrilotrisethanolHydroiodide, BenzyltrimethylammoniumIodide, Diiodoacetylene, 5Iodovanillin, 4IodophenoxyaceticAcid, Methyl4Hydroxy3Iodobenzoate, Methyl4Iodosalicylate, 3Hydroxy2Iodo4Methoxybenzaldehyde, MagnesiumIodide, 2IodoxybenzoicAcid, TrimethylphenylphosphoniumIodide, 2Iodobiphenyl, 4Iodobiphenyl, 3Iodo2PropynylNButylcarbamate, 1,2Diiodoethane, Diiodosilane, 1Iodoundecane, 4Chloro2IodobenzoicAcid, 2Chloro5IodobenzoicAcid, SilverIodate, 1Bromo4Iodobenzene, 2Bromoiodobenzene, 3Bromoiodobenzene, 2MethylphenylzincIodide, 3MethylphenylzincIodide, 4MethylphenylzincIodide, 2Chloro1Iodo4Nitrobenzene, 5Bromo2Iodopyridine, 2Bromo5Iodopyridine, 1Benzyl4Iodo1HPyrazole, 2Fluoro6IodobenzoylChloride, 2Fluoro5IodobenzoylChloride, 5Bromo2Iodopyrimidine, QuinolineEthiodide, 5,2Hydroxyethyl3,4DimethylthiazoliumIodide, 3FluorophenylzincIodide, 2FluorophenylzincIodide, 4TrifluoromethoxyIodobenzene, 2TrifluoromethoxyIodobenzene, 3Ethyl2MethylbenzoxazoliumIodide, AcetylthiocholineIodide, 7Chloro4Iodoquinoline, PIodoDPhenylalanine, LMethionineMethylsulfoniumIodide, 3Iodo4,5Dimethoxybenzaldehyde, Methyl3Iodo4Methoxybenzoate, 3,4Methoxyphenoxy1Iodopropane, 2Iodofluorene, 1Ethyl4MethoxycarbonylPyridiniumIodide, SodiumHydrogenPeriodate, CalciumIodide, Iodopentafluorobenzene, 1Iodo3,5Dinitrobenzene, 1Iodo2,4Dinitrobenzene, 3CyanophenylzincIodide, 1,3Diiodopropane, Heptafluoro2Iodopropane, PerfluoropropylIodide, 4Hydroxy3Iodobiphenyl, 1Iodododecane, 3IodobenzylBromide, 4IodobenzylBromide, 5Bromo2Iodotoluene, 2IodobenzylBromide, 4Bromo3Iodotoluene, 4Iodo2TrifluoromethylBenzonitrile, 1,3DimethylaminoPropyl3EthylcarbodiimideMethiodide, 2,3DimethylphenylzincIodide, 2,4DimethylphenylzincIodide, 2,5DimethylphenylzincIodide, 2,6DimethylphenylzincIodide, 3,4DimethylphenylzincIodide, 3,5DimethylphenylzincIodide, 2EthylphenylzincIodide, 4EthylphenylzincIodide, 4Bromo2Iodoaniline, 1Ethyl2MethylquinoliniumIodide, 1Ethyl4MethylquinoliniumIodide, 2MethoxyphenylzincIodide, 3MethoxyphenylzincIodide, 4MethoxyphenylzincIodide, NMethyl4PhenylpyridiniumIodideD3, 4IodophenylethynylTrimethylsilane, 3Fluoro4Iodobromobenzene, 1Bromo4Fluoro2Iodobenzene, 2Bromo4Fluoroiodobenzene, 4Bromo3Fluoroiodobenzene, 1,2,3,3Tetramethyl3HIndoliumIodide, 3Fluoro4MethylphenylzincIodide, 5Fluoro2MethylphenylzincIodide, 4IodobenzenesulfonylChloride, Trimethyl2PropionylthioethylAmmoniumChloride, 3ChlorophenylzincIodide, 4ChlorophenylzincIodide, 2ChlorophenylzincIodide, DicarbonylcyclopentadienyliodoironII, Dicyclohexyliodoborane, 9Iodophenanthrene, VanadiumIIIodide, 2IodohippuricAcid, 3Ethyl2MethylbenzothiazoliumIodide, N,N,NTriethylaniliniumIodide, 5Chloro7Iodo8Quinolinol, 4Chloro3Iodobenzotrifluoride, 1Bromo2Iodotetrafluoroethane, 2,4,5Trichloroiodobenzene, CesiumIodate, ManganeseIIIodide, IronIIIodide, 1,4Diiodobutane, 4Iodobenzyloxybenzene, 3Iodobenzyloxybenzene, 1Ethyl4PhenylpyridiniumIodide, 2IsopropylphenylzincIodide, 4IsopropylphenylzincIodide, Methyl2Amino5Chloro3Iodobenzoate, CalciumIodideHydrate, NickelIIIodide, CobaltIIIodide, TetrapropylammoniumIodide, LanthanumIodate, TertButyl4IodobutoxyDimethylsilane, MonohydrochlorideBenzenaminium4AminoN,N,NTrimethylIodide, 4Bromo5Fluoro2Iodotoluene, 2MethylthioPhenylzincIodide, IodoTrimethylphosphiteCopperI, PropylcarbonylthioethylTrimethylammoniumIodide, DiphenyliodoniumChloride, 3Chloro4MethylphenylzincIodide, Ethyl2IodobenzoylAcetate, Ethyl4IodobenzoylAcetate, Ethyl3IodobenzoylAcetate, 1,1Dimethyl4PhenylpiperaziniumIodide, NBoc2Iodoaniline, 2Methyl3PropylbenzothiazoliumIodide, ZincIodide, 1NaphthylzincIodide, 3Chloro4FluorophenylzincIodide, 4Chloro3FluorophenylzincIodide, DiacetoxyiodoBenzene, GoldIIodide, 1,5Diiodopentane, 1,1Diiodo2,2Dimethylpropane, 1,4IodophenylPiperazineHydrochloride, 3,2IodoacetamidoPROXYL, 2IodoethylEther, GermaniumIIIodide, 3Bromo5IodobenzoicAcid, 2Bromo5IodobenzoicAcid, TributylmethylammoniumHydroxide, BocBetaIodoAlaOMe, Boc3IodoDAlaOMe, 1,4Diiodobenzene, 1,2Diiodobenzene, 1,3Diiodobenzene, CesiumDichloroiodide, 2,5Diiodopyridine, ThalliumIIodide, Iodopentoxide, 2,5Diiodothiophene, 2Bromo1Fluoro3,5Dimethoxybenzene, 1,6Diiodohexane, 2,3Dideoxy5Iodouridine, 3,4DichlorophenylzincIodide, 3,5DichlorophenylzincIodide, 2,3DichlorophenylzincIodide, 2,4DichlorophenylzincIodide, 2,5DichlorophenylzincIodide, 4,2IodoacetamidoTEMPO, 4PentylphenylzincIodide, Methyl5Bromo2Iodobenzoate, StrontiumIodide, 3EthoxycarbonylPhenylzincIodide, 4EthoxycarbonylPhenylzincIodide, 1,1,2,2,3,3,4,4Octafluoro5Iodopentane, MethylmercuryIIIodide, DiphenyliodoniumNitrate, DimethyldiphenylphosphoniumIodide, HeptafluorobenzylIodide, Nonafluoro1Iodobutane, 3IodomethylPyridineHydriodide, BenzyltrimethylammoniumDichloroiodide, N,NDicyclohexylcarbodiimideMethiodide, 3BromophenylzincIodide, 4BromophenylzincIodide, 8Hydroxy7Iodo5QuinolinesulfonicAcid, 1,1,2,3Tetramethyl1HBenzEIndoliumIodide, BisAcetatoO3MethoxyphenylIodine, 1Iodohexadecane, BismuthIIIOxyiodide, 1,2Diiodotetrafluoroethane, IodoaceticAnhydride, Idoxuridine, 2,6DiiodoParaBenzoquinone, PalladiumIIIodide, DiphenyliodoniumBromide, Haloprogin, 2IodobenzylzincBromide, PolyVinylpyrrolidoneIodineComplex, 1,6DiOrthoCyclohexylidene3CyanoAlphaDAllofuranose, 1,8Diiodooctane, CadmiumIodide, 4Bromo3FluorophenylzincIodide, 4Bromo2FluorophenylzincIodide, TetrabutylammoniumIodide, 1,2Bis2IodoethoxyEthane, 5Iodouridine, Ioxynil, TinIIIodide, 2,5DiiodobenzoicAcid, 3,5Diiodosalicylaldehyde, BisPyridineIodoniumTetrafluoroborate, 5Deoxy5Iodoadenosine, 53IodophenylMethyleneSelenazolidine2,4Dione, ThalliumIodate, 2,4DimethylaminoStyryl1EthylpyridiniumIodide, 1Iodooctadecane, 3,5DiiodoanthranilicAcid, 4Amino3,5DiiodobenzoicAcid, PotassiumHydrogenDiiodate, 3,5DiiodosalicylicAcid, 2,6Diiodo4Nitroaniline, 2,6Diiodo4Nitrophenol, BariumIodide, BoronTriiodide, HydroxyTosyloxyIodoBenzene, DiamminediiodopalladiumII, 2Iodoadenosine, Iodoform, 1,10Diiododecane, 1PTosyl3,4,4Trimethyl2ImidazoliniumIodide, NitrogenTriiodide, DeuteratedIodoform, Lithium3,5Diiodosalicylate, 5,7Diiodo8Hydroxyquinoline, 1Propanol3,3,3D3, 2,4Bromophenyl6Iodoimidazo1,2APyridine, 1,4Diiodotetrafluorobenzene, 1,2Diiodotetrafluorobenzene, BenzyltributylammoniumIodide, SamariumIIIodide, MethylTriphenylphosphoniumIodide(Methyl)13C1, BocBetaIodoAlaOBzl, MethyltriphenylphosphoniumIodide, EuropiumIIIodide, 4,4Diiodobiphenyl, BisTertButylcarbonyloxyIodobenzene, MethylTriphenylphosphoniumIodide(Methyl)D3, AluminumIodide, IodobisIndenylVanadiumIII, 5Methyl3methylthio1,4Diphenyl1H1,2,4TriazoliumIodide, PhosphorusTriiodide, Iodofenphos, HexaamminenickelIIIodide, DysprosiumIIIodide, Iophendylate, TributyltinIodide, 2,7Diiodofluorene, IodoPTolylMercury, N,NDiBoc2Iodoaniline, EthyltriphenylphosphoniumIodide, ThuliumIIIodide, DessMartinPeriodinane, TetrapentylammoniumIodide, ScandiumIIIIodide, Tetrafluoro2tetrafluoro2IodoethoxyEthanesulfonylFluoride, DiphenyliodoniumHexafluorophosphate, YtterbiumIIIodide, BariumIodideDihydrate, BisTrifluoroacetoxyIodoBenzene, DiphenyliodoniumTriflate, QuinaldineRed, Trans4,21FerrocenylVinyl1MethylpyridiniumIodide, VanadiumIIIIodide, 3,5DiiodoLTyrosine, IsopropyltriphenylphosphoniumIodide, TetrabutylammoniumMetaPeriodate, NIodoacetaminoethyl1Naphthylamine5SulfonicAcid, 4Iodo1Trityl1HImidazole, 2Deoxy5Iodouridine3,5Diacetate, PerfluorohexylIodide, MethyltriphenylarsoniumIodide, PlatinumIIIodide, GalliumIIIIodide, DiphenyliodoniumPToluenesulfonate, MethyltriphenoxyphosphoniumIodide, Octafluoro1,4Diiodobutane, EthylRed, Pseudoisocyanine, 1,1Diethyl4,4CyanineIodide, MercuryIIIodide9metalsBasis, MercuryIIIodate, MercuryIIIodide, ArsenicIIIIodide, LeadIIIodide, CadmiumIodate, TetraphenylphosphoniumIodide, IodoIodomethylMercury, YttriumIIIIodide, 1,4Iodophenyl5,4Nitrophenyl3Phenylformazan, 2,4,6Triiodophenol, SMinus21Hydroxy3,3Dimethylbutan2YliminoMethyl4,6Diiodophenol, 1H,1H,2H,2HPerfluorooctylIodide, HexyltriphenylphosphoniumIodide, DicyanineA, 1,1Diethyl2,2CarbocyanineIodide, 1,1Diethyl4,4CarbocyanineIodide, IsopropamideIodide, TetrahexylammoniumIodide, RutheniumIIIIodide, RhodiumIIIIodide, 2,3,5TriiodobenzylAlcohol, BariumIodate, AllyloxycarbonylmethylTriphenylphosphoniumIodide, 1,4Dicyclohexyl2,5Diiodobenzene, IndiumIIIIodide, 3,4,5TriiodobenzoicAcid, 2,3,5TriiodobenzoicAcid, RhodiumIIIIodideHydrate, AntimonyIIIIodide, BariumIodateMonohydrate, IodonitrotetrazoliumChloride, 1,1Diethyl2,2DicarbocyanineIodide, 3,3Diethyl9MethylthiacarbocyanineIodide, HidcIodide, Fmoc4IodoPheOH, CesiumTriiodide, Bis2,4,6TrimethylpyridineIodineIHexafluorophosphate, 3Amino2,4,6TriiodobenzoicAcid, 4,5IodoacetamidoFluorescein, TriphenylphosphineDiiodide, BariumPeriodate, LanthanumIIIIodide, Tetraiodomethane, BisTrifluoroacetoxyIodoPentafluorobenzene, CeriumIIIIodide, PraseodymiumIIIIodide, Idoxifene, NeodymiumIIIIodide, Ortho4Hydroxyphenyl3,5DiiodoDTyrosine, SamariumIIIIodide, Tetraiodoethylene, SiliconTetraiodide, HitcIodide, TetraheptylammoniumIodide, GadoliniumIIIIodide, 4IodophenylDiphenylsulfoniumTriflate, TerbiumIIIIodide, Bis4TertButylphenylIodoniumTriflate, DysprosiumIIIIodide, 3,3DiethylthiatricarbocyanineIodide, HolmiumIIIIodide, Heptadecafluoro1Iodooctane, 3,3DipropylthiadicarbocyanineIodide, ErbiumIIIIodide, ThuliumIIIIodide, ThymolIodide, 1,6Diiodoperfluorohexane, 1,4Bis2Ethylhexyl2,5Diiodobenzene, 1,4Diiodo2,5Dioctylbenzene, TitaniumIVIodide, LutetiumIIIIodide, LeadIIIodate, 1,5CyclooctadieneDiiodoplatinumII, 5Amino2,4,6TriiodoisophthalicAcid, Bis4TertButylphenylIodoniumPToluenesulfonate, RheniumIIIIodide, DiphosphorusTetraiodide, IopanoicAcid, AlphaEthyl3Hydroxy2,4,6TriiodohydrocinnamicAcid, 3,3DihexyloxacarbocyanineIodide, 1Iodo1H,1H,2H,2HPerfluorodecane, GoldIIIIodide, DiphenyliodoniumPerfluoro1Butanesulfonate, GermaniumIVIodide, Diiodofluorescein, BismuthIodide, BismuthIIIIodide, BisPMethoxyphenylDiiodoTellurium, BiliminAcid, Diphenyliodonium9,10Dimethoxyanthracene2Sulfonate, ZirconiumIVIodide, 1,4Bis3,7Dimethyloctyl2,5Diiodobenzene, IR676Iodide, IR786Iodide, YttriumIodate, Diatrizoate, IocetamicAcid, DLArginineHydrochlorideMonohydrate, UraniumIIIIodide, NAcetylLPhenylalanyl3,5DiiodoLTyrosine, TinIVIodide, TelluriumTetraiodide, 2,7Diiodo9,9Dioctyl9HFluorene, 9,9Bis2Ethylhexyl2,7Diiodo9HFluorene, Amiodarone, PerfluorodecylIodide, Triiodothyronine, Hexadecafluoro1,8Diiodooctane, MercuryIIodide, TridodecylmethylammoniumIodide, 1,4Didodecyl2,5Diiodobenzene, IR780Iodide, EthyldimethylSulfoniumIodideMercuricIodideAdditionCompound, LiothyronineSodium, BisButylcyclopentadienylTungstenIVDiiodide, 1,3,5Tris4IodophenylBenzene, HafniumIVIodide, DiethylmethylsulfoniumIodideMercuricIodideAdditionCompound, 3,3,5TriiodoLThyronineSodiumSaltHydrate, Bis4TertButylphenylIodoniumPerfluoro1Butanesulfonate, 2,7Diiodo9,9Di3,7Dimethyloctyl9HFluorene, TriethylsulfoniumTriiodomercurate1, PlatinumIVIodide, DequaliniumIodide, 3HeptadecafluorooctylSulfonylAminoPropyTrimethylammoniumIodide, NiobiumVIodide, ThoriumIVIodide, UraniumIVIodide, Pentacosafluoro1Iodododecane, 2,7Diiodo9,9DiIododecyl9HFluorene, LThyroxine, DThyroxine, DonovansSolution, NesslersReagent, Metrizamide, 5,3Ethoxy4,3Ethyl5Methyl2,3HBenzothiazolylidene2Butenylidene3Ethyl23Ethyl4,5Diphenyl2,3HThiazolylideneMethyl4,5Dihydro4OxothiazoliumIodide, Ioversol, MeglumineDiatrizoate, TantalumViodide, Iohexol, 3,3,5,5Tetraiodophenolphthalein, DibenzylethylsulfoniumIodideMercuricIodide, CopperITetraiodomercurateII, ErythrosinB, DibenzylbutylsulfoniumIodideMercuricIodide, 3,3,5,5Tetraiodophenolsulfonephthalein, 3,3,5,5TetraiodophenolphthaleinSodiumSalt, IododioxobisTriphenylphosphineRheniumV, AcidRed51, CompoundWithMercuryIodideSulfoniumTribenzylIodide, LThyroxineSodiumSaltPentahydrate, GallamineTriethiodide, RoseBengalLactone, DiiodoPCymeneRutheniumIIDimer, RoseBengal, PotassiumHexaiodorhenateIV, PotassiumHexaiodoplatinateIV, Iodipamide, Diiodobis5Iodopyridin2AmineMercuryDihydroiodide, TrisTrinitratoceriumIVParaperiodate, PropylAstraBlue, Iodixanol}"_x000D_
</v>
      </c>
      <c r="BA56" t="str">
        <f>CONCATENATE("AnElement.Electron_Affinity = ",CHAR(34),TRIM(ElementData!AY56),CHAR(34),CHAR(13),CHAR(10))</f>
        <v xml:space="preserve">AnElement.Electron_Affinity = "295.2"_x000D_
</v>
      </c>
      <c r="BB56" t="str">
        <f>CONCATENATE("AnElement.Electronegativity = ",CHAR(34),TRIM(ElementData!AZ56),CHAR(34),CHAR(13),CHAR(10))</f>
        <v xml:space="preserve">AnElement.Electronegativity = "2.66"_x000D_
</v>
      </c>
      <c r="BC56" t="str">
        <f>CONCATENATE("AnElement.Gas_Atomic_Multiplicities = ",CHAR(34),TRIM(ElementData!BA56),CHAR(34),CHAR(13),CHAR(10))</f>
        <v xml:space="preserve">AnElement.Gas_Atomic_Multiplicities = ""_x000D_
</v>
      </c>
      <c r="BD56" t="str">
        <f>CONCATENATE("AnElement.Valence = ",CHAR(34),TRIM(ElementData!BB56),CHAR(34),CHAR(13),CHAR(10))</f>
        <v xml:space="preserve">AnElement.Valence = "7"_x000D_
</v>
      </c>
      <c r="BE56" t="str">
        <f>CONCATENATE("AnElement.Crystal_Structure = ",CHAR(34),TRIM(ElementData!BC56),CHAR(34),CHAR(13),CHAR(10))</f>
        <v xml:space="preserve">AnElement.Crystal_Structure = "BaseCenteredOrthorhombic"_x000D_
</v>
      </c>
      <c r="BF56" t="str">
        <f>CONCATENATE("AnElement.Lattice_Angles = ",CHAR(34),TRIM(ElementData!BD56),CHAR(34),CHAR(13),CHAR(10))</f>
        <v xml:space="preserve">AnElement.Lattice_Angles = "{Pi/2, Pi/2, Pi/2}"_x000D_
</v>
      </c>
      <c r="BG56" t="str">
        <f>CONCATENATE("AnElement.Lattice_Constants = ",CHAR(34),TRIM(ElementData!BE56),CHAR(34),CHAR(13),CHAR(10))</f>
        <v xml:space="preserve">AnElement.Lattice_Constants = "{718.02`5., 471.02`5., 981.03`5.}"_x000D_
</v>
      </c>
      <c r="BH56" t="str">
        <f>CONCATENATE("AnElement.Space_Group_Number = ",CHAR(34),TRIM(ElementData!BF56),CHAR(34),CHAR(13),CHAR(10))</f>
        <v xml:space="preserve">AnElement.Space_Group_Number = "64"_x000D_
</v>
      </c>
      <c r="BI56" t="str">
        <f>CONCATENATE("AnElement.Space_Group_Name = ",CHAR(34),TRIM(ElementData!BG56),CHAR(34),CHAR(13),CHAR(10))</f>
        <v xml:space="preserve">AnElement.Space_Group_Name = "Cmca"_x000D_
</v>
      </c>
      <c r="BJ56" t="str">
        <f>CONCATENATE("AnElement.Atomic_Radius = ",CHAR(34),TRIM(ElementData!BH56),CHAR(34),CHAR(13),CHAR(10))</f>
        <v xml:space="preserve">AnElement.Atomic_Radius = "115"_x000D_
</v>
      </c>
      <c r="BK56" t="str">
        <f>CONCATENATE("AnElement.Covalent_Radius = ",CHAR(34),TRIM(ElementData!BI56),CHAR(34),CHAR(13),CHAR(10))</f>
        <v xml:space="preserve">AnElement.Covalent_Radius = "139"_x000D_
</v>
      </c>
      <c r="BL56" t="str">
        <f>CONCATENATE("AnElement.Electron_Configuration= ",CHAR(34),TRIM(ElementData!BJ56),CHAR(34),CHAR(13),CHAR(10))</f>
        <v xml:space="preserve">AnElement.Electron_Configuration= "{{2}, {2, 6}, {2, 6, 10}, {2, 6, 10}, {2, 5}}"_x000D_
</v>
      </c>
      <c r="BM56" t="str">
        <f>CONCATENATE("AnElement.Electron_Configuration_String = ",CHAR(34),TRIM(ElementData!BK56),CHAR(34),CHAR(13),CHAR(10))</f>
        <v xml:space="preserve">AnElement.Electron_Configuration_String = "Row[{"[Kr]", 5, Superscript["s", 2], 4, Superscript["d", 10], 5, Superscript["p", 5]}]"_x000D_
</v>
      </c>
      <c r="BN56" t="str">
        <f>CONCATENATE("AnElement.Electron_Shell_Configuration = ",CHAR(34),TRIM(ElementData!BL56),CHAR(34),CHAR(13),CHAR(10))</f>
        <v xml:space="preserve">AnElement.Electron_Shell_Configuration = "{2, 8, 18, 18, 7}"_x000D_
</v>
      </c>
      <c r="BO56" t="str">
        <f>CONCATENATE("AnElement.Ionization_Energies = ",CHAR(34),TRIM(ElementData!BM56),CHAR(34),CHAR(13),CHAR(10))</f>
        <v xml:space="preserve">AnElement.Ionization_Energies = "{1008.4`5., 1845.9`5., 3180.`4.}"_x000D_
</v>
      </c>
      <c r="BP56" t="str">
        <f>CONCATENATE("AnElement.Quantum_Numbers = ",CHAR(34),TRIM(ElementData!BN56),CHAR(34),CHAR(13),CHAR(10))</f>
        <v xml:space="preserve">AnElement.Quantum_Numbers = "Row[{Superscript["", 2], Subscript["P", InputForm[3/2]]}]"_x000D_
</v>
      </c>
      <c r="BQ56" t="str">
        <f>CONCATENATE("AnElement.Van_Der_Waals_Radius = ",CHAR(34),TRIM(ElementData!BO56),CHAR(34),CHAR(13),CHAR(10))</f>
        <v xml:space="preserve">AnElement.Van_Der_Waals_Radius = "198"_x000D_
</v>
      </c>
      <c r="BR56" t="str">
        <f>CONCATENATE("AnElement.Decay_Mode = ",CHAR(34),TRIM(ElementData!BP56),CHAR(34),CHAR(13),CHAR(10))</f>
        <v xml:space="preserve">AnElement.Decay_Mode = ""_x000D_
</v>
      </c>
      <c r="BS56" t="str">
        <f>CONCATENATE("AnElement.HalfLife = ",CHAR(34),TRIM(ElementData!BQ56),CHAR(34),CHAR(13),CHAR(10))</f>
        <v xml:space="preserve">AnElement.HalfLife = "Infinity"_x000D_
</v>
      </c>
      <c r="BT56" t="str">
        <f>CONCATENATE("AnElement.Isotope_Abundances = ",CHAR(34),TRIM(ElementData!BR56),CHAR(34),CHAR(13),CHAR(10))</f>
        <v xml:space="preserve">AnElement.Isotope_Abundances = "{{127, 1.`3.}}"_x000D_
</v>
      </c>
      <c r="BU56" t="str">
        <f>CONCATENATE("AnElement.Known_Isotopes = ",CHAR(34),TRIM(ElementData!BS56),CHAR(34),CHAR(13),CHAR(10))</f>
        <v xml:space="preserve">AnElement.Known_Isotopes = "{108, 109, 110, 111, 112, 113, 114, 115, 116, 117, 118, 119, 120, 121, 122, 123, 124, 125, 126, 127, 128, 129, 130, 131, 132, 133, 134, 135, 136, 137, 138, 139, 140, 141, 142, 143, 144}"_x000D_
</v>
      </c>
      <c r="BV56" t="str">
        <f>CONCATENATE("AnElement.Lifetime = ",CHAR(34),TRIM(ElementData!BT56),CHAR(34),CHAR(13),CHAR(10))</f>
        <v xml:space="preserve">AnElement.Lifetime = "Infinity"_x000D_
</v>
      </c>
      <c r="BW56" t="str">
        <f>CONCATENATE("AnElement.Neutron_Cross_Section = ",CHAR(34),TRIM(ElementData!BU56),CHAR(34),CHAR(13),CHAR(10))</f>
        <v xml:space="preserve">AnElement.Neutron_Cross_Section = "6.2"_x000D_
</v>
      </c>
      <c r="BX56" t="str">
        <f>CONCATENATE("AnElement.Neutron_Mass_Absorption = ",CHAR(34),TRIM(ElementData!BV56),CHAR(34),CHAR(13),CHAR(10))</f>
        <v xml:space="preserve">AnElement.Neutron_Mass_Absorption = "0.0018"_x000D_
</v>
      </c>
      <c r="BY56" t="str">
        <f>CONCATENATE("AnElement.Radioactive = ",CHAR(34),TRIM(ElementData!BW56),CHAR(34),CHAR(13),CHAR(10))</f>
        <v xml:space="preserve">AnElement.Radioactive = "FALSE"_x000D_
</v>
      </c>
      <c r="BZ56" t="str">
        <f>CONCATENATE("AnElement.Stable_Isotopes = ",CHAR(34),TRIM(ElementData!BX56),CHAR(34),CHAR(13),CHAR(10))</f>
        <v xml:space="preserve">AnElement.Stable_Isotopes = "{127}"_x000D_
</v>
      </c>
      <c r="CA56" t="str">
        <f>CONCATENATE("AnElement.Crust_Abundance = ",CHAR(34),TRIM(ElementData!BY56),CHAR(34),CHAR(13),CHAR(10))</f>
        <v xml:space="preserve">AnElement.Crust_Abundance = "0.00000049"_x000D_
</v>
      </c>
      <c r="CB56" t="str">
        <f>CONCATENATE("AnElement.Human_Abundance = ",CHAR(34),TRIM(ElementData!BZ56),CHAR(34),CHAR(13),CHAR(10))</f>
        <v xml:space="preserve">AnElement.Human_Abundance = "0.0000002"_x000D_
</v>
      </c>
      <c r="CC56" t="str">
        <f>CONCATENATE("AnElement.Meteorite_Abundance = ",CHAR(34),TRIM(ElementData!CA56),CHAR(34),CHAR(13),CHAR(10))</f>
        <v xml:space="preserve">AnElement.Meteorite_Abundance = "0.00000025"_x000D_
</v>
      </c>
      <c r="CD56" t="str">
        <f>CONCATENATE("AnElement.Ocean_Abundance = ",CHAR(34),TRIM(ElementData!CB56),CHAR(34),CHAR(13),CHAR(10))</f>
        <v xml:space="preserve">AnElement.Ocean_Abundance = "0.00000006"_x000D_
</v>
      </c>
      <c r="CE56" t="str">
        <f>CONCATENATE("AnElement.Solar_Abundance = ",CHAR(34),TRIM(ElementData!CC56),CHAR(34),CHAR(13),CHAR(10))</f>
        <v xml:space="preserve">AnElement.Solar_Abundance = ""_x000D_
</v>
      </c>
      <c r="CF56" t="str">
        <f>CONCATENATE("AnElement.Universe_Abundance = ",CHAR(34),TRIM(ElementData!CD56),CHAR(34),CHAR(13),CHAR(10))</f>
        <v xml:space="preserve">AnElement.Universe_Abundance = "0.000000001"_x000D_
</v>
      </c>
      <c r="CG56" t="str">
        <f>CONCATENATE("AnElement.Radius_Empirical = ",CHAR(34),TRIM(ElementData!CE56),CHAR(34),CHAR(13),CHAR(10))</f>
        <v xml:space="preserve">AnElement.Radius_Empirical = "140"_x000D_
</v>
      </c>
      <c r="CH56" t="str">
        <f>CONCATENATE("AnElement.Radius_Calculated = ",CHAR(34),TRIM(ElementData!CF56),CHAR(34),CHAR(13),CHAR(10))</f>
        <v xml:space="preserve">AnElement.Radius_Calculated = "115"_x000D_
</v>
      </c>
      <c r="CI56" t="str">
        <f>CONCATENATE("AnElement.Radius_Van_Der_Waals = ",CHAR(34),TRIM(ElementData!CG56),CHAR(34),CHAR(13),CHAR(10))</f>
        <v xml:space="preserve">AnElement.Radius_Van_Der_Waals = "198"_x000D_
</v>
      </c>
      <c r="CJ56" t="str">
        <f>CONCATENATE("AnElement.Radius_Covalent_Single_Bond = ",CHAR(34),TRIM(ElementData!CH56),CHAR(34),CHAR(13),CHAR(10))</f>
        <v xml:space="preserve">AnElement.Radius_Covalent_Single_Bond = "133"_x000D_
</v>
      </c>
      <c r="CK56" t="str">
        <f>CONCATENATE("AnElement.Radius_Covalent_Triple_Bond = ",CHAR(34),TRIM(ElementData!CI56),CHAR(34),CHAR(13),CHAR(10))</f>
        <v xml:space="preserve">AnElement.Radius_Covalent_Triple_Bond = "125"_x000D_
</v>
      </c>
      <c r="CL56" t="str">
        <f>CONCATENATE("AnElement.Radius_Metallic = ",CHAR(34),TRIM(ElementData!CJ56),CHAR(34),CHAR(13),CHAR(10))</f>
        <v xml:space="preserve">AnElement.Radius_Metallic = ""_x000D_
</v>
      </c>
      <c r="CM56" t="str">
        <f t="shared" si="1"/>
        <v xml:space="preserve">List.add(AnElement)_x000D_
</v>
      </c>
    </row>
    <row r="57" spans="1:91" x14ac:dyDescent="0.25">
      <c r="A57" t="str">
        <f>CONCATENATE("Case ",ElementData!A57 - 1,CHAR(13),CHAR(10))</f>
        <v xml:space="preserve">Case 53_x000D_
</v>
      </c>
      <c r="B57" t="str">
        <f t="shared" si="0"/>
        <v xml:space="preserve">AnElement  =  new Element_x000D_
</v>
      </c>
      <c r="C57" t="str">
        <f>CONCATENATE("AnElement.Atomic_Number = ",ElementData!A57,CHAR(13),CHAR(10))</f>
        <v xml:space="preserve">AnElement.Atomic_Number = 54_x000D_
</v>
      </c>
      <c r="D57" t="str">
        <f>CONCATENATE("AnElement.Name = ",CHAR(34),TRIM(ElementData!B57),CHAR(34),CHAR(13),CHAR(10))</f>
        <v xml:space="preserve">AnElement.Name = "Xenon"_x000D_
</v>
      </c>
      <c r="E57" t="str">
        <f>CONCATENATE("AnElement.Symbol = ",CHAR(34),TRIM(ElementData!C57),CHAR(34),CHAR(13),CHAR(10))</f>
        <v xml:space="preserve">AnElement.Symbol = "Xe"_x000D_
</v>
      </c>
      <c r="F57" t="str">
        <f>CONCATENATE("AnElement.Allotrope_Names = ",CHAR(34),TRIM(ElementData!D57),CHAR(34),CHAR(13),CHAR(10))</f>
        <v xml:space="preserve">AnElement.Allotrope_Names = ""_x000D_
</v>
      </c>
      <c r="G57" t="str">
        <f>CONCATENATE("AnElement.Alternate_Names = ",CHAR(34),TRIM(ElementData!E57),CHAR(34),CHAR(13),CHAR(10))</f>
        <v xml:space="preserve">AnElement.Alternate_Names = ""_x000D_
</v>
      </c>
      <c r="H57" t="str">
        <f>CONCATENATE("AnElement.CAS_Number = ",CHAR(34),TRIM(ElementData!F57),CHAR(34),CHAR(13),CHAR(10))</f>
        <v xml:space="preserve">AnElement.CAS_Number = "CAS7440-63-3"_x000D_
</v>
      </c>
      <c r="I57" t="str">
        <f>CONCATENATE("AnElement.Icon_Color = ",CHAR(34),TRIM(ElementData!G57),CHAR(34),CHAR(13),CHAR(10))</f>
        <v xml:space="preserve">AnElement.Icon_Color = "0.316906, 0.638078, 0.710252"_x000D_
</v>
      </c>
      <c r="J57" t="str">
        <f>CONCATENATE("AnElement.Block = ",CHAR(34),TRIM(ElementData!H57),CHAR(34),CHAR(13),CHAR(10))</f>
        <v xml:space="preserve">AnElement.Block = "p"_x000D_
</v>
      </c>
      <c r="K57" t="str">
        <f>CONCATENATE("AnElement.Group = ",CHAR(34),TRIM(ElementData!I57),CHAR(34),CHAR(13),CHAR(10))</f>
        <v xml:space="preserve">AnElement.Group = "18"_x000D_
</v>
      </c>
      <c r="L57" t="str">
        <f>CONCATENATE("AnElement.Period = ",CHAR(34),TRIM(ElementData!J57),CHAR(34),CHAR(13),CHAR(10))</f>
        <v xml:space="preserve">AnElement.Period = "5"_x000D_
</v>
      </c>
      <c r="M57" t="str">
        <f>CONCATENATE("AnElement.Series = ",CHAR(34),TRIM(ElementData!K57),CHAR(34),CHAR(13),CHAR(10))</f>
        <v xml:space="preserve">AnElement.Series = "NobleGas"_x000D_
</v>
      </c>
      <c r="N57" t="str">
        <f>CONCATENATE("AnElement.Atomic_Weight = ",CHAR(34),TRIM(ElementData!L57),CHAR(34),CHAR(13),CHAR(10))</f>
        <v xml:space="preserve">AnElement.Atomic_Weight = "131.293"_x000D_
</v>
      </c>
      <c r="O57" t="str">
        <f>CONCATENATE("AnElement.Brinell_Hardness = ",CHAR(34),TRIM(ElementData!M57),CHAR(34),CHAR(13),CHAR(10))</f>
        <v xml:space="preserve">AnElement.Brinell_Hardness = ""_x000D_
</v>
      </c>
      <c r="P57" t="str">
        <f>CONCATENATE("AnElement.Bulk_Modulus = ",CHAR(34),TRIM(ElementData!N57),CHAR(34),CHAR(13),CHAR(10))</f>
        <v xml:space="preserve">AnElement.Bulk_Modulus = ""_x000D_
</v>
      </c>
      <c r="Q57" t="str">
        <f>CONCATENATE("AnElement.Density = ",CHAR(34),TRIM(ElementData!O57),CHAR(34),CHAR(13),CHAR(10))</f>
        <v xml:space="preserve">AnElement.Density = "5.9"_x000D_
</v>
      </c>
      <c r="R57" t="str">
        <f>CONCATENATE("AnElement.Liquid_Density = ",CHAR(34),TRIM(ElementData!P57),CHAR(34),CHAR(13),CHAR(10))</f>
        <v xml:space="preserve">AnElement.Liquid_Density = ""_x000D_
</v>
      </c>
      <c r="S57" t="str">
        <f>CONCATENATE("AnElement.Mohs_Hardness = ",CHAR(34),TRIM(ElementData!Q57),CHAR(34),CHAR(13),CHAR(10))</f>
        <v xml:space="preserve">AnElement.Mohs_Hardness = ""_x000D_
</v>
      </c>
      <c r="T57" t="str">
        <f>CONCATENATE("AnElement.Molar_Volume = ",CHAR(34),TRIM(ElementData!R57),CHAR(34),CHAR(13),CHAR(10))</f>
        <v xml:space="preserve">AnElement.Molar_Volume = "0.0222530508474576"_x000D_
</v>
      </c>
      <c r="U57" t="str">
        <f>CONCATENATE("AnElement.Poission_Ratio = ",CHAR(34),TRIM(ElementData!S57),CHAR(34),CHAR(13),CHAR(10))</f>
        <v xml:space="preserve">AnElement.Poission_Ratio = ""_x000D_
</v>
      </c>
      <c r="V57" t="str">
        <f>CONCATENATE("AnElement.Shear_Modulus = ",CHAR(34),TRIM(ElementData!T57),CHAR(34),CHAR(13),CHAR(10))</f>
        <v xml:space="preserve">AnElement.Shear_Modulus = ""_x000D_
</v>
      </c>
      <c r="W57" t="str">
        <f>CONCATENATE("AnElement.Sound_Speed = ",CHAR(34),TRIM(ElementData!U57),CHAR(34),CHAR(13),CHAR(10))</f>
        <v xml:space="preserve">AnElement.Sound_Speed = "1090"_x000D_
</v>
      </c>
      <c r="X57" t="str">
        <f>CONCATENATE("AnElement.Thermal_Conductivity = ",CHAR(34),TRIM(ElementData!V57),CHAR(34),CHAR(13),CHAR(10))</f>
        <v xml:space="preserve">AnElement.Thermal_Conductivity = "0.00565"_x000D_
</v>
      </c>
      <c r="Y57" t="str">
        <f>CONCATENATE("AnElement.Thermal_Expansion = ",CHAR(34),TRIM(ElementData!W57),CHAR(34),CHAR(13),CHAR(10))</f>
        <v xml:space="preserve">AnElement.Thermal_Expansion = ""_x000D_
</v>
      </c>
      <c r="Z57" t="str">
        <f>CONCATENATE("AnElement.Vickers_Hardness = ",CHAR(34),TRIM(ElementData!X57),CHAR(34),CHAR(13),CHAR(10))</f>
        <v xml:space="preserve">AnElement.Vickers_Hardness = ""_x000D_
</v>
      </c>
      <c r="AA57" t="str">
        <f>CONCATENATE("AnElement.Young_Modulus = ",CHAR(34),TRIM(ElementData!Y57),CHAR(34),CHAR(13),CHAR(10))</f>
        <v xml:space="preserve">AnElement.Young_Modulus = ""_x000D_
</v>
      </c>
      <c r="AB57" t="str">
        <f>CONCATENATE("AnElement.Absolute_Boiling_Point = ",CHAR(34),TRIM(ElementData!Z57),CHAR(34),CHAR(13),CHAR(10))</f>
        <v xml:space="preserve">AnElement.Absolute_Boiling_Point = "165.1"_x000D_
</v>
      </c>
      <c r="AC57" t="str">
        <f>CONCATENATE("AnElement.Absolute_Melting_Point = ",CHAR(34),TRIM(ElementData!AA57),CHAR(34),CHAR(13),CHAR(10))</f>
        <v xml:space="preserve">AnElement.Absolute_Melting_Point = "161.3"_x000D_
</v>
      </c>
      <c r="AD57" t="str">
        <f>CONCATENATE("AnElement.Adiabatic_Index = ",CHAR(34),TRIM(ElementData!AB57),CHAR(34),CHAR(13),CHAR(10))</f>
        <v xml:space="preserve">AnElement.Adiabatic_Index = "1.666666667"_x000D_
</v>
      </c>
      <c r="AE57" t="str">
        <f>CONCATENATE("AnElement.Boiling_Point = ",CHAR(34),TRIM(ElementData!AC57),CHAR(34),CHAR(13),CHAR(10))</f>
        <v xml:space="preserve">AnElement.Boiling_Point = "-108"_x000D_
</v>
      </c>
      <c r="AF57" t="str">
        <f>CONCATENATE("AnElement.Critical_Pressure = ",CHAR(34),TRIM(ElementData!AD57),CHAR(34),CHAR(13),CHAR(10))</f>
        <v xml:space="preserve">AnElement.Critical_Pressure = "5.841"_x000D_
</v>
      </c>
      <c r="AG57" t="str">
        <f>CONCATENATE("AnElement.Critical_Temperature = ",CHAR(34),TRIM(ElementData!AE57),CHAR(34),CHAR(13),CHAR(10))</f>
        <v xml:space="preserve">AnElement.Critical_Temperature = "289.77"_x000D_
</v>
      </c>
      <c r="AH57" t="str">
        <f>CONCATENATE("AnElement.Curie_Point = ",CHAR(34),TRIM(ElementData!AF57),CHAR(34),CHAR(13),CHAR(10))</f>
        <v xml:space="preserve">AnElement.Curie_Point = ""_x000D_
</v>
      </c>
      <c r="AI57" t="str">
        <f>CONCATENATE("AnElement.Fusion_Heat = ",CHAR(34),TRIM(ElementData!AG57),CHAR(34),CHAR(13),CHAR(10))</f>
        <v xml:space="preserve">AnElement.Fusion_Heat = "2.3"_x000D_
</v>
      </c>
      <c r="AJ57" t="str">
        <f>CONCATENATE("AnElement.Melting_Point = ",CHAR(34),TRIM(ElementData!AH57),CHAR(34),CHAR(13),CHAR(10))</f>
        <v xml:space="preserve">AnElement.Melting_Point = "-111.8"_x000D_
</v>
      </c>
      <c r="AK57" t="str">
        <f>CONCATENATE("AnElement.Neel_Point = ",CHAR(34),TRIM(ElementData!AI57),CHAR(34),CHAR(13),CHAR(10))</f>
        <v xml:space="preserve">AnElement.Neel_Point = ""_x000D_
</v>
      </c>
      <c r="AL57" t="str">
        <f>CONCATENATE("AnElement.Phase = ",CHAR(34),TRIM(ElementData!AJ57),CHAR(34),CHAR(13),CHAR(10))</f>
        <v xml:space="preserve">AnElement.Phase = "Gas"_x000D_
</v>
      </c>
      <c r="AM57" t="str">
        <f>CONCATENATE("AnElement.Specific_Heat = ",CHAR(34),TRIM(ElementData!AL57),CHAR(34),CHAR(13),CHAR(10))</f>
        <v xml:space="preserve">AnElement.Specific_Heat = ""_x000D_
</v>
      </c>
      <c r="AN57" t="str">
        <f>CONCATENATE("AnElement.Superconducting_Point = ",CHAR(34),TRIM(ElementData!AL57),CHAR(34),CHAR(13),CHAR(10))</f>
        <v xml:space="preserve">AnElement.Superconducting_Point = ""_x000D_
</v>
      </c>
      <c r="AO57" t="str">
        <f>CONCATENATE("AnElement.Vaporization_Heat = ",CHAR(34),TRIM(ElementData!AM57),CHAR(34),CHAR(13),CHAR(10))</f>
        <v xml:space="preserve">AnElement.Vaporization_Heat = "12.64"_x000D_
</v>
      </c>
      <c r="AP57" t="str">
        <f>CONCATENATE("AnElement.Color = ",CHAR(34),TRIM(ElementData!AN57),CHAR(34),CHAR(13),CHAR(10))</f>
        <v xml:space="preserve">AnElement.Color = "Colorless"_x000D_
</v>
      </c>
      <c r="AQ57" t="str">
        <f>CONCATENATE("AnElement.Electrical_Conductivity = ",CHAR(34),TRIM(ElementData!AO57),CHAR(34),CHAR(13),CHAR(10))</f>
        <v xml:space="preserve">AnElement.Electrical_Conductivity = ""_x000D_
</v>
      </c>
      <c r="AR57" t="str">
        <f>CONCATENATE("AnElement.Electrical_Type = ",CHAR(34),TRIM(ElementData!AP57),CHAR(34),CHAR(13),CHAR(10))</f>
        <v xml:space="preserve">AnElement.Electrical_Type = ""_x000D_
</v>
      </c>
      <c r="AS57" t="str">
        <f>CONCATENATE("AnElement.Magnetic_Type = ",CHAR(34),TRIM(ElementData!AQ57),CHAR(34),CHAR(13),CHAR(10))</f>
        <v xml:space="preserve">AnElement.Magnetic_Type = "Diamagnetic"_x000D_
</v>
      </c>
      <c r="AT57" t="str">
        <f>CONCATENATE("AnElement.Mass_Magnetic_Susceptibility = ",CHAR(34),TRIM(ElementData!AR57),CHAR(34),CHAR(13),CHAR(10))</f>
        <v xml:space="preserve">AnElement.Mass_Magnetic_Susceptibility = "-0.0000000043"_x000D_
</v>
      </c>
      <c r="AU57" t="str">
        <f>CONCATENATE("AnElement.Molar_Magnetic_Susceptibility = ",CHAR(34),TRIM(ElementData!AS57),CHAR(34),CHAR(13),CHAR(10))</f>
        <v xml:space="preserve">AnElement.Molar_Magnetic_Susceptibility = "-0.000000000565"_x000D_
</v>
      </c>
      <c r="AV57" t="str">
        <f>CONCATENATE("AnElement.Refractive_Index = ",CHAR(34),TRIM(ElementData!AT57),CHAR(34),CHAR(13),CHAR(10))</f>
        <v xml:space="preserve">AnElement.Refractive_Index = "1.000702"_x000D_
</v>
      </c>
      <c r="AW57" t="str">
        <f>CONCATENATE("AnElement.Resistivity = ",CHAR(34),TRIM(ElementData!AU57),CHAR(34),CHAR(13),CHAR(10))</f>
        <v xml:space="preserve">AnElement.Resistivity = ""_x000D_
</v>
      </c>
      <c r="AX57" t="str">
        <f>CONCATENATE("AnElement.Volume_Magnetic_Susceptibility = ",CHAR(34),TRIM(ElementData!AV57),CHAR(34),CHAR(13),CHAR(10))</f>
        <v xml:space="preserve">AnElement.Volume_Magnetic_Susceptibility = "-0.0000000254"_x000D_
</v>
      </c>
      <c r="AY57" t="str">
        <f>CONCATENATE("AnElement.Allotropic_Multiplicities = ",CHAR(34),TRIM(ElementData!AW57),CHAR(34),CHAR(13),CHAR(10))</f>
        <v xml:space="preserve">AnElement.Allotropic_Multiplicities = ""_x000D_
</v>
      </c>
      <c r="AZ57" t="str">
        <f>CONCATENATE("AnElement.Common_Compound_Names = ",CHAR(34),TRIM(ElementData!AX57),CHAR(34),CHAR(13),CHAR(10))</f>
        <v xml:space="preserve">AnElement.Common_Compound_Names = "LiquidXenon, XenonDifluoride"_x000D_
</v>
      </c>
      <c r="BA57" t="str">
        <f>CONCATENATE("AnElement.Electron_Affinity = ",CHAR(34),TRIM(ElementData!AY57),CHAR(34),CHAR(13),CHAR(10))</f>
        <v xml:space="preserve">AnElement.Electron_Affinity = "0"_x000D_
</v>
      </c>
      <c r="BB57" t="str">
        <f>CONCATENATE("AnElement.Electronegativity = ",CHAR(34),TRIM(ElementData!AZ57),CHAR(34),CHAR(13),CHAR(10))</f>
        <v xml:space="preserve">AnElement.Electronegativity = "2.6"_x000D_
</v>
      </c>
      <c r="BC57" t="str">
        <f>CONCATENATE("AnElement.Gas_Atomic_Multiplicities = ",CHAR(34),TRIM(ElementData!BA57),CHAR(34),CHAR(13),CHAR(10))</f>
        <v xml:space="preserve">AnElement.Gas_Atomic_Multiplicities = "1"_x000D_
</v>
      </c>
      <c r="BD57" t="str">
        <f>CONCATENATE("AnElement.Valence = ",CHAR(34),TRIM(ElementData!BB57),CHAR(34),CHAR(13),CHAR(10))</f>
        <v xml:space="preserve">AnElement.Valence = "6"_x000D_
</v>
      </c>
      <c r="BE57" t="str">
        <f>CONCATENATE("AnElement.Crystal_Structure = ",CHAR(34),TRIM(ElementData!BC57),CHAR(34),CHAR(13),CHAR(10))</f>
        <v xml:space="preserve">AnElement.Crystal_Structure = "FaceCenteredCubic"_x000D_
</v>
      </c>
      <c r="BF57" t="str">
        <f>CONCATENATE("AnElement.Lattice_Angles = ",CHAR(34),TRIM(ElementData!BD57),CHAR(34),CHAR(13),CHAR(10))</f>
        <v xml:space="preserve">AnElement.Lattice_Angles = "{Pi/2, Pi/2, Pi/2}"_x000D_
</v>
      </c>
      <c r="BG57" t="str">
        <f>CONCATENATE("AnElement.Lattice_Constants = ",CHAR(34),TRIM(ElementData!BE57),CHAR(34),CHAR(13),CHAR(10))</f>
        <v xml:space="preserve">AnElement.Lattice_Constants = "{620.23`5., 620.23`5., 620.23`5.}"_x000D_
</v>
      </c>
      <c r="BH57" t="str">
        <f>CONCATENATE("AnElement.Space_Group_Number = ",CHAR(34),TRIM(ElementData!BF57),CHAR(34),CHAR(13),CHAR(10))</f>
        <v xml:space="preserve">AnElement.Space_Group_Number = "225"_x000D_
</v>
      </c>
      <c r="BI57" t="str">
        <f>CONCATENATE("AnElement.Space_Group_Name = ",CHAR(34),TRIM(ElementData!BG57),CHAR(34),CHAR(13),CHAR(10))</f>
        <v xml:space="preserve">AnElement.Space_Group_Name = "Row[{"Fm", OverBar[3], "m"}]"_x000D_
</v>
      </c>
      <c r="BJ57" t="str">
        <f>CONCATENATE("AnElement.Atomic_Radius = ",CHAR(34),TRIM(ElementData!BH57),CHAR(34),CHAR(13),CHAR(10))</f>
        <v xml:space="preserve">AnElement.Atomic_Radius = "108"_x000D_
</v>
      </c>
      <c r="BK57" t="str">
        <f>CONCATENATE("AnElement.Covalent_Radius = ",CHAR(34),TRIM(ElementData!BI57),CHAR(34),CHAR(13),CHAR(10))</f>
        <v xml:space="preserve">AnElement.Covalent_Radius = "140"_x000D_
</v>
      </c>
      <c r="BL57" t="str">
        <f>CONCATENATE("AnElement.Electron_Configuration= ",CHAR(34),TRIM(ElementData!BJ57),CHAR(34),CHAR(13),CHAR(10))</f>
        <v xml:space="preserve">AnElement.Electron_Configuration= "{{2}, {2, 6}, {2, 6, 10}, {2, 6, 10}, {2, 6}}"_x000D_
</v>
      </c>
      <c r="BM57" t="str">
        <f>CONCATENATE("AnElement.Electron_Configuration_String = ",CHAR(34),TRIM(ElementData!BK57),CHAR(34),CHAR(13),CHAR(10))</f>
        <v xml:space="preserve">AnElement.Electron_Configuration_String = "Row[{"[Kr]", 5, Superscript["s", 2], 4, Superscript["d", 10], 5, Superscript["p", 6]}]"_x000D_
</v>
      </c>
      <c r="BN57" t="str">
        <f>CONCATENATE("AnElement.Electron_Shell_Configuration = ",CHAR(34),TRIM(ElementData!BL57),CHAR(34),CHAR(13),CHAR(10))</f>
        <v xml:space="preserve">AnElement.Electron_Shell_Configuration = "{2, 8, 18, 18, 8}"_x000D_
</v>
      </c>
      <c r="BO57" t="str">
        <f>CONCATENATE("AnElement.Ionization_Energies = ",CHAR(34),TRIM(ElementData!BM57),CHAR(34),CHAR(13),CHAR(10))</f>
        <v xml:space="preserve">AnElement.Ionization_Energies = "{1170.4`5., 2046.4`5., 3099.4`5.}"_x000D_
</v>
      </c>
      <c r="BP57" t="str">
        <f>CONCATENATE("AnElement.Quantum_Numbers = ",CHAR(34),TRIM(ElementData!BN57),CHAR(34),CHAR(13),CHAR(10))</f>
        <v xml:space="preserve">AnElement.Quantum_Numbers = "Row[{Superscript["", 1], Subscript["S", InputForm[0]]}]"_x000D_
</v>
      </c>
      <c r="BQ57" t="str">
        <f>CONCATENATE("AnElement.Van_Der_Waals_Radius = ",CHAR(34),TRIM(ElementData!BO57),CHAR(34),CHAR(13),CHAR(10))</f>
        <v xml:space="preserve">AnElement.Van_Der_Waals_Radius = "216"_x000D_
</v>
      </c>
      <c r="BR57" t="str">
        <f>CONCATENATE("AnElement.Decay_Mode = ",CHAR(34),TRIM(ElementData!BP57),CHAR(34),CHAR(13),CHAR(10))</f>
        <v xml:space="preserve">AnElement.Decay_Mode = ""_x000D_
</v>
      </c>
      <c r="BS57" t="str">
        <f>CONCATENATE("AnElement.HalfLife = ",CHAR(34),TRIM(ElementData!BQ57),CHAR(34),CHAR(13),CHAR(10))</f>
        <v xml:space="preserve">AnElement.HalfLife = "Infinity"_x000D_
</v>
      </c>
      <c r="BT57" t="str">
        <f>CONCATENATE("AnElement.Isotope_Abundances = ",CHAR(34),TRIM(ElementData!BR57),CHAR(34),CHAR(13),CHAR(10))</f>
        <v xml:space="preserve">AnElement.Isotope_Abundances = "{{124, 0.0009`1.}, {126, 0.0009`1.}, {128, 0.0192`3.}, {129, 0.2644`4.}, {130, 0.0408`3.}, {131, 0.2118`4.}, {132, 0.2689`4.}, {134, 0.1044`4.}, {136, 0.0887`3.}}"_x000D_
</v>
      </c>
      <c r="BU57" t="str">
        <f>CONCATENATE("AnElement.Known_Isotopes = ",CHAR(34),TRIM(ElementData!BS57),CHAR(34),CHAR(13),CHAR(10))</f>
        <v xml:space="preserve">AnElement.Known_Isotopes = "{110, 111, 112, 113, 114, 115, 116, 117, 118, 119, 120, 121, 122, 123, 124, 125, 126, 127, 128, 129, 130, 131, 132, 133, 134, 135, 136, 137, 138, 139, 140, 141, 142, 143, 144, 145, 146, 147}"_x000D_
</v>
      </c>
      <c r="BV57" t="str">
        <f>CONCATENATE("AnElement.Lifetime = ",CHAR(34),TRIM(ElementData!BT57),CHAR(34),CHAR(13),CHAR(10))</f>
        <v xml:space="preserve">AnElement.Lifetime = "Infinity"_x000D_
</v>
      </c>
      <c r="BW57" t="str">
        <f>CONCATENATE("AnElement.Neutron_Cross_Section = ",CHAR(34),TRIM(ElementData!BU57),CHAR(34),CHAR(13),CHAR(10))</f>
        <v xml:space="preserve">AnElement.Neutron_Cross_Section = "25"_x000D_
</v>
      </c>
      <c r="BX57" t="str">
        <f>CONCATENATE("AnElement.Neutron_Mass_Absorption = ",CHAR(34),TRIM(ElementData!BV57),CHAR(34),CHAR(13),CHAR(10))</f>
        <v xml:space="preserve">AnElement.Neutron_Mass_Absorption = "0.0083"_x000D_
</v>
      </c>
      <c r="BY57" t="str">
        <f>CONCATENATE("AnElement.Radioactive = ",CHAR(34),TRIM(ElementData!BW57),CHAR(34),CHAR(13),CHAR(10))</f>
        <v xml:space="preserve">AnElement.Radioactive = "FALSE"_x000D_
</v>
      </c>
      <c r="BZ57" t="str">
        <f>CONCATENATE("AnElement.Stable_Isotopes = ",CHAR(34),TRIM(ElementData!BX57),CHAR(34),CHAR(13),CHAR(10))</f>
        <v xml:space="preserve">AnElement.Stable_Isotopes = "{124, 126, 128, 129, 130, 131, 132, 134, 136}"_x000D_
</v>
      </c>
      <c r="CA57" t="str">
        <f>CONCATENATE("AnElement.Crust_Abundance = ",CHAR(34),TRIM(ElementData!BY57),CHAR(34),CHAR(13),CHAR(10))</f>
        <v xml:space="preserve">AnElement.Crust_Abundance = "0.00000000002"_x000D_
</v>
      </c>
      <c r="CB57" t="str">
        <f>CONCATENATE("AnElement.Human_Abundance = ",CHAR(34),TRIM(ElementData!BZ57),CHAR(34),CHAR(13),CHAR(10))</f>
        <v xml:space="preserve">AnElement.Human_Abundance = ""_x000D_
</v>
      </c>
      <c r="CC57" t="str">
        <f>CONCATENATE("AnElement.Meteorite_Abundance = ",CHAR(34),TRIM(ElementData!CA57),CHAR(34),CHAR(13),CHAR(10))</f>
        <v xml:space="preserve">AnElement.Meteorite_Abundance = ""_x000D_
</v>
      </c>
      <c r="CD57" t="str">
        <f>CONCATENATE("AnElement.Ocean_Abundance = ",CHAR(34),TRIM(ElementData!CB57),CHAR(34),CHAR(13),CHAR(10))</f>
        <v xml:space="preserve">AnElement.Ocean_Abundance = "0.000000000005"_x000D_
</v>
      </c>
      <c r="CE57" t="str">
        <f>CONCATENATE("AnElement.Solar_Abundance = ",CHAR(34),TRIM(ElementData!CC57),CHAR(34),CHAR(13),CHAR(10))</f>
        <v xml:space="preserve">AnElement.Solar_Abundance = ""_x000D_
</v>
      </c>
      <c r="CF57" t="str">
        <f>CONCATENATE("AnElement.Universe_Abundance = ",CHAR(34),TRIM(ElementData!CD57),CHAR(34),CHAR(13),CHAR(10))</f>
        <v xml:space="preserve">AnElement.Universe_Abundance = "0.00000001"_x000D_
</v>
      </c>
      <c r="CG57" t="str">
        <f>CONCATENATE("AnElement.Radius_Empirical = ",CHAR(34),TRIM(ElementData!CE57),CHAR(34),CHAR(13),CHAR(10))</f>
        <v xml:space="preserve">AnElement.Radius_Empirical = ""_x000D_
</v>
      </c>
      <c r="CH57" t="str">
        <f>CONCATENATE("AnElement.Radius_Calculated = ",CHAR(34),TRIM(ElementData!CF57),CHAR(34),CHAR(13),CHAR(10))</f>
        <v xml:space="preserve">AnElement.Radius_Calculated = "108"_x000D_
</v>
      </c>
      <c r="CI57" t="str">
        <f>CONCATENATE("AnElement.Radius_Van_Der_Waals = ",CHAR(34),TRIM(ElementData!CG57),CHAR(34),CHAR(13),CHAR(10))</f>
        <v xml:space="preserve">AnElement.Radius_Van_Der_Waals = "216"_x000D_
</v>
      </c>
      <c r="CJ57" t="str">
        <f>CONCATENATE("AnElement.Radius_Covalent_Single_Bond = ",CHAR(34),TRIM(ElementData!CH57),CHAR(34),CHAR(13),CHAR(10))</f>
        <v xml:space="preserve">AnElement.Radius_Covalent_Single_Bond = "130"_x000D_
</v>
      </c>
      <c r="CK57" t="str">
        <f>CONCATENATE("AnElement.Radius_Covalent_Triple_Bond = ",CHAR(34),TRIM(ElementData!CI57),CHAR(34),CHAR(13),CHAR(10))</f>
        <v xml:space="preserve">AnElement.Radius_Covalent_Triple_Bond = "122"_x000D_
</v>
      </c>
      <c r="CL57" t="str">
        <f>CONCATENATE("AnElement.Radius_Metallic = ",CHAR(34),TRIM(ElementData!CJ57),CHAR(34),CHAR(13),CHAR(10))</f>
        <v xml:space="preserve">AnElement.Radius_Metallic = ""_x000D_
</v>
      </c>
      <c r="CM57" t="str">
        <f t="shared" si="1"/>
        <v xml:space="preserve">List.add(AnElement)_x000D_
</v>
      </c>
    </row>
    <row r="58" spans="1:91" x14ac:dyDescent="0.25">
      <c r="A58" t="str">
        <f>CONCATENATE("Case ",ElementData!A58 - 1,CHAR(13),CHAR(10))</f>
        <v xml:space="preserve">Case 54_x000D_
</v>
      </c>
      <c r="B58" t="str">
        <f t="shared" si="0"/>
        <v xml:space="preserve">AnElement  =  new Element_x000D_
</v>
      </c>
      <c r="C58" t="str">
        <f>CONCATENATE("AnElement.Atomic_Number = ",ElementData!A58,CHAR(13),CHAR(10))</f>
        <v xml:space="preserve">AnElement.Atomic_Number = 55_x000D_
</v>
      </c>
      <c r="D58" t="str">
        <f>CONCATENATE("AnElement.Name = ",CHAR(34),TRIM(ElementData!B58),CHAR(34),CHAR(13),CHAR(10))</f>
        <v xml:space="preserve">AnElement.Name = "Cesium"_x000D_
</v>
      </c>
      <c r="E58" t="str">
        <f>CONCATENATE("AnElement.Symbol = ",CHAR(34),TRIM(ElementData!C58),CHAR(34),CHAR(13),CHAR(10))</f>
        <v xml:space="preserve">AnElement.Symbol = "Cs"_x000D_
</v>
      </c>
      <c r="F58" t="str">
        <f>CONCATENATE("AnElement.Allotrope_Names = ",CHAR(34),TRIM(ElementData!D58),CHAR(34),CHAR(13),CHAR(10))</f>
        <v xml:space="preserve">AnElement.Allotrope_Names = ""_x000D_
</v>
      </c>
      <c r="G58" t="str">
        <f>CONCATENATE("AnElement.Alternate_Names = ",CHAR(34),TRIM(ElementData!E58),CHAR(34),CHAR(13),CHAR(10))</f>
        <v xml:space="preserve">AnElement.Alternate_Names = "caesium"_x000D_
</v>
      </c>
      <c r="H58" t="str">
        <f>CONCATENATE("AnElement.CAS_Number = ",CHAR(34),TRIM(ElementData!F58),CHAR(34),CHAR(13),CHAR(10))</f>
        <v xml:space="preserve">AnElement.CAS_Number = "CAS7440-46-2"_x000D_
</v>
      </c>
      <c r="I58" t="str">
        <f>CONCATENATE("AnElement.Icon_Color = ",CHAR(34),TRIM(ElementData!G58),CHAR(34),CHAR(13),CHAR(10))</f>
        <v xml:space="preserve">AnElement.Icon_Color = "0.332803, 0.217712, 0.483666"_x000D_
</v>
      </c>
      <c r="J58" t="str">
        <f>CONCATENATE("AnElement.Block = ",CHAR(34),TRIM(ElementData!H58),CHAR(34),CHAR(13),CHAR(10))</f>
        <v xml:space="preserve">AnElement.Block = "s"_x000D_
</v>
      </c>
      <c r="K58" t="str">
        <f>CONCATENATE("AnElement.Group = ",CHAR(34),TRIM(ElementData!I58),CHAR(34),CHAR(13),CHAR(10))</f>
        <v xml:space="preserve">AnElement.Group = "1"_x000D_
</v>
      </c>
      <c r="L58" t="str">
        <f>CONCATENATE("AnElement.Period = ",CHAR(34),TRIM(ElementData!J58),CHAR(34),CHAR(13),CHAR(10))</f>
        <v xml:space="preserve">AnElement.Period = "6"_x000D_
</v>
      </c>
      <c r="M58" t="str">
        <f>CONCATENATE("AnElement.Series = ",CHAR(34),TRIM(ElementData!K58),CHAR(34),CHAR(13),CHAR(10))</f>
        <v xml:space="preserve">AnElement.Series = "AlkaliMetal"_x000D_
</v>
      </c>
      <c r="N58" t="str">
        <f>CONCATENATE("AnElement.Atomic_Weight = ",CHAR(34),TRIM(ElementData!L58),CHAR(34),CHAR(13),CHAR(10))</f>
        <v xml:space="preserve">AnElement.Atomic_Weight = "132.9054519"_x000D_
</v>
      </c>
      <c r="O58" t="str">
        <f>CONCATENATE("AnElement.Brinell_Hardness = ",CHAR(34),TRIM(ElementData!M58),CHAR(34),CHAR(13),CHAR(10))</f>
        <v xml:space="preserve">AnElement.Brinell_Hardness = "0.14"_x000D_
</v>
      </c>
      <c r="P58" t="str">
        <f>CONCATENATE("AnElement.Bulk_Modulus = ",CHAR(34),TRIM(ElementData!N58),CHAR(34),CHAR(13),CHAR(10))</f>
        <v xml:space="preserve">AnElement.Bulk_Modulus = "1.6"_x000D_
</v>
      </c>
      <c r="Q58" t="str">
        <f>CONCATENATE("AnElement.Density = ",CHAR(34),TRIM(ElementData!O58),CHAR(34),CHAR(13),CHAR(10))</f>
        <v xml:space="preserve">AnElement.Density = "1879"_x000D_
</v>
      </c>
      <c r="R58" t="str">
        <f>CONCATENATE("AnElement.Liquid_Density = ",CHAR(34),TRIM(ElementData!P58),CHAR(34),CHAR(13),CHAR(10))</f>
        <v xml:space="preserve">AnElement.Liquid_Density = "1843"_x000D_
</v>
      </c>
      <c r="S58" t="str">
        <f>CONCATENATE("AnElement.Mohs_Hardness = ",CHAR(34),TRIM(ElementData!Q58),CHAR(34),CHAR(13),CHAR(10))</f>
        <v xml:space="preserve">AnElement.Mohs_Hardness = "0.2"_x000D_
</v>
      </c>
      <c r="T58" t="str">
        <f>CONCATENATE("AnElement.Molar_Volume = ",CHAR(34),TRIM(ElementData!R58),CHAR(34),CHAR(13),CHAR(10))</f>
        <v xml:space="preserve">AnElement.Molar_Volume = "7.07320127195317E-05"_x000D_
</v>
      </c>
      <c r="U58" t="str">
        <f>CONCATENATE("AnElement.Poission_Ratio = ",CHAR(34),TRIM(ElementData!S58),CHAR(34),CHAR(13),CHAR(10))</f>
        <v xml:space="preserve">AnElement.Poission_Ratio = ""_x000D_
</v>
      </c>
      <c r="V58" t="str">
        <f>CONCATENATE("AnElement.Shear_Modulus = ",CHAR(34),TRIM(ElementData!T58),CHAR(34),CHAR(13),CHAR(10))</f>
        <v xml:space="preserve">AnElement.Shear_Modulus = ""_x000D_
</v>
      </c>
      <c r="W58" t="str">
        <f>CONCATENATE("AnElement.Sound_Speed = ",CHAR(34),TRIM(ElementData!U58),CHAR(34),CHAR(13),CHAR(10))</f>
        <v xml:space="preserve">AnElement.Sound_Speed = ""_x000D_
</v>
      </c>
      <c r="X58" t="str">
        <f>CONCATENATE("AnElement.Thermal_Conductivity = ",CHAR(34),TRIM(ElementData!V58),CHAR(34),CHAR(13),CHAR(10))</f>
        <v xml:space="preserve">AnElement.Thermal_Conductivity = "36"_x000D_
</v>
      </c>
      <c r="Y58" t="str">
        <f>CONCATENATE("AnElement.Thermal_Expansion = ",CHAR(34),TRIM(ElementData!W58),CHAR(34),CHAR(13),CHAR(10))</f>
        <v xml:space="preserve">AnElement.Thermal_Expansion = ""_x000D_
</v>
      </c>
      <c r="Z58" t="str">
        <f>CONCATENATE("AnElement.Vickers_Hardness = ",CHAR(34),TRIM(ElementData!X58),CHAR(34),CHAR(13),CHAR(10))</f>
        <v xml:space="preserve">AnElement.Vickers_Hardness = ""_x000D_
</v>
      </c>
      <c r="AA58" t="str">
        <f>CONCATENATE("AnElement.Young_Modulus = ",CHAR(34),TRIM(ElementData!Y58),CHAR(34),CHAR(13),CHAR(10))</f>
        <v xml:space="preserve">AnElement.Young_Modulus = "1.7"_x000D_
</v>
      </c>
      <c r="AB58" t="str">
        <f>CONCATENATE("AnElement.Absolute_Boiling_Point = ",CHAR(34),TRIM(ElementData!Z58),CHAR(34),CHAR(13),CHAR(10))</f>
        <v xml:space="preserve">AnElement.Absolute_Boiling_Point = "944"_x000D_
</v>
      </c>
      <c r="AC58" t="str">
        <f>CONCATENATE("AnElement.Absolute_Melting_Point = ",CHAR(34),TRIM(ElementData!AA58),CHAR(34),CHAR(13),CHAR(10))</f>
        <v xml:space="preserve">AnElement.Absolute_Melting_Point = "301.59"_x000D_
</v>
      </c>
      <c r="AD58" t="str">
        <f>CONCATENATE("AnElement.Adiabatic_Index = ",CHAR(34),TRIM(ElementData!AB58),CHAR(34),CHAR(13),CHAR(10))</f>
        <v xml:space="preserve">AnElement.Adiabatic_Index = ""_x000D_
</v>
      </c>
      <c r="AE58" t="str">
        <f>CONCATENATE("AnElement.Boiling_Point = ",CHAR(34),TRIM(ElementData!AC58),CHAR(34),CHAR(13),CHAR(10))</f>
        <v xml:space="preserve">AnElement.Boiling_Point = "671"_x000D_
</v>
      </c>
      <c r="AF58" t="str">
        <f>CONCATENATE("AnElement.Critical_Pressure = ",CHAR(34),TRIM(ElementData!AD58),CHAR(34),CHAR(13),CHAR(10))</f>
        <v xml:space="preserve">AnElement.Critical_Pressure = "9.4"_x000D_
</v>
      </c>
      <c r="AG58" t="str">
        <f>CONCATENATE("AnElement.Critical_Temperature = ",CHAR(34),TRIM(ElementData!AE58),CHAR(34),CHAR(13),CHAR(10))</f>
        <v xml:space="preserve">AnElement.Critical_Temperature = "1938"_x000D_
</v>
      </c>
      <c r="AH58" t="str">
        <f>CONCATENATE("AnElement.Curie_Point = ",CHAR(34),TRIM(ElementData!AF58),CHAR(34),CHAR(13),CHAR(10))</f>
        <v xml:space="preserve">AnElement.Curie_Point = ""_x000D_
</v>
      </c>
      <c r="AI58" t="str">
        <f>CONCATENATE("AnElement.Fusion_Heat = ",CHAR(34),TRIM(ElementData!AG58),CHAR(34),CHAR(13),CHAR(10))</f>
        <v xml:space="preserve">AnElement.Fusion_Heat = "2.09"_x000D_
</v>
      </c>
      <c r="AJ58" t="str">
        <f>CONCATENATE("AnElement.Melting_Point = ",CHAR(34),TRIM(ElementData!AH58),CHAR(34),CHAR(13),CHAR(10))</f>
        <v xml:space="preserve">AnElement.Melting_Point = "28.44"_x000D_
</v>
      </c>
      <c r="AK58" t="str">
        <f>CONCATENATE("AnElement.Neel_Point = ",CHAR(34),TRIM(ElementData!AI58),CHAR(34),CHAR(13),CHAR(10))</f>
        <v xml:space="preserve">AnElement.Neel_Point = ""_x000D_
</v>
      </c>
      <c r="AL58" t="str">
        <f>CONCATENATE("AnElement.Phase = ",CHAR(34),TRIM(ElementData!AJ58),CHAR(34),CHAR(13),CHAR(10))</f>
        <v xml:space="preserve">AnElement.Phase = "Solid"_x000D_
</v>
      </c>
      <c r="AM58" t="str">
        <f>CONCATENATE("AnElement.Specific_Heat = ",CHAR(34),TRIM(ElementData!AL58),CHAR(34),CHAR(13),CHAR(10))</f>
        <v xml:space="preserve">AnElement.Specific_Heat = ""_x000D_
</v>
      </c>
      <c r="AN58" t="str">
        <f>CONCATENATE("AnElement.Superconducting_Point = ",CHAR(34),TRIM(ElementData!AL58),CHAR(34),CHAR(13),CHAR(10))</f>
        <v xml:space="preserve">AnElement.Superconducting_Point = ""_x000D_
</v>
      </c>
      <c r="AO58" t="str">
        <f>CONCATENATE("AnElement.Vaporization_Heat = ",CHAR(34),TRIM(ElementData!AM58),CHAR(34),CHAR(13),CHAR(10))</f>
        <v xml:space="preserve">AnElement.Vaporization_Heat = "65"_x000D_
</v>
      </c>
      <c r="AP58" t="str">
        <f>CONCATENATE("AnElement.Color = ",CHAR(34),TRIM(ElementData!AN58),CHAR(34),CHAR(13),CHAR(10))</f>
        <v xml:space="preserve">AnElement.Color = "Silver"_x000D_
</v>
      </c>
      <c r="AQ58" t="str">
        <f>CONCATENATE("AnElement.Electrical_Conductivity = ",CHAR(34),TRIM(ElementData!AO58),CHAR(34),CHAR(13),CHAR(10))</f>
        <v xml:space="preserve">AnElement.Electrical_Conductivity = "5000000"_x000D_
</v>
      </c>
      <c r="AR58" t="str">
        <f>CONCATENATE("AnElement.Electrical_Type = ",CHAR(34),TRIM(ElementData!AP58),CHAR(34),CHAR(13),CHAR(10))</f>
        <v xml:space="preserve">AnElement.Electrical_Type = "Conductor"_x000D_
</v>
      </c>
      <c r="AS58" t="str">
        <f>CONCATENATE("AnElement.Magnetic_Type = ",CHAR(34),TRIM(ElementData!AQ58),CHAR(34),CHAR(13),CHAR(10))</f>
        <v xml:space="preserve">AnElement.Magnetic_Type = "Paramagnetic"_x000D_
</v>
      </c>
      <c r="AT58" t="str">
        <f>CONCATENATE("AnElement.Mass_Magnetic_Susceptibility = ",CHAR(34),TRIM(ElementData!AR58),CHAR(34),CHAR(13),CHAR(10))</f>
        <v xml:space="preserve">AnElement.Mass_Magnetic_Susceptibility = "0.0000000028"_x000D_
</v>
      </c>
      <c r="AU58" t="str">
        <f>CONCATENATE("AnElement.Molar_Magnetic_Susceptibility = ",CHAR(34),TRIM(ElementData!AS58),CHAR(34),CHAR(13),CHAR(10))</f>
        <v xml:space="preserve">AnElement.Molar_Magnetic_Susceptibility = "0.000000000372"_x000D_
</v>
      </c>
      <c r="AV58" t="str">
        <f>CONCATENATE("AnElement.Refractive_Index = ",CHAR(34),TRIM(ElementData!AT58),CHAR(34),CHAR(13),CHAR(10))</f>
        <v xml:space="preserve">AnElement.Refractive_Index = ""_x000D_
</v>
      </c>
      <c r="AW58" t="str">
        <f>CONCATENATE("AnElement.Resistivity = ",CHAR(34),TRIM(ElementData!AU58),CHAR(34),CHAR(13),CHAR(10))</f>
        <v xml:space="preserve">AnElement.Resistivity = "0.0000002"_x000D_
</v>
      </c>
      <c r="AX58" t="str">
        <f>CONCATENATE("AnElement.Volume_Magnetic_Susceptibility = ",CHAR(34),TRIM(ElementData!AV58),CHAR(34),CHAR(13),CHAR(10))</f>
        <v xml:space="preserve">AnElement.Volume_Magnetic_Susceptibility = "0.00000526"_x000D_
</v>
      </c>
      <c r="AY58" t="str">
        <f>CONCATENATE("AnElement.Allotropic_Multiplicities = ",CHAR(34),TRIM(ElementData!AW58),CHAR(34),CHAR(13),CHAR(10))</f>
        <v xml:space="preserve">AnElement.Allotropic_Multiplicities = ""_x000D_
</v>
      </c>
      <c r="AZ58" t="str">
        <f>CONCATENATE("AnElement.Common_Compound_Names = ",CHAR(34),TRIM(ElementData!AX58),CHAR(34),CHAR(13),CHAR(10))</f>
        <v xml:space="preserve">AnElement.Common_Compound_Names = "CesiumFluoride, CesiumHydroxideMonohydrate, CesiumHydroxide, CesiumChloride, CesiumAzide, CesiumFormate, CesiumFluoroaluminate, CesiumAcetate, CesiumBicarbonate, CesiumNitrate, CesiumHydrogencarbonate, CesiumPropionatePropionicAcid, CesiumBromide, CesiumChlorate, CesiumOxalate, CesiumMethanesulfonate, CesiumMetavanadate, CesiumAcetylacetonate, CesiumPerchlorate, CesiumPermanganate, CesiumIodide, CesiumTetrachloroaluminate, CesiumIodate, CesiumCarbonate, CesiumDichloroiodide, CesiumDichromate, CesiumSulfate, AluminumCesiumSulfateDodecahydrate, CesiumTribromide, CesiumChromate, CesiumChloridesodiumChlorideEutectic, CesiumTetraphenylborate, CesiumTriiodide, CesiumTungstate, CesiumOrthovanadate, CesiumAntimonide, CesiumArsenate"_x000D_
</v>
      </c>
      <c r="BA58" t="str">
        <f>CONCATENATE("AnElement.Electron_Affinity = ",CHAR(34),TRIM(ElementData!AY58),CHAR(34),CHAR(13),CHAR(10))</f>
        <v xml:space="preserve">AnElement.Electron_Affinity = "45.5"_x000D_
</v>
      </c>
      <c r="BB58" t="str">
        <f>CONCATENATE("AnElement.Electronegativity = ",CHAR(34),TRIM(ElementData!AZ58),CHAR(34),CHAR(13),CHAR(10))</f>
        <v xml:space="preserve">AnElement.Electronegativity = "0.79"_x000D_
</v>
      </c>
      <c r="BC58" t="str">
        <f>CONCATENATE("AnElement.Gas_Atomic_Multiplicities = ",CHAR(34),TRIM(ElementData!BA58),CHAR(34),CHAR(13),CHAR(10))</f>
        <v xml:space="preserve">AnElement.Gas_Atomic_Multiplicities = ""_x000D_
</v>
      </c>
      <c r="BD58" t="str">
        <f>CONCATENATE("AnElement.Valence = ",CHAR(34),TRIM(ElementData!BB58),CHAR(34),CHAR(13),CHAR(10))</f>
        <v xml:space="preserve">AnElement.Valence = "1"_x000D_
</v>
      </c>
      <c r="BE58" t="str">
        <f>CONCATENATE("AnElement.Crystal_Structure = ",CHAR(34),TRIM(ElementData!BC58),CHAR(34),CHAR(13),CHAR(10))</f>
        <v xml:space="preserve">AnElement.Crystal_Structure = "BodyCenteredCubic"_x000D_
</v>
      </c>
      <c r="BF58" t="str">
        <f>CONCATENATE("AnElement.Lattice_Angles = ",CHAR(34),TRIM(ElementData!BD58),CHAR(34),CHAR(13),CHAR(10))</f>
        <v xml:space="preserve">AnElement.Lattice_Angles = "{Pi/2, Pi/2, Pi/2}"_x000D_
</v>
      </c>
      <c r="BG58" t="str">
        <f>CONCATENATE("AnElement.Lattice_Constants = ",CHAR(34),TRIM(ElementData!BE58),CHAR(34),CHAR(13),CHAR(10))</f>
        <v xml:space="preserve">AnElement.Lattice_Constants = "{614.1`4., 614.1`4., 614.1`4.}"_x000D_
</v>
      </c>
      <c r="BH58" t="str">
        <f>CONCATENATE("AnElement.Space_Group_Number = ",CHAR(34),TRIM(ElementData!BF58),CHAR(34),CHAR(13),CHAR(10))</f>
        <v xml:space="preserve">AnElement.Space_Group_Number = "229"_x000D_
</v>
      </c>
      <c r="BI58" t="str">
        <f>CONCATENATE("AnElement.Space_Group_Name = ",CHAR(34),TRIM(ElementData!BG58),CHAR(34),CHAR(13),CHAR(10))</f>
        <v xml:space="preserve">AnElement.Space_Group_Name = "Row[{"Im", OverBar[3], "m"}]"_x000D_
</v>
      </c>
      <c r="BJ58" t="str">
        <f>CONCATENATE("AnElement.Atomic_Radius = ",CHAR(34),TRIM(ElementData!BH58),CHAR(34),CHAR(13),CHAR(10))</f>
        <v xml:space="preserve">AnElement.Atomic_Radius = "298"_x000D_
</v>
      </c>
      <c r="BK58" t="str">
        <f>CONCATENATE("AnElement.Covalent_Radius = ",CHAR(34),TRIM(ElementData!BI58),CHAR(34),CHAR(13),CHAR(10))</f>
        <v xml:space="preserve">AnElement.Covalent_Radius = "244"_x000D_
</v>
      </c>
      <c r="BL58" t="str">
        <f>CONCATENATE("AnElement.Electron_Configuration= ",CHAR(34),TRIM(ElementData!BJ58),CHAR(34),CHAR(13),CHAR(10))</f>
        <v xml:space="preserve">AnElement.Electron_Configuration= "{{2}, {2, 6}, {2, 6, 10}, {2, 6, 10}, {2, 6}, {1}}"_x000D_
</v>
      </c>
      <c r="BM58" t="str">
        <f>CONCATENATE("AnElement.Electron_Configuration_String = ",CHAR(34),TRIM(ElementData!BK58),CHAR(34),CHAR(13),CHAR(10))</f>
        <v xml:space="preserve">AnElement.Electron_Configuration_String = "Row[{"[Xe]", 6, Superscript["s", 1]}]"_x000D_
</v>
      </c>
      <c r="BN58" t="str">
        <f>CONCATENATE("AnElement.Electron_Shell_Configuration = ",CHAR(34),TRIM(ElementData!BL58),CHAR(34),CHAR(13),CHAR(10))</f>
        <v xml:space="preserve">AnElement.Electron_Shell_Configuration = "{2, 8, 18, 18, 8, 1}"_x000D_
</v>
      </c>
      <c r="BO58" t="str">
        <f>CONCATENATE("AnElement.Ionization_Energies = ",CHAR(34),TRIM(ElementData!BM58),CHAR(34),CHAR(13),CHAR(10))</f>
        <v xml:space="preserve">AnElement.Ionization_Energies = "{375.7`4., 2234.3`5., 3400.`2.}"_x000D_
</v>
      </c>
      <c r="BP58" t="str">
        <f>CONCATENATE("AnElement.Quantum_Numbers = ",CHAR(34),TRIM(ElementData!BN58),CHAR(34),CHAR(13),CHAR(10))</f>
        <v xml:space="preserve">AnElement.Quantum_Numbers = "Row[{Superscript["", 2], Subscript["S", InputForm[1/2]]}]"_x000D_
</v>
      </c>
      <c r="BQ58" t="str">
        <f>CONCATENATE("AnElement.Van_Der_Waals_Radius = ",CHAR(34),TRIM(ElementData!BO58),CHAR(34),CHAR(13),CHAR(10))</f>
        <v xml:space="preserve">AnElement.Van_Der_Waals_Radius = ""_x000D_
</v>
      </c>
      <c r="BR58" t="str">
        <f>CONCATENATE("AnElement.Decay_Mode = ",CHAR(34),TRIM(ElementData!BP58),CHAR(34),CHAR(13),CHAR(10))</f>
        <v xml:space="preserve">AnElement.Decay_Mode = ""_x000D_
</v>
      </c>
      <c r="BS58" t="str">
        <f>CONCATENATE("AnElement.HalfLife = ",CHAR(34),TRIM(ElementData!BQ58),CHAR(34),CHAR(13),CHAR(10))</f>
        <v xml:space="preserve">AnElement.HalfLife = "Infinity"_x000D_
</v>
      </c>
      <c r="BT58" t="str">
        <f>CONCATENATE("AnElement.Isotope_Abundances = ",CHAR(34),TRIM(ElementData!BR58),CHAR(34),CHAR(13),CHAR(10))</f>
        <v xml:space="preserve">AnElement.Isotope_Abundances = "{{133, 1.`3.}}"_x000D_
</v>
      </c>
      <c r="BU58" t="str">
        <f>CONCATENATE("AnElement.Known_Isotopes = ",CHAR(34),TRIM(ElementData!BS58),CHAR(34),CHAR(13),CHAR(10))</f>
        <v xml:space="preserve">AnElement.Known_Isotopes = "{112, 113, 114, 115, 116, 117, 118, 119, 120, 121, 122, 123, 124, 125, 126, 127, 128, 129, 130, 131, 132, 133, 134, 135, 136, 137, 138, 139, 140, 141, 142, 143, 144, 145, 146, 147, 148, 149, 150, 151}"_x000D_
</v>
      </c>
      <c r="BV58" t="str">
        <f>CONCATENATE("AnElement.Lifetime = ",CHAR(34),TRIM(ElementData!BT58),CHAR(34),CHAR(13),CHAR(10))</f>
        <v xml:space="preserve">AnElement.Lifetime = "Infinity"_x000D_
</v>
      </c>
      <c r="BW58" t="str">
        <f>CONCATENATE("AnElement.Neutron_Cross_Section = ",CHAR(34),TRIM(ElementData!BU58),CHAR(34),CHAR(13),CHAR(10))</f>
        <v xml:space="preserve">AnElement.Neutron_Cross_Section = "29"_x000D_
</v>
      </c>
      <c r="BX58" t="str">
        <f>CONCATENATE("AnElement.Neutron_Mass_Absorption = ",CHAR(34),TRIM(ElementData!BV58),CHAR(34),CHAR(13),CHAR(10))</f>
        <v xml:space="preserve">AnElement.Neutron_Mass_Absorption = "0.0077"_x000D_
</v>
      </c>
      <c r="BY58" t="str">
        <f>CONCATENATE("AnElement.Radioactive = ",CHAR(34),TRIM(ElementData!BW58),CHAR(34),CHAR(13),CHAR(10))</f>
        <v xml:space="preserve">AnElement.Radioactive = "FALSE"_x000D_
</v>
      </c>
      <c r="BZ58" t="str">
        <f>CONCATENATE("AnElement.Stable_Isotopes = ",CHAR(34),TRIM(ElementData!BX58),CHAR(34),CHAR(13),CHAR(10))</f>
        <v xml:space="preserve">AnElement.Stable_Isotopes = "{133}"_x000D_
</v>
      </c>
      <c r="CA58" t="str">
        <f>CONCATENATE("AnElement.Crust_Abundance = ",CHAR(34),TRIM(ElementData!BY58),CHAR(34),CHAR(13),CHAR(10))</f>
        <v xml:space="preserve">AnElement.Crust_Abundance = "0.0000019"_x000D_
</v>
      </c>
      <c r="CB58" t="str">
        <f>CONCATENATE("AnElement.Human_Abundance = ",CHAR(34),TRIM(ElementData!BZ58),CHAR(34),CHAR(13),CHAR(10))</f>
        <v xml:space="preserve">AnElement.Human_Abundance = "0.00000002"_x000D_
</v>
      </c>
      <c r="CC58" t="str">
        <f>CONCATENATE("AnElement.Meteorite_Abundance = ",CHAR(34),TRIM(ElementData!CA58),CHAR(34),CHAR(13),CHAR(10))</f>
        <v xml:space="preserve">AnElement.Meteorite_Abundance = "0.00000014"_x000D_
</v>
      </c>
      <c r="CD58" t="str">
        <f>CONCATENATE("AnElement.Ocean_Abundance = ",CHAR(34),TRIM(ElementData!CB58),CHAR(34),CHAR(13),CHAR(10))</f>
        <v xml:space="preserve">AnElement.Ocean_Abundance = "0.0000000005"_x000D_
</v>
      </c>
      <c r="CE58" t="str">
        <f>CONCATENATE("AnElement.Solar_Abundance = ",CHAR(34),TRIM(ElementData!CC58),CHAR(34),CHAR(13),CHAR(10))</f>
        <v xml:space="preserve">AnElement.Solar_Abundance = "0.000000008"_x000D_
</v>
      </c>
      <c r="CF58" t="str">
        <f>CONCATENATE("AnElement.Universe_Abundance = ",CHAR(34),TRIM(ElementData!CD58),CHAR(34),CHAR(13),CHAR(10))</f>
        <v xml:space="preserve">AnElement.Universe_Abundance = "0.0000000008"_x000D_
</v>
      </c>
      <c r="CG58" t="str">
        <f>CONCATENATE("AnElement.Radius_Empirical = ",CHAR(34),TRIM(ElementData!CE58),CHAR(34),CHAR(13),CHAR(10))</f>
        <v xml:space="preserve">AnElement.Radius_Empirical = "260"_x000D_
</v>
      </c>
      <c r="CH58" t="str">
        <f>CONCATENATE("AnElement.Radius_Calculated = ",CHAR(34),TRIM(ElementData!CF58),CHAR(34),CHAR(13),CHAR(10))</f>
        <v xml:space="preserve">AnElement.Radius_Calculated = "298"_x000D_
</v>
      </c>
      <c r="CI58" t="str">
        <f>CONCATENATE("AnElement.Radius_Van_Der_Waals = ",CHAR(34),TRIM(ElementData!CG58),CHAR(34),CHAR(13),CHAR(10))</f>
        <v xml:space="preserve">AnElement.Radius_Van_Der_Waals = "343"_x000D_
</v>
      </c>
      <c r="CJ58" t="str">
        <f>CONCATENATE("AnElement.Radius_Covalent_Single_Bond = ",CHAR(34),TRIM(ElementData!CH58),CHAR(34),CHAR(13),CHAR(10))</f>
        <v xml:space="preserve">AnElement.Radius_Covalent_Single_Bond = "225"_x000D_
</v>
      </c>
      <c r="CK58" t="str">
        <f>CONCATENATE("AnElement.Radius_Covalent_Triple_Bond = ",CHAR(34),TRIM(ElementData!CI58),CHAR(34),CHAR(13),CHAR(10))</f>
        <v xml:space="preserve">AnElement.Radius_Covalent_Triple_Bond = ""_x000D_
</v>
      </c>
      <c r="CL58" t="str">
        <f>CONCATENATE("AnElement.Radius_Metallic = ",CHAR(34),TRIM(ElementData!CJ58),CHAR(34),CHAR(13),CHAR(10))</f>
        <v xml:space="preserve">AnElement.Radius_Metallic = "265"_x000D_
</v>
      </c>
      <c r="CM58" t="str">
        <f t="shared" si="1"/>
        <v xml:space="preserve">List.add(AnElement)_x000D_
</v>
      </c>
    </row>
    <row r="59" spans="1:91" x14ac:dyDescent="0.25">
      <c r="A59" t="str">
        <f>CONCATENATE("Case ",ElementData!A59 - 1,CHAR(13),CHAR(10))</f>
        <v xml:space="preserve">Case 55_x000D_
</v>
      </c>
      <c r="B59" t="str">
        <f t="shared" si="0"/>
        <v xml:space="preserve">AnElement  =  new Element_x000D_
</v>
      </c>
      <c r="C59" t="str">
        <f>CONCATENATE("AnElement.Atomic_Number = ",ElementData!A59,CHAR(13),CHAR(10))</f>
        <v xml:space="preserve">AnElement.Atomic_Number = 56_x000D_
</v>
      </c>
      <c r="D59" t="str">
        <f>CONCATENATE("AnElement.Name = ",CHAR(34),TRIM(ElementData!B59),CHAR(34),CHAR(13),CHAR(10))</f>
        <v xml:space="preserve">AnElement.Name = "Barium"_x000D_
</v>
      </c>
      <c r="E59" t="str">
        <f>CONCATENATE("AnElement.Symbol = ",CHAR(34),TRIM(ElementData!C59),CHAR(34),CHAR(13),CHAR(10))</f>
        <v xml:space="preserve">AnElement.Symbol = "Ba"_x000D_
</v>
      </c>
      <c r="F59" t="str">
        <f>CONCATENATE("AnElement.Allotrope_Names = ",CHAR(34),TRIM(ElementData!D59),CHAR(34),CHAR(13),CHAR(10))</f>
        <v xml:space="preserve">AnElement.Allotrope_Names = ""_x000D_
</v>
      </c>
      <c r="G59" t="str">
        <f>CONCATENATE("AnElement.Alternate_Names = ",CHAR(34),TRIM(ElementData!E59),CHAR(34),CHAR(13),CHAR(10))</f>
        <v xml:space="preserve">AnElement.Alternate_Names = ""_x000D_
</v>
      </c>
      <c r="H59" t="str">
        <f>CONCATENATE("AnElement.CAS_Number = ",CHAR(34),TRIM(ElementData!F59),CHAR(34),CHAR(13),CHAR(10))</f>
        <v xml:space="preserve">AnElement.CAS_Number = "CAS7440-39-3"_x000D_
</v>
      </c>
      <c r="I59" t="str">
        <f>CONCATENATE("AnElement.Icon_Color = ",CHAR(34),TRIM(ElementData!G59),CHAR(34),CHAR(13),CHAR(10))</f>
        <v xml:space="preserve">AnElement.Icon_Color = "0.165935, 0.55605, 0.0796556"_x000D_
</v>
      </c>
      <c r="J59" t="str">
        <f>CONCATENATE("AnElement.Block = ",CHAR(34),TRIM(ElementData!H59),CHAR(34),CHAR(13),CHAR(10))</f>
        <v xml:space="preserve">AnElement.Block = "s"_x000D_
</v>
      </c>
      <c r="K59" t="str">
        <f>CONCATENATE("AnElement.Group = ",CHAR(34),TRIM(ElementData!I59),CHAR(34),CHAR(13),CHAR(10))</f>
        <v xml:space="preserve">AnElement.Group = "2"_x000D_
</v>
      </c>
      <c r="L59" t="str">
        <f>CONCATENATE("AnElement.Period = ",CHAR(34),TRIM(ElementData!J59),CHAR(34),CHAR(13),CHAR(10))</f>
        <v xml:space="preserve">AnElement.Period = "6"_x000D_
</v>
      </c>
      <c r="M59" t="str">
        <f>CONCATENATE("AnElement.Series = ",CHAR(34),TRIM(ElementData!K59),CHAR(34),CHAR(13),CHAR(10))</f>
        <v xml:space="preserve">AnElement.Series = "AlkalineEarthMetal"_x000D_
</v>
      </c>
      <c r="N59" t="str">
        <f>CONCATENATE("AnElement.Atomic_Weight = ",CHAR(34),TRIM(ElementData!L59),CHAR(34),CHAR(13),CHAR(10))</f>
        <v xml:space="preserve">AnElement.Atomic_Weight = "137.327"_x000D_
</v>
      </c>
      <c r="O59" t="str">
        <f>CONCATENATE("AnElement.Brinell_Hardness = ",CHAR(34),TRIM(ElementData!M59),CHAR(34),CHAR(13),CHAR(10))</f>
        <v xml:space="preserve">AnElement.Brinell_Hardness = ""_x000D_
</v>
      </c>
      <c r="P59" t="str">
        <f>CONCATENATE("AnElement.Bulk_Modulus = ",CHAR(34),TRIM(ElementData!N59),CHAR(34),CHAR(13),CHAR(10))</f>
        <v xml:space="preserve">AnElement.Bulk_Modulus = "9.6"_x000D_
</v>
      </c>
      <c r="Q59" t="str">
        <f>CONCATENATE("AnElement.Density = ",CHAR(34),TRIM(ElementData!O59),CHAR(34),CHAR(13),CHAR(10))</f>
        <v xml:space="preserve">AnElement.Density = "3510"_x000D_
</v>
      </c>
      <c r="R59" t="str">
        <f>CONCATENATE("AnElement.Liquid_Density = ",CHAR(34),TRIM(ElementData!P59),CHAR(34),CHAR(13),CHAR(10))</f>
        <v xml:space="preserve">AnElement.Liquid_Density = "3338"_x000D_
</v>
      </c>
      <c r="S59" t="str">
        <f>CONCATENATE("AnElement.Mohs_Hardness = ",CHAR(34),TRIM(ElementData!Q59),CHAR(34),CHAR(13),CHAR(10))</f>
        <v xml:space="preserve">AnElement.Mohs_Hardness = "1.25"_x000D_
</v>
      </c>
      <c r="T59" t="str">
        <f>CONCATENATE("AnElement.Molar_Volume = ",CHAR(34),TRIM(ElementData!R59),CHAR(34),CHAR(13),CHAR(10))</f>
        <v xml:space="preserve">AnElement.Molar_Volume = "3.91245014245014E-05"_x000D_
</v>
      </c>
      <c r="U59" t="str">
        <f>CONCATENATE("AnElement.Poission_Ratio = ",CHAR(34),TRIM(ElementData!S59),CHAR(34),CHAR(13),CHAR(10))</f>
        <v xml:space="preserve">AnElement.Poission_Ratio = ""_x000D_
</v>
      </c>
      <c r="V59" t="str">
        <f>CONCATENATE("AnElement.Shear_Modulus = ",CHAR(34),TRIM(ElementData!T59),CHAR(34),CHAR(13),CHAR(10))</f>
        <v xml:space="preserve">AnElement.Shear_Modulus = "4.9"_x000D_
</v>
      </c>
      <c r="W59" t="str">
        <f>CONCATENATE("AnElement.Sound_Speed = ",CHAR(34),TRIM(ElementData!U59),CHAR(34),CHAR(13),CHAR(10))</f>
        <v xml:space="preserve">AnElement.Sound_Speed = "1620"_x000D_
</v>
      </c>
      <c r="X59" t="str">
        <f>CONCATENATE("AnElement.Thermal_Conductivity = ",CHAR(34),TRIM(ElementData!V59),CHAR(34),CHAR(13),CHAR(10))</f>
        <v xml:space="preserve">AnElement.Thermal_Conductivity = "18"_x000D_
</v>
      </c>
      <c r="Y59" t="str">
        <f>CONCATENATE("AnElement.Thermal_Expansion = ",CHAR(34),TRIM(ElementData!W59),CHAR(34),CHAR(13),CHAR(10))</f>
        <v xml:space="preserve">AnElement.Thermal_Expansion = "0.0000206"_x000D_
</v>
      </c>
      <c r="Z59" t="str">
        <f>CONCATENATE("AnElement.Vickers_Hardness = ",CHAR(34),TRIM(ElementData!X59),CHAR(34),CHAR(13),CHAR(10))</f>
        <v xml:space="preserve">AnElement.Vickers_Hardness = ""_x000D_
</v>
      </c>
      <c r="AA59" t="str">
        <f>CONCATENATE("AnElement.Young_Modulus = ",CHAR(34),TRIM(ElementData!Y59),CHAR(34),CHAR(13),CHAR(10))</f>
        <v xml:space="preserve">AnElement.Young_Modulus = "13"_x000D_
</v>
      </c>
      <c r="AB59" t="str">
        <f>CONCATENATE("AnElement.Absolute_Boiling_Point = ",CHAR(34),TRIM(ElementData!Z59),CHAR(34),CHAR(13),CHAR(10))</f>
        <v xml:space="preserve">AnElement.Absolute_Boiling_Point = "2143"_x000D_
</v>
      </c>
      <c r="AC59" t="str">
        <f>CONCATENATE("AnElement.Absolute_Melting_Point = ",CHAR(34),TRIM(ElementData!AA59),CHAR(34),CHAR(13),CHAR(10))</f>
        <v xml:space="preserve">AnElement.Absolute_Melting_Point = "1000"_x000D_
</v>
      </c>
      <c r="AD59" t="str">
        <f>CONCATENATE("AnElement.Adiabatic_Index = ",CHAR(34),TRIM(ElementData!AB59),CHAR(34),CHAR(13),CHAR(10))</f>
        <v xml:space="preserve">AnElement.Adiabatic_Index = ""_x000D_
</v>
      </c>
      <c r="AE59" t="str">
        <f>CONCATENATE("AnElement.Boiling_Point = ",CHAR(34),TRIM(ElementData!AC59),CHAR(34),CHAR(13),CHAR(10))</f>
        <v xml:space="preserve">AnElement.Boiling_Point = "1870"_x000D_
</v>
      </c>
      <c r="AF59" t="str">
        <f>CONCATENATE("AnElement.Critical_Pressure = ",CHAR(34),TRIM(ElementData!AD59),CHAR(34),CHAR(13),CHAR(10))</f>
        <v xml:space="preserve">AnElement.Critical_Pressure = ""_x000D_
</v>
      </c>
      <c r="AG59" t="str">
        <f>CONCATENATE("AnElement.Critical_Temperature = ",CHAR(34),TRIM(ElementData!AE59),CHAR(34),CHAR(13),CHAR(10))</f>
        <v xml:space="preserve">AnElement.Critical_Temperature = ""_x000D_
</v>
      </c>
      <c r="AH59" t="str">
        <f>CONCATENATE("AnElement.Curie_Point = ",CHAR(34),TRIM(ElementData!AF59),CHAR(34),CHAR(13),CHAR(10))</f>
        <v xml:space="preserve">AnElement.Curie_Point = ""_x000D_
</v>
      </c>
      <c r="AI59" t="str">
        <f>CONCATENATE("AnElement.Fusion_Heat = ",CHAR(34),TRIM(ElementData!AG59),CHAR(34),CHAR(13),CHAR(10))</f>
        <v xml:space="preserve">AnElement.Fusion_Heat = "8"_x000D_
</v>
      </c>
      <c r="AJ59" t="str">
        <f>CONCATENATE("AnElement.Melting_Point = ",CHAR(34),TRIM(ElementData!AH59),CHAR(34),CHAR(13),CHAR(10))</f>
        <v xml:space="preserve">AnElement.Melting_Point = "727"_x000D_
</v>
      </c>
      <c r="AK59" t="str">
        <f>CONCATENATE("AnElement.Neel_Point = ",CHAR(34),TRIM(ElementData!AI59),CHAR(34),CHAR(13),CHAR(10))</f>
        <v xml:space="preserve">AnElement.Neel_Point = ""_x000D_
</v>
      </c>
      <c r="AL59" t="str">
        <f>CONCATENATE("AnElement.Phase = ",CHAR(34),TRIM(ElementData!AJ59),CHAR(34),CHAR(13),CHAR(10))</f>
        <v xml:space="preserve">AnElement.Phase = "Solid"_x000D_
</v>
      </c>
      <c r="AM59" t="str">
        <f>CONCATENATE("AnElement.Specific_Heat = ",CHAR(34),TRIM(ElementData!AL59),CHAR(34),CHAR(13),CHAR(10))</f>
        <v xml:space="preserve">AnElement.Specific_Heat = ""_x000D_
</v>
      </c>
      <c r="AN59" t="str">
        <f>CONCATENATE("AnElement.Superconducting_Point = ",CHAR(34),TRIM(ElementData!AL59),CHAR(34),CHAR(13),CHAR(10))</f>
        <v xml:space="preserve">AnElement.Superconducting_Point = ""_x000D_
</v>
      </c>
      <c r="AO59" t="str">
        <f>CONCATENATE("AnElement.Vaporization_Heat = ",CHAR(34),TRIM(ElementData!AM59),CHAR(34),CHAR(13),CHAR(10))</f>
        <v xml:space="preserve">AnElement.Vaporization_Heat = "140"_x000D_
</v>
      </c>
      <c r="AP59" t="str">
        <f>CONCATENATE("AnElement.Color = ",CHAR(34),TRIM(ElementData!AN59),CHAR(34),CHAR(13),CHAR(10))</f>
        <v xml:space="preserve">AnElement.Color = "Silver"_x000D_
</v>
      </c>
      <c r="AQ59" t="str">
        <f>CONCATENATE("AnElement.Electrical_Conductivity = ",CHAR(34),TRIM(ElementData!AO59),CHAR(34),CHAR(13),CHAR(10))</f>
        <v xml:space="preserve">AnElement.Electrical_Conductivity = "2900000"_x000D_
</v>
      </c>
      <c r="AR59" t="str">
        <f>CONCATENATE("AnElement.Electrical_Type = ",CHAR(34),TRIM(ElementData!AP59),CHAR(34),CHAR(13),CHAR(10))</f>
        <v xml:space="preserve">AnElement.Electrical_Type = "Conductor"_x000D_
</v>
      </c>
      <c r="AS59" t="str">
        <f>CONCATENATE("AnElement.Magnetic_Type = ",CHAR(34),TRIM(ElementData!AQ59),CHAR(34),CHAR(13),CHAR(10))</f>
        <v xml:space="preserve">AnElement.Magnetic_Type = "Paramagnetic"_x000D_
</v>
      </c>
      <c r="AT59" t="str">
        <f>CONCATENATE("AnElement.Mass_Magnetic_Susceptibility = ",CHAR(34),TRIM(ElementData!AR59),CHAR(34),CHAR(13),CHAR(10))</f>
        <v xml:space="preserve">AnElement.Mass_Magnetic_Susceptibility = "0.0000000113"_x000D_
</v>
      </c>
      <c r="AU59" t="str">
        <f>CONCATENATE("AnElement.Molar_Magnetic_Susceptibility = ",CHAR(34),TRIM(ElementData!AS59),CHAR(34),CHAR(13),CHAR(10))</f>
        <v xml:space="preserve">AnElement.Molar_Magnetic_Susceptibility = "0.000000001552"_x000D_
</v>
      </c>
      <c r="AV59" t="str">
        <f>CONCATENATE("AnElement.Refractive_Index = ",CHAR(34),TRIM(ElementData!AT59),CHAR(34),CHAR(13),CHAR(10))</f>
        <v xml:space="preserve">AnElement.Refractive_Index = ""_x000D_
</v>
      </c>
      <c r="AW59" t="str">
        <f>CONCATENATE("AnElement.Resistivity = ",CHAR(34),TRIM(ElementData!AU59),CHAR(34),CHAR(13),CHAR(10))</f>
        <v xml:space="preserve">AnElement.Resistivity = "0.00000035"_x000D_
</v>
      </c>
      <c r="AX59" t="str">
        <f>CONCATENATE("AnElement.Volume_Magnetic_Susceptibility = ",CHAR(34),TRIM(ElementData!AV59),CHAR(34),CHAR(13),CHAR(10))</f>
        <v xml:space="preserve">AnElement.Volume_Magnetic_Susceptibility = "0.00003966"_x000D_
</v>
      </c>
      <c r="AY59" t="str">
        <f>CONCATENATE("AnElement.Allotropic_Multiplicities = ",CHAR(34),TRIM(ElementData!AW59),CHAR(34),CHAR(13),CHAR(10))</f>
        <v xml:space="preserve">AnElement.Allotropic_Multiplicities = ""_x000D_
</v>
      </c>
      <c r="AZ59" t="str">
        <f>CONCATENATE("AnElement.Common_Compound_Names = ",CHAR(34),TRIM(ElementData!AX59),CHAR(34),CHAR(13),CHAR(10))</f>
        <v xml:space="preserve">AnElement.Common_Compound_Names = "BariumHydride, BariumOxide, BariumPeroxide, BariumSulfide, BariumHydroxide, Polybarit, BariumFluoride, BariumHydroxideMonohydrate, BariumHydroxideHydrate, BariumCyanide, BariumChlorideFluoride, BariumCarbonate, BariumCarbonate13C1, BariumHexaboride, BariumChloride, BariumMetasilicate, BariumSelenide, BariumSulfite, BariumAzide, BariumBorate, BariumOxalate, BariumFormate, BariumNitrite, BariumTitanate, BariumSulfate, BariumHydrogenPhosphate, BariumChlorateMonohydrate, BariumCalciumTitanate, BariumChlorideDihydrate, BariumAluminumAlloy, BariumThiosulfate, BariumChromate, BariumSuccinate, BariumThiocyanate, BariumAcetate, BariumIsopropoxide, BariumManganate, BariumNitrate, BariumSelenite, BariumTelluride, BariumBromate, BariumThiocyanateHydrate, BariumZirconate, BariumHexafluorosilicate, BariumSelenateVI, BariumSelenate, Barium2Ethylhexanoate, BariumTartrate, BariumTrifluoromethanesulfonate, BariumMetaphosphate, BariumBromide, BariumMolybdate, BariumCalciumSaltCarbonicAcid, BariumStannate, BariumChlorate, Barium2CyanoethylphosphateHydrate, BariumFluoborate, BariumMagnesiumSilicate, BariumDilactate, BariumAcetylacetonate, BariumPerchlorate, BariumTetrahydrofurfurylOxide, BariumChloroanilate, BariumNitroprusside, BariumPerchlorateHydrate, BariumTitanateZirconate, BariumPermanganate, Barium2,4,6Trinitroresorcinolate, BariumTungstate, BariumDichromateDihydrate, BariumIodide, Galactose6BariumPhosphate, BariumSaltDFructose,6DihydrogenPhosphate, BariumSaltDGlucose,6DihydrogenPhosphate, BariumSaltPhenol,PNitro, BariumIodideDihydrate, BariumTetracyanoplatinate, BariumPyrophosphate, BariumDiBenzenesulfonate, BariumTetracyanoplatinateIIHydrate, BariumTetratitanate, BariumCyclohexanebutyrate, BariumPToluenesulfonate, BariumNeodecanoate, BariumIodate, BariumCyclohexanesulfamate, BisPentamethylcyclopentadienylBarium,DimethoxyethaneDMEAdduct, BariumIodateMonohydrate, BariumPeriodate, BariumBis2,2,6,6Tetramethyl3,5HeptanedionateHydrate, BariumHexafluoroacetylacetonate, Barium44Chloro5Methyl2SulfonatophenylAzo3Hydroxy2Naphthoate, BariumNiobate, BariumCalciumTungstenOxide, BariumDiphenylamine4Sulfonate, BariumStrontiumTungstenOxide, BariumAntimonide, AntimonyBariumTartrate, BariumDibenzylphosphate, BariumStearate, BariumSaltRicinoleicAcid, BariumNAcetylneuraminate, BariumReineckate, BariumTitaniumIVTetrahydrofurfurylOxide, BariumBis6,6,7,7,8,8,8Heptafluoro2,2Dimethyl3,5Octanedionate, FastSkyBlue, BariumYttriumTungstenOxide, BariumSodiumNiobiumOxide, BariumFerrite, YttriumBariumCopperOxide"_x000D_
</v>
      </c>
      <c r="BA59" t="str">
        <f>CONCATENATE("AnElement.Electron_Affinity = ",CHAR(34),TRIM(ElementData!AY59),CHAR(34),CHAR(13),CHAR(10))</f>
        <v xml:space="preserve">AnElement.Electron_Affinity = "13.95"_x000D_
</v>
      </c>
      <c r="BB59" t="str">
        <f>CONCATENATE("AnElement.Electronegativity = ",CHAR(34),TRIM(ElementData!AZ59),CHAR(34),CHAR(13),CHAR(10))</f>
        <v xml:space="preserve">AnElement.Electronegativity = "0.89"_x000D_
</v>
      </c>
      <c r="BC59" t="str">
        <f>CONCATENATE("AnElement.Gas_Atomic_Multiplicities = ",CHAR(34),TRIM(ElementData!BA59),CHAR(34),CHAR(13),CHAR(10))</f>
        <v xml:space="preserve">AnElement.Gas_Atomic_Multiplicities = ""_x000D_
</v>
      </c>
      <c r="BD59" t="str">
        <f>CONCATENATE("AnElement.Valence = ",CHAR(34),TRIM(ElementData!BB59),CHAR(34),CHAR(13),CHAR(10))</f>
        <v xml:space="preserve">AnElement.Valence = "2"_x000D_
</v>
      </c>
      <c r="BE59" t="str">
        <f>CONCATENATE("AnElement.Crystal_Structure = ",CHAR(34),TRIM(ElementData!BC59),CHAR(34),CHAR(13),CHAR(10))</f>
        <v xml:space="preserve">AnElement.Crystal_Structure = "BodyCenteredCubic"_x000D_
</v>
      </c>
      <c r="BF59" t="str">
        <f>CONCATENATE("AnElement.Lattice_Angles = ",CHAR(34),TRIM(ElementData!BD59),CHAR(34),CHAR(13),CHAR(10))</f>
        <v xml:space="preserve">AnElement.Lattice_Angles = "{Pi/2, Pi/2, Pi/2}"_x000D_
</v>
      </c>
      <c r="BG59" t="str">
        <f>CONCATENATE("AnElement.Lattice_Constants = ",CHAR(34),TRIM(ElementData!BE59),CHAR(34),CHAR(13),CHAR(10))</f>
        <v xml:space="preserve">AnElement.Lattice_Constants = "{502.8`4., 502.8`4., 502.8`4.}"_x000D_
</v>
      </c>
      <c r="BH59" t="str">
        <f>CONCATENATE("AnElement.Space_Group_Number = ",CHAR(34),TRIM(ElementData!BF59),CHAR(34),CHAR(13),CHAR(10))</f>
        <v xml:space="preserve">AnElement.Space_Group_Number = "229"_x000D_
</v>
      </c>
      <c r="BI59" t="str">
        <f>CONCATENATE("AnElement.Space_Group_Name = ",CHAR(34),TRIM(ElementData!BG59),CHAR(34),CHAR(13),CHAR(10))</f>
        <v xml:space="preserve">AnElement.Space_Group_Name = "Row[{"Im", OverBar[3], "m"}]"_x000D_
</v>
      </c>
      <c r="BJ59" t="str">
        <f>CONCATENATE("AnElement.Atomic_Radius = ",CHAR(34),TRIM(ElementData!BH59),CHAR(34),CHAR(13),CHAR(10))</f>
        <v xml:space="preserve">AnElement.Atomic_Radius = "253"_x000D_
</v>
      </c>
      <c r="BK59" t="str">
        <f>CONCATENATE("AnElement.Covalent_Radius = ",CHAR(34),TRIM(ElementData!BI59),CHAR(34),CHAR(13),CHAR(10))</f>
        <v xml:space="preserve">AnElement.Covalent_Radius = "215"_x000D_
</v>
      </c>
      <c r="BL59" t="str">
        <f>CONCATENATE("AnElement.Electron_Configuration= ",CHAR(34),TRIM(ElementData!BJ59),CHAR(34),CHAR(13),CHAR(10))</f>
        <v xml:space="preserve">AnElement.Electron_Configuration= "{{2}, {2, 6}, {2, 6, 10}, {2, 6, 10}, {2, 6}, {2}}"_x000D_
</v>
      </c>
      <c r="BM59" t="str">
        <f>CONCATENATE("AnElement.Electron_Configuration_String = ",CHAR(34),TRIM(ElementData!BK59),CHAR(34),CHAR(13),CHAR(10))</f>
        <v xml:space="preserve">AnElement.Electron_Configuration_String = "Row[{"[Xe]", 6, Superscript["s", 2]}]"_x000D_
</v>
      </c>
      <c r="BN59" t="str">
        <f>CONCATENATE("AnElement.Electron_Shell_Configuration = ",CHAR(34),TRIM(ElementData!BL59),CHAR(34),CHAR(13),CHAR(10))</f>
        <v xml:space="preserve">AnElement.Electron_Shell_Configuration = "{2, 8, 18, 18, 8, 2}"_x000D_
</v>
      </c>
      <c r="BO59" t="str">
        <f>CONCATENATE("AnElement.Ionization_Energies = ",CHAR(34),TRIM(ElementData!BM59),CHAR(34),CHAR(13),CHAR(10))</f>
        <v xml:space="preserve">AnElement.Ionization_Energies = "{502.9`4., 965.2`4., 3600.`2.}"_x000D_
</v>
      </c>
      <c r="BP59" t="str">
        <f>CONCATENATE("AnElement.Quantum_Numbers = ",CHAR(34),TRIM(ElementData!BN59),CHAR(34),CHAR(13),CHAR(10))</f>
        <v xml:space="preserve">AnElement.Quantum_Numbers = "Row[{Superscript["", 1], Subscript["S", InputForm[0]]}]"_x000D_
</v>
      </c>
      <c r="BQ59" t="str">
        <f>CONCATENATE("AnElement.Van_Der_Waals_Radius = ",CHAR(34),TRIM(ElementData!BO59),CHAR(34),CHAR(13),CHAR(10))</f>
        <v xml:space="preserve">AnElement.Van_Der_Waals_Radius = ""_x000D_
</v>
      </c>
      <c r="BR59" t="str">
        <f>CONCATENATE("AnElement.Decay_Mode = ",CHAR(34),TRIM(ElementData!BP59),CHAR(34),CHAR(13),CHAR(10))</f>
        <v xml:space="preserve">AnElement.Decay_Mode = ""_x000D_
</v>
      </c>
      <c r="BS59" t="str">
        <f>CONCATENATE("AnElement.HalfLife = ",CHAR(34),TRIM(ElementData!BQ59),CHAR(34),CHAR(13),CHAR(10))</f>
        <v xml:space="preserve">AnElement.HalfLife = "Infinity"_x000D_
</v>
      </c>
      <c r="BT59" t="str">
        <f>CONCATENATE("AnElement.Isotope_Abundances = ",CHAR(34),TRIM(ElementData!BR59),CHAR(34),CHAR(13),CHAR(10))</f>
        <v xml:space="preserve">AnElement.Isotope_Abundances = "{{130, 0.00106`3.}, {132, 0.00101`3.}, {134, 0.02417`4.}, {135, 0.06592`4.}, {136, 0.07854`4.}, {137, 0.11232`5.}, {138, 0.71698`5.}}"_x000D_
</v>
      </c>
      <c r="BU59" t="str">
        <f>CONCATENATE("AnElement.Known_Isotopes = ",CHAR(34),TRIM(ElementData!BS59),CHAR(34),CHAR(13),CHAR(10))</f>
        <v xml:space="preserve">AnElement.Known_Isotopes = "{114, 115, 116, 117, 118, 119, 120, 121, 122, 123, 124, 125, 126, 127, 128, 129, 130, 131, 132, 133, 134, 135, 136, 137, 138, 139, 140, 141, 142, 143, 144, 145, 146, 147, 148, 149, 150, 151, 152, 153}"_x000D_
</v>
      </c>
      <c r="BV59" t="str">
        <f>CONCATENATE("AnElement.Lifetime = ",CHAR(34),TRIM(ElementData!BT59),CHAR(34),CHAR(13),CHAR(10))</f>
        <v xml:space="preserve">AnElement.Lifetime = "Infinity"_x000D_
</v>
      </c>
      <c r="BW59" t="str">
        <f>CONCATENATE("AnElement.Neutron_Cross_Section = ",CHAR(34),TRIM(ElementData!BU59),CHAR(34),CHAR(13),CHAR(10))</f>
        <v xml:space="preserve">AnElement.Neutron_Cross_Section = "1.3"_x000D_
</v>
      </c>
      <c r="BX59" t="str">
        <f>CONCATENATE("AnElement.Neutron_Mass_Absorption = ",CHAR(34),TRIM(ElementData!BV59),CHAR(34),CHAR(13),CHAR(10))</f>
        <v xml:space="preserve">AnElement.Neutron_Mass_Absorption = "0.00027"_x000D_
</v>
      </c>
      <c r="BY59" t="str">
        <f>CONCATENATE("AnElement.Radioactive = ",CHAR(34),TRIM(ElementData!BW59),CHAR(34),CHAR(13),CHAR(10))</f>
        <v xml:space="preserve">AnElement.Radioactive = "FALSE"_x000D_
</v>
      </c>
      <c r="BZ59" t="str">
        <f>CONCATENATE("AnElement.Stable_Isotopes = ",CHAR(34),TRIM(ElementData!BX59),CHAR(34),CHAR(13),CHAR(10))</f>
        <v xml:space="preserve">AnElement.Stable_Isotopes = "{130, 132, 134, 135, 136, 137, 138}"_x000D_
</v>
      </c>
      <c r="CA59" t="str">
        <f>CONCATENATE("AnElement.Crust_Abundance = ",CHAR(34),TRIM(ElementData!BY59),CHAR(34),CHAR(13),CHAR(10))</f>
        <v xml:space="preserve">AnElement.Crust_Abundance = "0.00034"_x000D_
</v>
      </c>
      <c r="CB59" t="str">
        <f>CONCATENATE("AnElement.Human_Abundance = ",CHAR(34),TRIM(ElementData!BZ59),CHAR(34),CHAR(13),CHAR(10))</f>
        <v xml:space="preserve">AnElement.Human_Abundance = "0.0000003"_x000D_
</v>
      </c>
      <c r="CC59" t="str">
        <f>CONCATENATE("AnElement.Meteorite_Abundance = ",CHAR(34),TRIM(ElementData!CA59),CHAR(34),CHAR(13),CHAR(10))</f>
        <v xml:space="preserve">AnElement.Meteorite_Abundance = "0.0000027"_x000D_
</v>
      </c>
      <c r="CD59" t="str">
        <f>CONCATENATE("AnElement.Ocean_Abundance = ",CHAR(34),TRIM(ElementData!CB59),CHAR(34),CHAR(13),CHAR(10))</f>
        <v xml:space="preserve">AnElement.Ocean_Abundance = "0.00000003"_x000D_
</v>
      </c>
      <c r="CE59" t="str">
        <f>CONCATENATE("AnElement.Solar_Abundance = ",CHAR(34),TRIM(ElementData!CC59),CHAR(34),CHAR(13),CHAR(10))</f>
        <v xml:space="preserve">AnElement.Solar_Abundance = "0.00000001"_x000D_
</v>
      </c>
      <c r="CF59" t="str">
        <f>CONCATENATE("AnElement.Universe_Abundance = ",CHAR(34),TRIM(ElementData!CD59),CHAR(34),CHAR(13),CHAR(10))</f>
        <v xml:space="preserve">AnElement.Universe_Abundance = "0.00000001"_x000D_
</v>
      </c>
      <c r="CG59" t="str">
        <f>CONCATENATE("AnElement.Radius_Empirical = ",CHAR(34),TRIM(ElementData!CE59),CHAR(34),CHAR(13),CHAR(10))</f>
        <v xml:space="preserve">AnElement.Radius_Empirical = "215"_x000D_
</v>
      </c>
      <c r="CH59" t="str">
        <f>CONCATENATE("AnElement.Radius_Calculated = ",CHAR(34),TRIM(ElementData!CF59),CHAR(34),CHAR(13),CHAR(10))</f>
        <v xml:space="preserve">AnElement.Radius_Calculated = "253"_x000D_
</v>
      </c>
      <c r="CI59" t="str">
        <f>CONCATENATE("AnElement.Radius_Van_Der_Waals = ",CHAR(34),TRIM(ElementData!CG59),CHAR(34),CHAR(13),CHAR(10))</f>
        <v xml:space="preserve">AnElement.Radius_Van_Der_Waals = "268"_x000D_
</v>
      </c>
      <c r="CJ59" t="str">
        <f>CONCATENATE("AnElement.Radius_Covalent_Single_Bond = ",CHAR(34),TRIM(ElementData!CH59),CHAR(34),CHAR(13),CHAR(10))</f>
        <v xml:space="preserve">AnElement.Radius_Covalent_Single_Bond = "198"_x000D_
</v>
      </c>
      <c r="CK59" t="str">
        <f>CONCATENATE("AnElement.Radius_Covalent_Triple_Bond = ",CHAR(34),TRIM(ElementData!CI59),CHAR(34),CHAR(13),CHAR(10))</f>
        <v xml:space="preserve">AnElement.Radius_Covalent_Triple_Bond = "149"_x000D_
</v>
      </c>
      <c r="CL59" t="str">
        <f>CONCATENATE("AnElement.Radius_Metallic = ",CHAR(34),TRIM(ElementData!CJ59),CHAR(34),CHAR(13),CHAR(10))</f>
        <v xml:space="preserve">AnElement.Radius_Metallic = "222"_x000D_
</v>
      </c>
      <c r="CM59" t="str">
        <f t="shared" si="1"/>
        <v xml:space="preserve">List.add(AnElement)_x000D_
</v>
      </c>
    </row>
    <row r="60" spans="1:91" x14ac:dyDescent="0.25">
      <c r="A60" t="str">
        <f>CONCATENATE("Case ",ElementData!A60 - 1,CHAR(13),CHAR(10))</f>
        <v xml:space="preserve">Case 56_x000D_
</v>
      </c>
      <c r="B60" t="str">
        <f t="shared" si="0"/>
        <v xml:space="preserve">AnElement  =  new Element_x000D_
</v>
      </c>
      <c r="C60" t="str">
        <f>CONCATENATE("AnElement.Atomic_Number = ",ElementData!A60,CHAR(13),CHAR(10))</f>
        <v xml:space="preserve">AnElement.Atomic_Number = 57_x000D_
</v>
      </c>
      <c r="D60" t="str">
        <f>CONCATENATE("AnElement.Name = ",CHAR(34),TRIM(ElementData!B60),CHAR(34),CHAR(13),CHAR(10))</f>
        <v xml:space="preserve">AnElement.Name = "Lanthanum"_x000D_
</v>
      </c>
      <c r="E60" t="str">
        <f>CONCATENATE("AnElement.Symbol = ",CHAR(34),TRIM(ElementData!C60),CHAR(34),CHAR(13),CHAR(10))</f>
        <v xml:space="preserve">AnElement.Symbol = "La"_x000D_
</v>
      </c>
      <c r="F60" t="str">
        <f>CONCATENATE("AnElement.Allotrope_Names = ",CHAR(34),TRIM(ElementData!D60),CHAR(34),CHAR(13),CHAR(10))</f>
        <v xml:space="preserve">AnElement.Allotrope_Names = ""_x000D_
</v>
      </c>
      <c r="G60" t="str">
        <f>CONCATENATE("AnElement.Alternate_Names = ",CHAR(34),TRIM(ElementData!E60),CHAR(34),CHAR(13),CHAR(10))</f>
        <v xml:space="preserve">AnElement.Alternate_Names = ""_x000D_
</v>
      </c>
      <c r="H60" t="str">
        <f>CONCATENATE("AnElement.CAS_Number = ",CHAR(34),TRIM(ElementData!F60),CHAR(34),CHAR(13),CHAR(10))</f>
        <v xml:space="preserve">AnElement.CAS_Number = "CAS7439-91-0"_x000D_
</v>
      </c>
      <c r="I60" t="str">
        <f>CONCATENATE("AnElement.Icon_Color = ",CHAR(34),TRIM(ElementData!G60),CHAR(34),CHAR(13),CHAR(10))</f>
        <v xml:space="preserve">AnElement.Icon_Color = "0.928084, 0.716075, 0.329427"_x000D_
</v>
      </c>
      <c r="J60" t="str">
        <f>CONCATENATE("AnElement.Block = ",CHAR(34),TRIM(ElementData!H60),CHAR(34),CHAR(13),CHAR(10))</f>
        <v xml:space="preserve">AnElement.Block = "f"_x000D_
</v>
      </c>
      <c r="K60" t="str">
        <f>CONCATENATE("AnElement.Group = ",CHAR(34),TRIM(ElementData!I60),CHAR(34),CHAR(13),CHAR(10))</f>
        <v xml:space="preserve">AnElement.Group = ""_x000D_
</v>
      </c>
      <c r="L60" t="str">
        <f>CONCATENATE("AnElement.Period = ",CHAR(34),TRIM(ElementData!J60),CHAR(34),CHAR(13),CHAR(10))</f>
        <v xml:space="preserve">AnElement.Period = "6"_x000D_
</v>
      </c>
      <c r="M60" t="str">
        <f>CONCATENATE("AnElement.Series = ",CHAR(34),TRIM(ElementData!K60),CHAR(34),CHAR(13),CHAR(10))</f>
        <v xml:space="preserve">AnElement.Series = "Lanthanide"_x000D_
</v>
      </c>
      <c r="N60" t="str">
        <f>CONCATENATE("AnElement.Atomic_Weight = ",CHAR(34),TRIM(ElementData!L60),CHAR(34),CHAR(13),CHAR(10))</f>
        <v xml:space="preserve">AnElement.Atomic_Weight = "138.90547"_x000D_
</v>
      </c>
      <c r="O60" t="str">
        <f>CONCATENATE("AnElement.Brinell_Hardness = ",CHAR(34),TRIM(ElementData!M60),CHAR(34),CHAR(13),CHAR(10))</f>
        <v xml:space="preserve">AnElement.Brinell_Hardness = "363"_x000D_
</v>
      </c>
      <c r="P60" t="str">
        <f>CONCATENATE("AnElement.Bulk_Modulus = ",CHAR(34),TRIM(ElementData!N60),CHAR(34),CHAR(13),CHAR(10))</f>
        <v xml:space="preserve">AnElement.Bulk_Modulus = "28"_x000D_
</v>
      </c>
      <c r="Q60" t="str">
        <f>CONCATENATE("AnElement.Density = ",CHAR(34),TRIM(ElementData!O60),CHAR(34),CHAR(13),CHAR(10))</f>
        <v xml:space="preserve">AnElement.Density = "6146"_x000D_
</v>
      </c>
      <c r="R60" t="str">
        <f>CONCATENATE("AnElement.Liquid_Density = ",CHAR(34),TRIM(ElementData!P60),CHAR(34),CHAR(13),CHAR(10))</f>
        <v xml:space="preserve">AnElement.Liquid_Density = "5940"_x000D_
</v>
      </c>
      <c r="S60" t="str">
        <f>CONCATENATE("AnElement.Mohs_Hardness = ",CHAR(34),TRIM(ElementData!Q60),CHAR(34),CHAR(13),CHAR(10))</f>
        <v xml:space="preserve">AnElement.Mohs_Hardness = "2.5"_x000D_
</v>
      </c>
      <c r="T60" t="str">
        <f>CONCATENATE("AnElement.Molar_Volume = ",CHAR(34),TRIM(ElementData!R60),CHAR(34),CHAR(13),CHAR(10))</f>
        <v xml:space="preserve">AnElement.Molar_Volume = "2.26009550927432E-05"_x000D_
</v>
      </c>
      <c r="U60" t="str">
        <f>CONCATENATE("AnElement.Poission_Ratio = ",CHAR(34),TRIM(ElementData!S60),CHAR(34),CHAR(13),CHAR(10))</f>
        <v xml:space="preserve">AnElement.Poission_Ratio = "0.28"_x000D_
</v>
      </c>
      <c r="V60" t="str">
        <f>CONCATENATE("AnElement.Shear_Modulus = ",CHAR(34),TRIM(ElementData!T60),CHAR(34),CHAR(13),CHAR(10))</f>
        <v xml:space="preserve">AnElement.Shear_Modulus = "14"_x000D_
</v>
      </c>
      <c r="W60" t="str">
        <f>CONCATENATE("AnElement.Sound_Speed = ",CHAR(34),TRIM(ElementData!U60),CHAR(34),CHAR(13),CHAR(10))</f>
        <v xml:space="preserve">AnElement.Sound_Speed = "2475"_x000D_
</v>
      </c>
      <c r="X60" t="str">
        <f>CONCATENATE("AnElement.Thermal_Conductivity = ",CHAR(34),TRIM(ElementData!V60),CHAR(34),CHAR(13),CHAR(10))</f>
        <v xml:space="preserve">AnElement.Thermal_Conductivity = "13"_x000D_
</v>
      </c>
      <c r="Y60" t="str">
        <f>CONCATENATE("AnElement.Thermal_Expansion = ",CHAR(34),TRIM(ElementData!W60),CHAR(34),CHAR(13),CHAR(10))</f>
        <v xml:space="preserve">AnElement.Thermal_Expansion = "0.0000121"_x000D_
</v>
      </c>
      <c r="Z60" t="str">
        <f>CONCATENATE("AnElement.Vickers_Hardness = ",CHAR(34),TRIM(ElementData!X60),CHAR(34),CHAR(13),CHAR(10))</f>
        <v xml:space="preserve">AnElement.Vickers_Hardness = "491"_x000D_
</v>
      </c>
      <c r="AA60" t="str">
        <f>CONCATENATE("AnElement.Young_Modulus = ",CHAR(34),TRIM(ElementData!Y60),CHAR(34),CHAR(13),CHAR(10))</f>
        <v xml:space="preserve">AnElement.Young_Modulus = "37"_x000D_
</v>
      </c>
      <c r="AB60" t="str">
        <f>CONCATENATE("AnElement.Absolute_Boiling_Point = ",CHAR(34),TRIM(ElementData!Z60),CHAR(34),CHAR(13),CHAR(10))</f>
        <v xml:space="preserve">AnElement.Absolute_Boiling_Point = "3737"_x000D_
</v>
      </c>
      <c r="AC60" t="str">
        <f>CONCATENATE("AnElement.Absolute_Melting_Point = ",CHAR(34),TRIM(ElementData!AA60),CHAR(34),CHAR(13),CHAR(10))</f>
        <v xml:space="preserve">AnElement.Absolute_Melting_Point = "1193"_x000D_
</v>
      </c>
      <c r="AD60" t="str">
        <f>CONCATENATE("AnElement.Adiabatic_Index = ",CHAR(34),TRIM(ElementData!AB60),CHAR(34),CHAR(13),CHAR(10))</f>
        <v xml:space="preserve">AnElement.Adiabatic_Index = ""_x000D_
</v>
      </c>
      <c r="AE60" t="str">
        <f>CONCATENATE("AnElement.Boiling_Point = ",CHAR(34),TRIM(ElementData!AC60),CHAR(34),CHAR(13),CHAR(10))</f>
        <v xml:space="preserve">AnElement.Boiling_Point = "3464"_x000D_
</v>
      </c>
      <c r="AF60" t="str">
        <f>CONCATENATE("AnElement.Critical_Pressure = ",CHAR(34),TRIM(ElementData!AD60),CHAR(34),CHAR(13),CHAR(10))</f>
        <v xml:space="preserve">AnElement.Critical_Pressure = ""_x000D_
</v>
      </c>
      <c r="AG60" t="str">
        <f>CONCATENATE("AnElement.Critical_Temperature = ",CHAR(34),TRIM(ElementData!AE60),CHAR(34),CHAR(13),CHAR(10))</f>
        <v xml:space="preserve">AnElement.Critical_Temperature = ""_x000D_
</v>
      </c>
      <c r="AH60" t="str">
        <f>CONCATENATE("AnElement.Curie_Point = ",CHAR(34),TRIM(ElementData!AF60),CHAR(34),CHAR(13),CHAR(10))</f>
        <v xml:space="preserve">AnElement.Curie_Point = ""_x000D_
</v>
      </c>
      <c r="AI60" t="str">
        <f>CONCATENATE("AnElement.Fusion_Heat = ",CHAR(34),TRIM(ElementData!AG60),CHAR(34),CHAR(13),CHAR(10))</f>
        <v xml:space="preserve">AnElement.Fusion_Heat = "6.2"_x000D_
</v>
      </c>
      <c r="AJ60" t="str">
        <f>CONCATENATE("AnElement.Melting_Point = ",CHAR(34),TRIM(ElementData!AH60),CHAR(34),CHAR(13),CHAR(10))</f>
        <v xml:space="preserve">AnElement.Melting_Point = "920"_x000D_
</v>
      </c>
      <c r="AK60" t="str">
        <f>CONCATENATE("AnElement.Neel_Point = ",CHAR(34),TRIM(ElementData!AI60),CHAR(34),CHAR(13),CHAR(10))</f>
        <v xml:space="preserve">AnElement.Neel_Point = ""_x000D_
</v>
      </c>
      <c r="AL60" t="str">
        <f>CONCATENATE("AnElement.Phase = ",CHAR(34),TRIM(ElementData!AJ60),CHAR(34),CHAR(13),CHAR(10))</f>
        <v xml:space="preserve">AnElement.Phase = "Solid"_x000D_
</v>
      </c>
      <c r="AM60" t="str">
        <f>CONCATENATE("AnElement.Specific_Heat = ",CHAR(34),TRIM(ElementData!AL60),CHAR(34),CHAR(13),CHAR(10))</f>
        <v xml:space="preserve">AnElement.Specific_Heat = "4.88"_x000D_
</v>
      </c>
      <c r="AN60" t="str">
        <f>CONCATENATE("AnElement.Superconducting_Point = ",CHAR(34),TRIM(ElementData!AL60),CHAR(34),CHAR(13),CHAR(10))</f>
        <v xml:space="preserve">AnElement.Superconducting_Point = "4.88"_x000D_
</v>
      </c>
      <c r="AO60" t="str">
        <f>CONCATENATE("AnElement.Vaporization_Heat = ",CHAR(34),TRIM(ElementData!AM60),CHAR(34),CHAR(13),CHAR(10))</f>
        <v xml:space="preserve">AnElement.Vaporization_Heat = "400"_x000D_
</v>
      </c>
      <c r="AP60" t="str">
        <f>CONCATENATE("AnElement.Color = ",CHAR(34),TRIM(ElementData!AN60),CHAR(34),CHAR(13),CHAR(10))</f>
        <v xml:space="preserve">AnElement.Color = "Silver"_x000D_
</v>
      </c>
      <c r="AQ60" t="str">
        <f>CONCATENATE("AnElement.Electrical_Conductivity = ",CHAR(34),TRIM(ElementData!AO60),CHAR(34),CHAR(13),CHAR(10))</f>
        <v xml:space="preserve">AnElement.Electrical_Conductivity = "1600000"_x000D_
</v>
      </c>
      <c r="AR60" t="str">
        <f>CONCATENATE("AnElement.Electrical_Type = ",CHAR(34),TRIM(ElementData!AP60),CHAR(34),CHAR(13),CHAR(10))</f>
        <v xml:space="preserve">AnElement.Electrical_Type = "Conductor"_x000D_
</v>
      </c>
      <c r="AS60" t="str">
        <f>CONCATENATE("AnElement.Magnetic_Type = ",CHAR(34),TRIM(ElementData!AQ60),CHAR(34),CHAR(13),CHAR(10))</f>
        <v xml:space="preserve">AnElement.Magnetic_Type = "Paramagnetic"_x000D_
</v>
      </c>
      <c r="AT60" t="str">
        <f>CONCATENATE("AnElement.Mass_Magnetic_Susceptibility = ",CHAR(34),TRIM(ElementData!AR60),CHAR(34),CHAR(13),CHAR(10))</f>
        <v xml:space="preserve">AnElement.Mass_Magnetic_Susceptibility = "0.000000011"_x000D_
</v>
      </c>
      <c r="AU60" t="str">
        <f>CONCATENATE("AnElement.Molar_Magnetic_Susceptibility = ",CHAR(34),TRIM(ElementData!AS60),CHAR(34),CHAR(13),CHAR(10))</f>
        <v xml:space="preserve">AnElement.Molar_Magnetic_Susceptibility = "0.000000001528"_x000D_
</v>
      </c>
      <c r="AV60" t="str">
        <f>CONCATENATE("AnElement.Refractive_Index = ",CHAR(34),TRIM(ElementData!AT60),CHAR(34),CHAR(13),CHAR(10))</f>
        <v xml:space="preserve">AnElement.Refractive_Index = ""_x000D_
</v>
      </c>
      <c r="AW60" t="str">
        <f>CONCATENATE("AnElement.Resistivity = ",CHAR(34),TRIM(ElementData!AU60),CHAR(34),CHAR(13),CHAR(10))</f>
        <v xml:space="preserve">AnElement.Resistivity = "0.00000061"_x000D_
</v>
      </c>
      <c r="AX60" t="str">
        <f>CONCATENATE("AnElement.Volume_Magnetic_Susceptibility = ",CHAR(34),TRIM(ElementData!AV60),CHAR(34),CHAR(13),CHAR(10))</f>
        <v xml:space="preserve">AnElement.Volume_Magnetic_Susceptibility = "0.00006761"_x000D_
</v>
      </c>
      <c r="AY60" t="str">
        <f>CONCATENATE("AnElement.Allotropic_Multiplicities = ",CHAR(34),TRIM(ElementData!AW60),CHAR(34),CHAR(13),CHAR(10))</f>
        <v xml:space="preserve">AnElement.Allotropic_Multiplicities = ""_x000D_
</v>
      </c>
      <c r="AZ60" t="str">
        <f>CONCATENATE("AnElement.Common_Compound_Names = ",CHAR(34),TRIM(ElementData!AX60),CHAR(34),CHAR(13),CHAR(10))</f>
        <v xml:space="preserve">AnElement.Common_Compound_Names = "LanthanumHydride, LanthanumCarbide, LanthanumIIIHydroxide, LanthanumIIIFluoride, LanthanumHexaboride, LanthanumAluminumOxide, LanthanumIIIAcetateHydrate, LanthanumIIINitrateHydrate, LanthanumIIIChloride, LanthanumIIIPhosphateHydrate, LanthanumIIISulfateHydrate, LanthanumAntimonide, LanthanumIIIChlorideHydrate, LanthanumIIITrifluoromethanesulfonate, LanthanumIodate, StrontiumLanthanumAluminate, LanthanumIIIOxide, TrisCyclopentadienylLanthanumIII, LanthanumIIIChlorideHeptahydrate, LanthanumIIIBromide, LanthanumIIIBromideHydrate, LanthanumIIINitrateHexahydrate, LanthanumIIIPerchlorate, LanthanumIIIAcetylacetonateHydrate, LanthanumIIICarbonateHydrate, TrisTetramethylcyclopentadienylLanthanumIII, LanthanumIIIIodide, LanthanumIIIOxalateHydrate, LanthanumIIISulfate, LanthanumIIISulfateNonahydrate, LanthanumIIITrifluoromethanesulfonateHydrate, TrisN,NBisTrimethylsilylAmideLanthanumIII"_x000D_
</v>
      </c>
      <c r="BA60" t="str">
        <f>CONCATENATE("AnElement.Electron_Affinity = ",CHAR(34),TRIM(ElementData!AY60),CHAR(34),CHAR(13),CHAR(10))</f>
        <v xml:space="preserve">AnElement.Electron_Affinity = "48"_x000D_
</v>
      </c>
      <c r="BB60" t="str">
        <f>CONCATENATE("AnElement.Electronegativity = ",CHAR(34),TRIM(ElementData!AZ60),CHAR(34),CHAR(13),CHAR(10))</f>
        <v xml:space="preserve">AnElement.Electronegativity = "1.1"_x000D_
</v>
      </c>
      <c r="BC60" t="str">
        <f>CONCATENATE("AnElement.Gas_Atomic_Multiplicities = ",CHAR(34),TRIM(ElementData!BA60),CHAR(34),CHAR(13),CHAR(10))</f>
        <v xml:space="preserve">AnElement.Gas_Atomic_Multiplicities = ""_x000D_
</v>
      </c>
      <c r="BD60" t="str">
        <f>CONCATENATE("AnElement.Valence = ",CHAR(34),TRIM(ElementData!BB60),CHAR(34),CHAR(13),CHAR(10))</f>
        <v xml:space="preserve">AnElement.Valence = "3"_x000D_
</v>
      </c>
      <c r="BE60" t="str">
        <f>CONCATENATE("AnElement.Crystal_Structure = ",CHAR(34),TRIM(ElementData!BC60),CHAR(34),CHAR(13),CHAR(10))</f>
        <v xml:space="preserve">AnElement.Crystal_Structure = "SimpleHexagonal"_x000D_
</v>
      </c>
      <c r="BF60" t="str">
        <f>CONCATENATE("AnElement.Lattice_Angles = ",CHAR(34),TRIM(ElementData!BD60),CHAR(34),CHAR(13),CHAR(10))</f>
        <v xml:space="preserve">AnElement.Lattice_Angles = "{Pi/2, Pi/2, (2*Pi)/3}"_x000D_
</v>
      </c>
      <c r="BG60" t="str">
        <f>CONCATENATE("AnElement.Lattice_Constants = ",CHAR(34),TRIM(ElementData!BE60),CHAR(34),CHAR(13),CHAR(10))</f>
        <v xml:space="preserve">AnElement.Lattice_Constants = "{377.2`4., 377.2`4., 1214.4`5.}"_x000D_
</v>
      </c>
      <c r="BH60" t="str">
        <f>CONCATENATE("AnElement.Space_Group_Number = ",CHAR(34),TRIM(ElementData!BF60),CHAR(34),CHAR(13),CHAR(10))</f>
        <v xml:space="preserve">AnElement.Space_Group_Number = "194"_x000D_
</v>
      </c>
      <c r="BI60" t="str">
        <f>CONCATENATE("AnElement.Space_Group_Name = ",CHAR(34),TRIM(ElementData!BG60),CHAR(34),CHAR(13),CHAR(10))</f>
        <v xml:space="preserve">AnElement.Space_Group_Name = "Row[{Subscript["P6", 3], "/", "mmc"}]"_x000D_
</v>
      </c>
      <c r="BJ60" t="str">
        <f>CONCATENATE("AnElement.Atomic_Radius = ",CHAR(34),TRIM(ElementData!BH60),CHAR(34),CHAR(13),CHAR(10))</f>
        <v xml:space="preserve">AnElement.Atomic_Radius = ""_x000D_
</v>
      </c>
      <c r="BK60" t="str">
        <f>CONCATENATE("AnElement.Covalent_Radius = ",CHAR(34),TRIM(ElementData!BI60),CHAR(34),CHAR(13),CHAR(10))</f>
        <v xml:space="preserve">AnElement.Covalent_Radius = "207"_x000D_
</v>
      </c>
      <c r="BL60" t="str">
        <f>CONCATENATE("AnElement.Electron_Configuration= ",CHAR(34),TRIM(ElementData!BJ60),CHAR(34),CHAR(13),CHAR(10))</f>
        <v xml:space="preserve">AnElement.Electron_Configuration= "{{2}, {2, 6}, {2, 6, 10}, {2, 6, 10}, {2, 6, 1}, {2}}"_x000D_
</v>
      </c>
      <c r="BM60" t="str">
        <f>CONCATENATE("AnElement.Electron_Configuration_String = ",CHAR(34),TRIM(ElementData!BK60),CHAR(34),CHAR(13),CHAR(10))</f>
        <v xml:space="preserve">AnElement.Electron_Configuration_String = "Row[{"[Xe]", 6, Superscript["s", 2], 5, Superscript["d", 1]}]"_x000D_
</v>
      </c>
      <c r="BN60" t="str">
        <f>CONCATENATE("AnElement.Electron_Shell_Configuration = ",CHAR(34),TRIM(ElementData!BL60),CHAR(34),CHAR(13),CHAR(10))</f>
        <v xml:space="preserve">AnElement.Electron_Shell_Configuration = "{2, 8, 18, 18, 9, 2}"_x000D_
</v>
      </c>
      <c r="BO60" t="str">
        <f>CONCATENATE("AnElement.Ionization_Energies = ",CHAR(34),TRIM(ElementData!BM60),CHAR(34),CHAR(13),CHAR(10))</f>
        <v xml:space="preserve">AnElement.Ionization_Energies = "{538.1`4., 1067.`4., 1850.3`5., 4819.`4., 5940.`4.}"_x000D_
</v>
      </c>
      <c r="BP60" t="str">
        <f>CONCATENATE("AnElement.Quantum_Numbers = ",CHAR(34),TRIM(ElementData!BN60),CHAR(34),CHAR(13),CHAR(10))</f>
        <v xml:space="preserve">AnElement.Quantum_Numbers = "Row[{Superscript["", 2], Subscript["D", InputForm[3/2]]}]"_x000D_
</v>
      </c>
      <c r="BQ60" t="str">
        <f>CONCATENATE("AnElement.Van_Der_Waals_Radius = ",CHAR(34),TRIM(ElementData!BO60),CHAR(34),CHAR(13),CHAR(10))</f>
        <v xml:space="preserve">AnElement.Van_Der_Waals_Radius = ""_x000D_
</v>
      </c>
      <c r="BR60" t="str">
        <f>CONCATENATE("AnElement.Decay_Mode = ",CHAR(34),TRIM(ElementData!BP60),CHAR(34),CHAR(13),CHAR(10))</f>
        <v xml:space="preserve">AnElement.Decay_Mode = ""_x000D_
</v>
      </c>
      <c r="BS60" t="str">
        <f>CONCATENATE("AnElement.HalfLife = ",CHAR(34),TRIM(ElementData!BQ60),CHAR(34),CHAR(13),CHAR(10))</f>
        <v xml:space="preserve">AnElement.HalfLife = "Infinity"_x000D_
</v>
      </c>
      <c r="BT60" t="str">
        <f>CONCATENATE("AnElement.Isotope_Abundances = ",CHAR(34),TRIM(ElementData!BR60),CHAR(34),CHAR(13),CHAR(10))</f>
        <v xml:space="preserve">AnElement.Isotope_Abundances = "{{138, 0.0009`2.}, {139, 0.9991`5.}}"_x000D_
</v>
      </c>
      <c r="BU60" t="str">
        <f>CONCATENATE("AnElement.Known_Isotopes = ",CHAR(34),TRIM(ElementData!BS60),CHAR(34),CHAR(13),CHAR(10))</f>
        <v xml:space="preserve">AnElement.Known_Isotopes = "{117, 118, 119, 120, 121, 122, 123, 124, 125, 126, 127, 128, 129, 130, 131, 132, 133, 134, 135, 136, 137, 138, 139, 140, 141, 142, 143, 144, 145, 146, 147, 148, 149, 150, 151, 152, 153, 154, 155}"_x000D_
</v>
      </c>
      <c r="BV60" t="str">
        <f>CONCATENATE("AnElement.Lifetime = ",CHAR(34),TRIM(ElementData!BT60),CHAR(34),CHAR(13),CHAR(10))</f>
        <v xml:space="preserve">AnElement.Lifetime = "Infinity"_x000D_
</v>
      </c>
      <c r="BW60" t="str">
        <f>CONCATENATE("AnElement.Neutron_Cross_Section = ",CHAR(34),TRIM(ElementData!BU60),CHAR(34),CHAR(13),CHAR(10))</f>
        <v xml:space="preserve">AnElement.Neutron_Cross_Section = "8.98"_x000D_
</v>
      </c>
      <c r="BX60" t="str">
        <f>CONCATENATE("AnElement.Neutron_Mass_Absorption = ",CHAR(34),TRIM(ElementData!BV60),CHAR(34),CHAR(13),CHAR(10))</f>
        <v xml:space="preserve">AnElement.Neutron_Mass_Absorption = "0.0023"_x000D_
</v>
      </c>
      <c r="BY60" t="str">
        <f>CONCATENATE("AnElement.Radioactive = ",CHAR(34),TRIM(ElementData!BW60),CHAR(34),CHAR(13),CHAR(10))</f>
        <v xml:space="preserve">AnElement.Radioactive = "FALSE"_x000D_
</v>
      </c>
      <c r="BZ60" t="str">
        <f>CONCATENATE("AnElement.Stable_Isotopes = ",CHAR(34),TRIM(ElementData!BX60),CHAR(34),CHAR(13),CHAR(10))</f>
        <v xml:space="preserve">AnElement.Stable_Isotopes = "{139}"_x000D_
</v>
      </c>
      <c r="CA60" t="str">
        <f>CONCATENATE("AnElement.Crust_Abundance = ",CHAR(34),TRIM(ElementData!BY60),CHAR(34),CHAR(13),CHAR(10))</f>
        <v xml:space="preserve">AnElement.Crust_Abundance = "0.000034"_x000D_
</v>
      </c>
      <c r="CB60" t="str">
        <f>CONCATENATE("AnElement.Human_Abundance = ",CHAR(34),TRIM(ElementData!BZ60),CHAR(34),CHAR(13),CHAR(10))</f>
        <v xml:space="preserve">AnElement.Human_Abundance = ""_x000D_
</v>
      </c>
      <c r="CC60" t="str">
        <f>CONCATENATE("AnElement.Meteorite_Abundance = ",CHAR(34),TRIM(ElementData!CA60),CHAR(34),CHAR(13),CHAR(10))</f>
        <v xml:space="preserve">AnElement.Meteorite_Abundance = "0.00000028"_x000D_
</v>
      </c>
      <c r="CD60" t="str">
        <f>CONCATENATE("AnElement.Ocean_Abundance = ",CHAR(34),TRIM(ElementData!CB60),CHAR(34),CHAR(13),CHAR(10))</f>
        <v xml:space="preserve">AnElement.Ocean_Abundance = "0.0000000000034"_x000D_
</v>
      </c>
      <c r="CE60" t="str">
        <f>CONCATENATE("AnElement.Solar_Abundance = ",CHAR(34),TRIM(ElementData!CC60),CHAR(34),CHAR(13),CHAR(10))</f>
        <v xml:space="preserve">AnElement.Solar_Abundance = "0.000000002"_x000D_
</v>
      </c>
      <c r="CF60" t="str">
        <f>CONCATENATE("AnElement.Universe_Abundance = ",CHAR(34),TRIM(ElementData!CD60),CHAR(34),CHAR(13),CHAR(10))</f>
        <v xml:space="preserve">AnElement.Universe_Abundance = "0.000000002"_x000D_
</v>
      </c>
      <c r="CG60" t="str">
        <f>CONCATENATE("AnElement.Radius_Empirical = ",CHAR(34),TRIM(ElementData!CE60),CHAR(34),CHAR(13),CHAR(10))</f>
        <v xml:space="preserve">AnElement.Radius_Empirical = "195"_x000D_
</v>
      </c>
      <c r="CH60" t="str">
        <f>CONCATENATE("AnElement.Radius_Calculated = ",CHAR(34),TRIM(ElementData!CF60),CHAR(34),CHAR(13),CHAR(10))</f>
        <v xml:space="preserve">AnElement.Radius_Calculated = ""_x000D_
</v>
      </c>
      <c r="CI60" t="str">
        <f>CONCATENATE("AnElement.Radius_Van_Der_Waals = ",CHAR(34),TRIM(ElementData!CG60),CHAR(34),CHAR(13),CHAR(10))</f>
        <v xml:space="preserve">AnElement.Radius_Van_Der_Waals = ""_x000D_
</v>
      </c>
      <c r="CJ60" t="str">
        <f>CONCATENATE("AnElement.Radius_Covalent_Single_Bond = ",CHAR(34),TRIM(ElementData!CH60),CHAR(34),CHAR(13),CHAR(10))</f>
        <v xml:space="preserve">AnElement.Radius_Covalent_Single_Bond = "169"_x000D_
</v>
      </c>
      <c r="CK60" t="str">
        <f>CONCATENATE("AnElement.Radius_Covalent_Triple_Bond = ",CHAR(34),TRIM(ElementData!CI60),CHAR(34),CHAR(13),CHAR(10))</f>
        <v xml:space="preserve">AnElement.Radius_Covalent_Triple_Bond = "139"_x000D_
</v>
      </c>
      <c r="CL60" t="str">
        <f>CONCATENATE("AnElement.Radius_Metallic = ",CHAR(34),TRIM(ElementData!CJ60),CHAR(34),CHAR(13),CHAR(10))</f>
        <v xml:space="preserve">AnElement.Radius_Metallic = "187"_x000D_
</v>
      </c>
      <c r="CM60" t="str">
        <f t="shared" si="1"/>
        <v xml:space="preserve">List.add(AnElement)_x000D_
</v>
      </c>
    </row>
    <row r="61" spans="1:91" x14ac:dyDescent="0.25">
      <c r="A61" t="str">
        <f>CONCATENATE("Case ",ElementData!A61 - 1,CHAR(13),CHAR(10))</f>
        <v xml:space="preserve">Case 57_x000D_
</v>
      </c>
      <c r="B61" t="str">
        <f t="shared" si="0"/>
        <v xml:space="preserve">AnElement  =  new Element_x000D_
</v>
      </c>
      <c r="C61" t="str">
        <f>CONCATENATE("AnElement.Atomic_Number = ",ElementData!A61,CHAR(13),CHAR(10))</f>
        <v xml:space="preserve">AnElement.Atomic_Number = 58_x000D_
</v>
      </c>
      <c r="D61" t="str">
        <f>CONCATENATE("AnElement.Name = ",CHAR(34),TRIM(ElementData!B61),CHAR(34),CHAR(13),CHAR(10))</f>
        <v xml:space="preserve">AnElement.Name = "Cerium"_x000D_
</v>
      </c>
      <c r="E61" t="str">
        <f>CONCATENATE("AnElement.Symbol = ",CHAR(34),TRIM(ElementData!C61),CHAR(34),CHAR(13),CHAR(10))</f>
        <v xml:space="preserve">AnElement.Symbol = "Ce"_x000D_
</v>
      </c>
      <c r="F61" t="str">
        <f>CONCATENATE("AnElement.Allotrope_Names = ",CHAR(34),TRIM(ElementData!D61),CHAR(34),CHAR(13),CHAR(10))</f>
        <v xml:space="preserve">AnElement.Allotrope_Names = ""_x000D_
</v>
      </c>
      <c r="G61" t="str">
        <f>CONCATENATE("AnElement.Alternate_Names = ",CHAR(34),TRIM(ElementData!E61),CHAR(34),CHAR(13),CHAR(10))</f>
        <v xml:space="preserve">AnElement.Alternate_Names = ""_x000D_
</v>
      </c>
      <c r="H61" t="str">
        <f>CONCATENATE("AnElement.CAS_Number = ",CHAR(34),TRIM(ElementData!F61),CHAR(34),CHAR(13),CHAR(10))</f>
        <v xml:space="preserve">AnElement.CAS_Number = "CAS7440-45-1"_x000D_
</v>
      </c>
      <c r="I61" t="str">
        <f>CONCATENATE("AnElement.Icon_Color = ",CHAR(34),TRIM(ElementData!G61),CHAR(34),CHAR(13),CHAR(10))</f>
        <v xml:space="preserve">AnElement.Icon_Color = "0.894824, 0.731424, 0.325131"_x000D_
</v>
      </c>
      <c r="J61" t="str">
        <f>CONCATENATE("AnElement.Block = ",CHAR(34),TRIM(ElementData!H61),CHAR(34),CHAR(13),CHAR(10))</f>
        <v xml:space="preserve">AnElement.Block = "f"_x000D_
</v>
      </c>
      <c r="K61" t="str">
        <f>CONCATENATE("AnElement.Group = ",CHAR(34),TRIM(ElementData!I61),CHAR(34),CHAR(13),CHAR(10))</f>
        <v xml:space="preserve">AnElement.Group = ""_x000D_
</v>
      </c>
      <c r="L61" t="str">
        <f>CONCATENATE("AnElement.Period = ",CHAR(34),TRIM(ElementData!J61),CHAR(34),CHAR(13),CHAR(10))</f>
        <v xml:space="preserve">AnElement.Period = "6"_x000D_
</v>
      </c>
      <c r="M61" t="str">
        <f>CONCATENATE("AnElement.Series = ",CHAR(34),TRIM(ElementData!K61),CHAR(34),CHAR(13),CHAR(10))</f>
        <v xml:space="preserve">AnElement.Series = "Lanthanide"_x000D_
</v>
      </c>
      <c r="N61" t="str">
        <f>CONCATENATE("AnElement.Atomic_Weight = ",CHAR(34),TRIM(ElementData!L61),CHAR(34),CHAR(13),CHAR(10))</f>
        <v xml:space="preserve">AnElement.Atomic_Weight = "140.116"_x000D_
</v>
      </c>
      <c r="O61" t="str">
        <f>CONCATENATE("AnElement.Brinell_Hardness = ",CHAR(34),TRIM(ElementData!M61),CHAR(34),CHAR(13),CHAR(10))</f>
        <v xml:space="preserve">AnElement.Brinell_Hardness = "412"_x000D_
</v>
      </c>
      <c r="P61" t="str">
        <f>CONCATENATE("AnElement.Bulk_Modulus = ",CHAR(34),TRIM(ElementData!N61),CHAR(34),CHAR(13),CHAR(10))</f>
        <v xml:space="preserve">AnElement.Bulk_Modulus = "22"_x000D_
</v>
      </c>
      <c r="Q61" t="str">
        <f>CONCATENATE("AnElement.Density = ",CHAR(34),TRIM(ElementData!O61),CHAR(34),CHAR(13),CHAR(10))</f>
        <v xml:space="preserve">AnElement.Density = "6689"_x000D_
</v>
      </c>
      <c r="R61" t="str">
        <f>CONCATENATE("AnElement.Liquid_Density = ",CHAR(34),TRIM(ElementData!P61),CHAR(34),CHAR(13),CHAR(10))</f>
        <v xml:space="preserve">AnElement.Liquid_Density = "6550"_x000D_
</v>
      </c>
      <c r="S61" t="str">
        <f>CONCATENATE("AnElement.Mohs_Hardness = ",CHAR(34),TRIM(ElementData!Q61),CHAR(34),CHAR(13),CHAR(10))</f>
        <v xml:space="preserve">AnElement.Mohs_Hardness = "2.5"_x000D_
</v>
      </c>
      <c r="T61" t="str">
        <f>CONCATENATE("AnElement.Molar_Volume = ",CHAR(34),TRIM(ElementData!R61),CHAR(34),CHAR(13),CHAR(10))</f>
        <v xml:space="preserve">AnElement.Molar_Volume = "2.09472267902527E-05"_x000D_
</v>
      </c>
      <c r="U61" t="str">
        <f>CONCATENATE("AnElement.Poission_Ratio = ",CHAR(34),TRIM(ElementData!S61),CHAR(34),CHAR(13),CHAR(10))</f>
        <v xml:space="preserve">AnElement.Poission_Ratio = "0.24"_x000D_
</v>
      </c>
      <c r="V61" t="str">
        <f>CONCATENATE("AnElement.Shear_Modulus = ",CHAR(34),TRIM(ElementData!T61),CHAR(34),CHAR(13),CHAR(10))</f>
        <v xml:space="preserve">AnElement.Shear_Modulus = "14"_x000D_
</v>
      </c>
      <c r="W61" t="str">
        <f>CONCATENATE("AnElement.Sound_Speed = ",CHAR(34),TRIM(ElementData!U61),CHAR(34),CHAR(13),CHAR(10))</f>
        <v xml:space="preserve">AnElement.Sound_Speed = "2100"_x000D_
</v>
      </c>
      <c r="X61" t="str">
        <f>CONCATENATE("AnElement.Thermal_Conductivity = ",CHAR(34),TRIM(ElementData!V61),CHAR(34),CHAR(13),CHAR(10))</f>
        <v xml:space="preserve">AnElement.Thermal_Conductivity = "11"_x000D_
</v>
      </c>
      <c r="Y61" t="str">
        <f>CONCATENATE("AnElement.Thermal_Expansion = ",CHAR(34),TRIM(ElementData!W61),CHAR(34),CHAR(13),CHAR(10))</f>
        <v xml:space="preserve">AnElement.Thermal_Expansion = "0.0000063"_x000D_
</v>
      </c>
      <c r="Z61" t="str">
        <f>CONCATENATE("AnElement.Vickers_Hardness = ",CHAR(34),TRIM(ElementData!X61),CHAR(34),CHAR(13),CHAR(10))</f>
        <v xml:space="preserve">AnElement.Vickers_Hardness = "270"_x000D_
</v>
      </c>
      <c r="AA61" t="str">
        <f>CONCATENATE("AnElement.Young_Modulus = ",CHAR(34),TRIM(ElementData!Y61),CHAR(34),CHAR(13),CHAR(10))</f>
        <v xml:space="preserve">AnElement.Young_Modulus = "34"_x000D_
</v>
      </c>
      <c r="AB61" t="str">
        <f>CONCATENATE("AnElement.Absolute_Boiling_Point = ",CHAR(34),TRIM(ElementData!Z61),CHAR(34),CHAR(13),CHAR(10))</f>
        <v xml:space="preserve">AnElement.Absolute_Boiling_Point = "3633"_x000D_
</v>
      </c>
      <c r="AC61" t="str">
        <f>CONCATENATE("AnElement.Absolute_Melting_Point = ",CHAR(34),TRIM(ElementData!AA61),CHAR(34),CHAR(13),CHAR(10))</f>
        <v xml:space="preserve">AnElement.Absolute_Melting_Point = "1071"_x000D_
</v>
      </c>
      <c r="AD61" t="str">
        <f>CONCATENATE("AnElement.Adiabatic_Index = ",CHAR(34),TRIM(ElementData!AB61),CHAR(34),CHAR(13),CHAR(10))</f>
        <v xml:space="preserve">AnElement.Adiabatic_Index = ""_x000D_
</v>
      </c>
      <c r="AE61" t="str">
        <f>CONCATENATE("AnElement.Boiling_Point = ",CHAR(34),TRIM(ElementData!AC61),CHAR(34),CHAR(13),CHAR(10))</f>
        <v xml:space="preserve">AnElement.Boiling_Point = "3360"_x000D_
</v>
      </c>
      <c r="AF61" t="str">
        <f>CONCATENATE("AnElement.Critical_Pressure = ",CHAR(34),TRIM(ElementData!AD61),CHAR(34),CHAR(13),CHAR(10))</f>
        <v xml:space="preserve">AnElement.Critical_Pressure = ""_x000D_
</v>
      </c>
      <c r="AG61" t="str">
        <f>CONCATENATE("AnElement.Critical_Temperature = ",CHAR(34),TRIM(ElementData!AE61),CHAR(34),CHAR(13),CHAR(10))</f>
        <v xml:space="preserve">AnElement.Critical_Temperature = ""_x000D_
</v>
      </c>
      <c r="AH61" t="str">
        <f>CONCATENATE("AnElement.Curie_Point = ",CHAR(34),TRIM(ElementData!AF61),CHAR(34),CHAR(13),CHAR(10))</f>
        <v xml:space="preserve">AnElement.Curie_Point = ""_x000D_
</v>
      </c>
      <c r="AI61" t="str">
        <f>CONCATENATE("AnElement.Fusion_Heat = ",CHAR(34),TRIM(ElementData!AG61),CHAR(34),CHAR(13),CHAR(10))</f>
        <v xml:space="preserve">AnElement.Fusion_Heat = "5.5"_x000D_
</v>
      </c>
      <c r="AJ61" t="str">
        <f>CONCATENATE("AnElement.Melting_Point = ",CHAR(34),TRIM(ElementData!AH61),CHAR(34),CHAR(13),CHAR(10))</f>
        <v xml:space="preserve">AnElement.Melting_Point = "798"_x000D_
</v>
      </c>
      <c r="AK61" t="str">
        <f>CONCATENATE("AnElement.Neel_Point = ",CHAR(34),TRIM(ElementData!AI61),CHAR(34),CHAR(13),CHAR(10))</f>
        <v xml:space="preserve">AnElement.Neel_Point = "12.5"_x000D_
</v>
      </c>
      <c r="AL61" t="str">
        <f>CONCATENATE("AnElement.Phase = ",CHAR(34),TRIM(ElementData!AJ61),CHAR(34),CHAR(13),CHAR(10))</f>
        <v xml:space="preserve">AnElement.Phase = "Solid"_x000D_
</v>
      </c>
      <c r="AM61" t="str">
        <f>CONCATENATE("AnElement.Specific_Heat = ",CHAR(34),TRIM(ElementData!AL61),CHAR(34),CHAR(13),CHAR(10))</f>
        <v xml:space="preserve">AnElement.Specific_Heat = "0.022"_x000D_
</v>
      </c>
      <c r="AN61" t="str">
        <f>CONCATENATE("AnElement.Superconducting_Point = ",CHAR(34),TRIM(ElementData!AL61),CHAR(34),CHAR(13),CHAR(10))</f>
        <v xml:space="preserve">AnElement.Superconducting_Point = "0.022"_x000D_
</v>
      </c>
      <c r="AO61" t="str">
        <f>CONCATENATE("AnElement.Vaporization_Heat = ",CHAR(34),TRIM(ElementData!AM61),CHAR(34),CHAR(13),CHAR(10))</f>
        <v xml:space="preserve">AnElement.Vaporization_Heat = "350"_x000D_
</v>
      </c>
      <c r="AP61" t="str">
        <f>CONCATENATE("AnElement.Color = ",CHAR(34),TRIM(ElementData!AN61),CHAR(34),CHAR(13),CHAR(10))</f>
        <v xml:space="preserve">AnElement.Color = "Silver"_x000D_
</v>
      </c>
      <c r="AQ61" t="str">
        <f>CONCATENATE("AnElement.Electrical_Conductivity = ",CHAR(34),TRIM(ElementData!AO61),CHAR(34),CHAR(13),CHAR(10))</f>
        <v xml:space="preserve">AnElement.Electrical_Conductivity = "1400000"_x000D_
</v>
      </c>
      <c r="AR61" t="str">
        <f>CONCATENATE("AnElement.Electrical_Type = ",CHAR(34),TRIM(ElementData!AP61),CHAR(34),CHAR(13),CHAR(10))</f>
        <v xml:space="preserve">AnElement.Electrical_Type = "Conductor"_x000D_
</v>
      </c>
      <c r="AS61" t="str">
        <f>CONCATENATE("AnElement.Magnetic_Type = ",CHAR(34),TRIM(ElementData!AQ61),CHAR(34),CHAR(13),CHAR(10))</f>
        <v xml:space="preserve">AnElement.Magnetic_Type = "Paramagnetic"_x000D_
</v>
      </c>
      <c r="AT61" t="str">
        <f>CONCATENATE("AnElement.Mass_Magnetic_Susceptibility = ",CHAR(34),TRIM(ElementData!AR61),CHAR(34),CHAR(13),CHAR(10))</f>
        <v xml:space="preserve">AnElement.Mass_Magnetic_Susceptibility = "0.00000022"_x000D_
</v>
      </c>
      <c r="AU61" t="str">
        <f>CONCATENATE("AnElement.Molar_Magnetic_Susceptibility = ",CHAR(34),TRIM(ElementData!AS61),CHAR(34),CHAR(13),CHAR(10))</f>
        <v xml:space="preserve">AnElement.Molar_Magnetic_Susceptibility = "0.000000030826"_x000D_
</v>
      </c>
      <c r="AV61" t="str">
        <f>CONCATENATE("AnElement.Refractive_Index = ",CHAR(34),TRIM(ElementData!AT61),CHAR(34),CHAR(13),CHAR(10))</f>
        <v xml:space="preserve">AnElement.Refractive_Index = ""_x000D_
</v>
      </c>
      <c r="AW61" t="str">
        <f>CONCATENATE("AnElement.Resistivity = ",CHAR(34),TRIM(ElementData!AU61),CHAR(34),CHAR(13),CHAR(10))</f>
        <v xml:space="preserve">AnElement.Resistivity = "0.00000074"_x000D_
</v>
      </c>
      <c r="AX61" t="str">
        <f>CONCATENATE("AnElement.Volume_Magnetic_Susceptibility = ",CHAR(34),TRIM(ElementData!AV61),CHAR(34),CHAR(13),CHAR(10))</f>
        <v xml:space="preserve">AnElement.Volume_Magnetic_Susceptibility = "0.0014716"_x000D_
</v>
      </c>
      <c r="AY61" t="str">
        <f>CONCATENATE("AnElement.Allotropic_Multiplicities = ",CHAR(34),TRIM(ElementData!AW61),CHAR(34),CHAR(13),CHAR(10))</f>
        <v xml:space="preserve">AnElement.Allotropic_Multiplicities = ""_x000D_
</v>
      </c>
      <c r="AZ61" t="str">
        <f>CONCATENATE("AnElement.Common_Compound_Names = ",CHAR(34),TRIM(ElementData!AX61),CHAR(34),CHAR(13),CHAR(10))</f>
        <v xml:space="preserve">AnElement.Common_Compound_Names = "CeriumCarbide, CeriumIVOxide, CeriumSilicide, CeriumIIIFluoride, CeriumIVHydroxide, CeriumIVFluoride, AluminumCeriumOxide, CeriumIIIChloride, CeriumIIIOrthovanadate, CeriumIVZirconiumIVOxide, CeriumNitrate, CeriumIVSulfate, TrisCyclopentadienylCeriumIII, CeriumIIIAcetateHydrate, CeriumIIIChlorideHeptahydrate, CeriumIIISulfide, CeriumIIIBromide, CeriumIIINitrateHexahydrate, CeriumIVSulfateHydrate,ComplexWithSulfuricAcid, CeriumIIIPerchlorate, CeriumIIIAcetylacetonateHydrate, CeriumIIICarbonateHydrate, TrisTetramethylcyclopentadienylCeriumIII, CeriumIIIIodide, CeriumIVPerchlorate, AmmoniumCeriumIVNitrate, CeriumIIIOxalateHydrate, CeriumIIISulfate, CeriumIII2Ethylhexanoate, CeriumIIISulfateOctahydrate, AmmoniumCeriumIVSulfateHydrate, TrisN,NBisTrimethylsilylAmideCeriumIII, AmmoniumCeriumIVSulfateDihydrate, CeriumIIISulfateHydrate, CeriumIIITungstate, TrisTrinitratoceriumIVParaperiodate"_x000D_
</v>
      </c>
      <c r="BA61" t="str">
        <f>CONCATENATE("AnElement.Electron_Affinity = ",CHAR(34),TRIM(ElementData!AY61),CHAR(34),CHAR(13),CHAR(10))</f>
        <v xml:space="preserve">AnElement.Electron_Affinity = "50"_x000D_
</v>
      </c>
      <c r="BB61" t="str">
        <f>CONCATENATE("AnElement.Electronegativity = ",CHAR(34),TRIM(ElementData!AZ61),CHAR(34),CHAR(13),CHAR(10))</f>
        <v xml:space="preserve">AnElement.Electronegativity = "1.12"_x000D_
</v>
      </c>
      <c r="BC61" t="str">
        <f>CONCATENATE("AnElement.Gas_Atomic_Multiplicities = ",CHAR(34),TRIM(ElementData!BA61),CHAR(34),CHAR(13),CHAR(10))</f>
        <v xml:space="preserve">AnElement.Gas_Atomic_Multiplicities = ""_x000D_
</v>
      </c>
      <c r="BD61" t="str">
        <f>CONCATENATE("AnElement.Valence = ",CHAR(34),TRIM(ElementData!BB61),CHAR(34),CHAR(13),CHAR(10))</f>
        <v xml:space="preserve">AnElement.Valence = "4"_x000D_
</v>
      </c>
      <c r="BE61" t="str">
        <f>CONCATENATE("AnElement.Crystal_Structure = ",CHAR(34),TRIM(ElementData!BC61),CHAR(34),CHAR(13),CHAR(10))</f>
        <v xml:space="preserve">AnElement.Crystal_Structure = "SimpleHexagonal"_x000D_
</v>
      </c>
      <c r="BF61" t="str">
        <f>CONCATENATE("AnElement.Lattice_Angles = ",CHAR(34),TRIM(ElementData!BD61),CHAR(34),CHAR(13),CHAR(10))</f>
        <v xml:space="preserve">AnElement.Lattice_Angles = "{Pi/2, Pi/2, (2*Pi)/3}"_x000D_
</v>
      </c>
      <c r="BG61" t="str">
        <f>CONCATENATE("AnElement.Lattice_Constants = ",CHAR(34),TRIM(ElementData!BE61),CHAR(34),CHAR(13),CHAR(10))</f>
        <v xml:space="preserve">AnElement.Lattice_Constants = "{362.`3., 362.`3., 599.`3.}"_x000D_
</v>
      </c>
      <c r="BH61" t="str">
        <f>CONCATENATE("AnElement.Space_Group_Number = ",CHAR(34),TRIM(ElementData!BF61),CHAR(34),CHAR(13),CHAR(10))</f>
        <v xml:space="preserve">AnElement.Space_Group_Number = "194"_x000D_
</v>
      </c>
      <c r="BI61" t="str">
        <f>CONCATENATE("AnElement.Space_Group_Name = ",CHAR(34),TRIM(ElementData!BG61),CHAR(34),CHAR(13),CHAR(10))</f>
        <v xml:space="preserve">AnElement.Space_Group_Name = "Row[{Subscript["P6", 3], "/", "mmc"}]"_x000D_
</v>
      </c>
      <c r="BJ61" t="str">
        <f>CONCATENATE("AnElement.Atomic_Radius = ",CHAR(34),TRIM(ElementData!BH61),CHAR(34),CHAR(13),CHAR(10))</f>
        <v xml:space="preserve">AnElement.Atomic_Radius = ""_x000D_
</v>
      </c>
      <c r="BK61" t="str">
        <f>CONCATENATE("AnElement.Covalent_Radius = ",CHAR(34),TRIM(ElementData!BI61),CHAR(34),CHAR(13),CHAR(10))</f>
        <v xml:space="preserve">AnElement.Covalent_Radius = "204"_x000D_
</v>
      </c>
      <c r="BL61" t="str">
        <f>CONCATENATE("AnElement.Electron_Configuration= ",CHAR(34),TRIM(ElementData!BJ61),CHAR(34),CHAR(13),CHAR(10))</f>
        <v xml:space="preserve">AnElement.Electron_Configuration= "{{2}, {2, 6}, {2, 6, 10}, {2, 6, 10, 1}, {2, 6, 1}, {2}}"_x000D_
</v>
      </c>
      <c r="BM61" t="str">
        <f>CONCATENATE("AnElement.Electron_Configuration_String = ",CHAR(34),TRIM(ElementData!BK61),CHAR(34),CHAR(13),CHAR(10))</f>
        <v xml:space="preserve">AnElement.Electron_Configuration_String = "Row[{"[Xe]", 6, Superscript["s", 2], 4, Superscript["f", 1], 5, Superscript["d", 1]}]"_x000D_
</v>
      </c>
      <c r="BN61" t="str">
        <f>CONCATENATE("AnElement.Electron_Shell_Configuration = ",CHAR(34),TRIM(ElementData!BL61),CHAR(34),CHAR(13),CHAR(10))</f>
        <v xml:space="preserve">AnElement.Electron_Shell_Configuration = "{2, 8, 18, 19, 9, 2}"_x000D_
</v>
      </c>
      <c r="BO61" t="str">
        <f>CONCATENATE("AnElement.Ionization_Energies = ",CHAR(34),TRIM(ElementData!BM61),CHAR(34),CHAR(13),CHAR(10))</f>
        <v xml:space="preserve">AnElement.Ionization_Energies = "{534.4`4., 1050.`4., 1949.`4., 3547.`4., 6325.`4., 7490.`4.}"_x000D_
</v>
      </c>
      <c r="BP61" t="str">
        <f>CONCATENATE("AnElement.Quantum_Numbers = ",CHAR(34),TRIM(ElementData!BN61),CHAR(34),CHAR(13),CHAR(10))</f>
        <v xml:space="preserve">AnElement.Quantum_Numbers = "Row[{Superscript["", 1], Subscript["G", InputForm[4]]}]"_x000D_
</v>
      </c>
      <c r="BQ61" t="str">
        <f>CONCATENATE("AnElement.Van_Der_Waals_Radius = ",CHAR(34),TRIM(ElementData!BO61),CHAR(34),CHAR(13),CHAR(10))</f>
        <v xml:space="preserve">AnElement.Van_Der_Waals_Radius = ""_x000D_
</v>
      </c>
      <c r="BR61" t="str">
        <f>CONCATENATE("AnElement.Decay_Mode = ",CHAR(34),TRIM(ElementData!BP61),CHAR(34),CHAR(13),CHAR(10))</f>
        <v xml:space="preserve">AnElement.Decay_Mode = ""_x000D_
</v>
      </c>
      <c r="BS61" t="str">
        <f>CONCATENATE("AnElement.HalfLife = ",CHAR(34),TRIM(ElementData!BQ61),CHAR(34),CHAR(13),CHAR(10))</f>
        <v xml:space="preserve">AnElement.HalfLife = "Infinity"_x000D_
</v>
      </c>
      <c r="BT61" t="str">
        <f>CONCATENATE("AnElement.Isotope_Abundances = ",CHAR(34),TRIM(ElementData!BR61),CHAR(34),CHAR(13),CHAR(10))</f>
        <v xml:space="preserve">AnElement.Isotope_Abundances = "{{136, 0.00185`3.}, {138, 0.00251`3.}, {140, 0.8845`5.}, {142, 0.11114`5.}}"_x000D_
</v>
      </c>
      <c r="BU61" t="str">
        <f>CONCATENATE("AnElement.Known_Isotopes = ",CHAR(34),TRIM(ElementData!BS61),CHAR(34),CHAR(13),CHAR(10))</f>
        <v xml:space="preserve">AnElement.Known_Isotopes = "{119, 120, 121, 122, 123, 124, 125, 126, 127, 128, 129, 130, 131, 132, 133, 134, 135, 136, 137, 138, 139, 140, 141, 142, 143, 144, 145, 146, 147, 148, 149, 150, 151, 152, 153, 154, 155, 156, 157}"_x000D_
</v>
      </c>
      <c r="BV61" t="str">
        <f>CONCATENATE("AnElement.Lifetime = ",CHAR(34),TRIM(ElementData!BT61),CHAR(34),CHAR(13),CHAR(10))</f>
        <v xml:space="preserve">AnElement.Lifetime = "Infinity"_x000D_
</v>
      </c>
      <c r="BW61" t="str">
        <f>CONCATENATE("AnElement.Neutron_Cross_Section = ",CHAR(34),TRIM(ElementData!BU61),CHAR(34),CHAR(13),CHAR(10))</f>
        <v xml:space="preserve">AnElement.Neutron_Cross_Section = "0.6"_x000D_
</v>
      </c>
      <c r="BX61" t="str">
        <f>CONCATENATE("AnElement.Neutron_Mass_Absorption = ",CHAR(34),TRIM(ElementData!BV61),CHAR(34),CHAR(13),CHAR(10))</f>
        <v xml:space="preserve">AnElement.Neutron_Mass_Absorption = "0.00021"_x000D_
</v>
      </c>
      <c r="BY61" t="str">
        <f>CONCATENATE("AnElement.Radioactive = ",CHAR(34),TRIM(ElementData!BW61),CHAR(34),CHAR(13),CHAR(10))</f>
        <v xml:space="preserve">AnElement.Radioactive = "FALSE"_x000D_
</v>
      </c>
      <c r="BZ61" t="str">
        <f>CONCATENATE("AnElement.Stable_Isotopes = ",CHAR(34),TRIM(ElementData!BX61),CHAR(34),CHAR(13),CHAR(10))</f>
        <v xml:space="preserve">AnElement.Stable_Isotopes = "{136, 138, 140, 142}"_x000D_
</v>
      </c>
      <c r="CA61" t="str">
        <f>CONCATENATE("AnElement.Crust_Abundance = ",CHAR(34),TRIM(ElementData!BY61),CHAR(34),CHAR(13),CHAR(10))</f>
        <v xml:space="preserve">AnElement.Crust_Abundance = "0.00006"_x000D_
</v>
      </c>
      <c r="CB61" t="str">
        <f>CONCATENATE("AnElement.Human_Abundance = ",CHAR(34),TRIM(ElementData!BZ61),CHAR(34),CHAR(13),CHAR(10))</f>
        <v xml:space="preserve">AnElement.Human_Abundance = ""_x000D_
</v>
      </c>
      <c r="CC61" t="str">
        <f>CONCATENATE("AnElement.Meteorite_Abundance = ",CHAR(34),TRIM(ElementData!CA61),CHAR(34),CHAR(13),CHAR(10))</f>
        <v xml:space="preserve">AnElement.Meteorite_Abundance = "0.00000075"_x000D_
</v>
      </c>
      <c r="CD61" t="str">
        <f>CONCATENATE("AnElement.Ocean_Abundance = ",CHAR(34),TRIM(ElementData!CB61),CHAR(34),CHAR(13),CHAR(10))</f>
        <v xml:space="preserve">AnElement.Ocean_Abundance = "0.0000000000012"_x000D_
</v>
      </c>
      <c r="CE61" t="str">
        <f>CONCATENATE("AnElement.Solar_Abundance = ",CHAR(34),TRIM(ElementData!CC61),CHAR(34),CHAR(13),CHAR(10))</f>
        <v xml:space="preserve">AnElement.Solar_Abundance = "0.000000004"_x000D_
</v>
      </c>
      <c r="CF61" t="str">
        <f>CONCATENATE("AnElement.Universe_Abundance = ",CHAR(34),TRIM(ElementData!CD61),CHAR(34),CHAR(13),CHAR(10))</f>
        <v xml:space="preserve">AnElement.Universe_Abundance = "0.00000001"_x000D_
</v>
      </c>
      <c r="CG61" t="str">
        <f>CONCATENATE("AnElement.Radius_Empirical = ",CHAR(34),TRIM(ElementData!CE61),CHAR(34),CHAR(13),CHAR(10))</f>
        <v xml:space="preserve">AnElement.Radius_Empirical = "185"_x000D_
</v>
      </c>
      <c r="CH61" t="str">
        <f>CONCATENATE("AnElement.Radius_Calculated = ",CHAR(34),TRIM(ElementData!CF61),CHAR(34),CHAR(13),CHAR(10))</f>
        <v xml:space="preserve">AnElement.Radius_Calculated = ""_x000D_
</v>
      </c>
      <c r="CI61" t="str">
        <f>CONCATENATE("AnElement.Radius_Van_Der_Waals = ",CHAR(34),TRIM(ElementData!CG61),CHAR(34),CHAR(13),CHAR(10))</f>
        <v xml:space="preserve">AnElement.Radius_Van_Der_Waals = ""_x000D_
</v>
      </c>
      <c r="CJ61" t="str">
        <f>CONCATENATE("AnElement.Radius_Covalent_Single_Bond = ",CHAR(34),TRIM(ElementData!CH61),CHAR(34),CHAR(13),CHAR(10))</f>
        <v xml:space="preserve">AnElement.Radius_Covalent_Single_Bond = ""_x000D_
</v>
      </c>
      <c r="CK61" t="str">
        <f>CONCATENATE("AnElement.Radius_Covalent_Triple_Bond = ",CHAR(34),TRIM(ElementData!CI61),CHAR(34),CHAR(13),CHAR(10))</f>
        <v xml:space="preserve">AnElement.Radius_Covalent_Triple_Bond = "131"_x000D_
</v>
      </c>
      <c r="CL61" t="str">
        <f>CONCATENATE("AnElement.Radius_Metallic = ",CHAR(34),TRIM(ElementData!CJ61),CHAR(34),CHAR(13),CHAR(10))</f>
        <v xml:space="preserve">AnElement.Radius_Metallic = "181.8"_x000D_
</v>
      </c>
      <c r="CM61" t="str">
        <f t="shared" si="1"/>
        <v xml:space="preserve">List.add(AnElement)_x000D_
</v>
      </c>
    </row>
    <row r="62" spans="1:91" x14ac:dyDescent="0.25">
      <c r="A62" t="str">
        <f>CONCATENATE("Case ",ElementData!A62 - 1,CHAR(13),CHAR(10))</f>
        <v xml:space="preserve">Case 58_x000D_
</v>
      </c>
      <c r="B62" t="str">
        <f t="shared" si="0"/>
        <v xml:space="preserve">AnElement  =  new Element_x000D_
</v>
      </c>
      <c r="C62" t="str">
        <f>CONCATENATE("AnElement.Atomic_Number = ",ElementData!A62,CHAR(13),CHAR(10))</f>
        <v xml:space="preserve">AnElement.Atomic_Number = 59_x000D_
</v>
      </c>
      <c r="D62" t="str">
        <f>CONCATENATE("AnElement.Name = ",CHAR(34),TRIM(ElementData!B62),CHAR(34),CHAR(13),CHAR(10))</f>
        <v xml:space="preserve">AnElement.Name = "Praseodymium"_x000D_
</v>
      </c>
      <c r="E62" t="str">
        <f>CONCATENATE("AnElement.Symbol = ",CHAR(34),TRIM(ElementData!C62),CHAR(34),CHAR(13),CHAR(10))</f>
        <v xml:space="preserve">AnElement.Symbol = "Pr"_x000D_
</v>
      </c>
      <c r="F62" t="str">
        <f>CONCATENATE("AnElement.Allotrope_Names = ",CHAR(34),TRIM(ElementData!D62),CHAR(34),CHAR(13),CHAR(10))</f>
        <v xml:space="preserve">AnElement.Allotrope_Names = ""_x000D_
</v>
      </c>
      <c r="G62" t="str">
        <f>CONCATENATE("AnElement.Alternate_Names = ",CHAR(34),TRIM(ElementData!E62),CHAR(34),CHAR(13),CHAR(10))</f>
        <v xml:space="preserve">AnElement.Alternate_Names = ""_x000D_
</v>
      </c>
      <c r="H62" t="str">
        <f>CONCATENATE("AnElement.CAS_Number = ",CHAR(34),TRIM(ElementData!F62),CHAR(34),CHAR(13),CHAR(10))</f>
        <v xml:space="preserve">AnElement.CAS_Number = "CAS7440-10-0"_x000D_
</v>
      </c>
      <c r="I62" t="str">
        <f>CONCATENATE("AnElement.Icon_Color = ",CHAR(34),TRIM(ElementData!G62),CHAR(34),CHAR(13),CHAR(10))</f>
        <v xml:space="preserve">AnElement.Icon_Color = "0.86523, 0.707999, 0.315261"_x000D_
</v>
      </c>
      <c r="J62" t="str">
        <f>CONCATENATE("AnElement.Block = ",CHAR(34),TRIM(ElementData!H62),CHAR(34),CHAR(13),CHAR(10))</f>
        <v xml:space="preserve">AnElement.Block = "f"_x000D_
</v>
      </c>
      <c r="K62" t="str">
        <f>CONCATENATE("AnElement.Group = ",CHAR(34),TRIM(ElementData!I62),CHAR(34),CHAR(13),CHAR(10))</f>
        <v xml:space="preserve">AnElement.Group = ""_x000D_
</v>
      </c>
      <c r="L62" t="str">
        <f>CONCATENATE("AnElement.Period = ",CHAR(34),TRIM(ElementData!J62),CHAR(34),CHAR(13),CHAR(10))</f>
        <v xml:space="preserve">AnElement.Period = "6"_x000D_
</v>
      </c>
      <c r="M62" t="str">
        <f>CONCATENATE("AnElement.Series = ",CHAR(34),TRIM(ElementData!K62),CHAR(34),CHAR(13),CHAR(10))</f>
        <v xml:space="preserve">AnElement.Series = "Lanthanide"_x000D_
</v>
      </c>
      <c r="N62" t="str">
        <f>CONCATENATE("AnElement.Atomic_Weight = ",CHAR(34),TRIM(ElementData!L62),CHAR(34),CHAR(13),CHAR(10))</f>
        <v xml:space="preserve">AnElement.Atomic_Weight = "140.90765"_x000D_
</v>
      </c>
      <c r="O62" t="str">
        <f>CONCATENATE("AnElement.Brinell_Hardness = ",CHAR(34),TRIM(ElementData!M62),CHAR(34),CHAR(13),CHAR(10))</f>
        <v xml:space="preserve">AnElement.Brinell_Hardness = "481"_x000D_
</v>
      </c>
      <c r="P62" t="str">
        <f>CONCATENATE("AnElement.Bulk_Modulus = ",CHAR(34),TRIM(ElementData!N62),CHAR(34),CHAR(13),CHAR(10))</f>
        <v xml:space="preserve">AnElement.Bulk_Modulus = "29"_x000D_
</v>
      </c>
      <c r="Q62" t="str">
        <f>CONCATENATE("AnElement.Density = ",CHAR(34),TRIM(ElementData!O62),CHAR(34),CHAR(13),CHAR(10))</f>
        <v xml:space="preserve">AnElement.Density = "6640"_x000D_
</v>
      </c>
      <c r="R62" t="str">
        <f>CONCATENATE("AnElement.Liquid_Density = ",CHAR(34),TRIM(ElementData!P62),CHAR(34),CHAR(13),CHAR(10))</f>
        <v xml:space="preserve">AnElement.Liquid_Density = "6500"_x000D_
</v>
      </c>
      <c r="S62" t="str">
        <f>CONCATENATE("AnElement.Mohs_Hardness = ",CHAR(34),TRIM(ElementData!Q62),CHAR(34),CHAR(13),CHAR(10))</f>
        <v xml:space="preserve">AnElement.Mohs_Hardness = ""_x000D_
</v>
      </c>
      <c r="T62" t="str">
        <f>CONCATENATE("AnElement.Molar_Volume = ",CHAR(34),TRIM(ElementData!R62),CHAR(34),CHAR(13),CHAR(10))</f>
        <v xml:space="preserve">AnElement.Molar_Volume = "0.000021221031626506"_x000D_
</v>
      </c>
      <c r="U62" t="str">
        <f>CONCATENATE("AnElement.Poission_Ratio = ",CHAR(34),TRIM(ElementData!S62),CHAR(34),CHAR(13),CHAR(10))</f>
        <v xml:space="preserve">AnElement.Poission_Ratio = "0.28"_x000D_
</v>
      </c>
      <c r="V62" t="str">
        <f>CONCATENATE("AnElement.Shear_Modulus = ",CHAR(34),TRIM(ElementData!T62),CHAR(34),CHAR(13),CHAR(10))</f>
        <v xml:space="preserve">AnElement.Shear_Modulus = "15"_x000D_
</v>
      </c>
      <c r="W62" t="str">
        <f>CONCATENATE("AnElement.Sound_Speed = ",CHAR(34),TRIM(ElementData!U62),CHAR(34),CHAR(13),CHAR(10))</f>
        <v xml:space="preserve">AnElement.Sound_Speed = "2280"_x000D_
</v>
      </c>
      <c r="X62" t="str">
        <f>CONCATENATE("AnElement.Thermal_Conductivity = ",CHAR(34),TRIM(ElementData!V62),CHAR(34),CHAR(13),CHAR(10))</f>
        <v xml:space="preserve">AnElement.Thermal_Conductivity = "13"_x000D_
</v>
      </c>
      <c r="Y62" t="str">
        <f>CONCATENATE("AnElement.Thermal_Expansion = ",CHAR(34),TRIM(ElementData!W62),CHAR(34),CHAR(13),CHAR(10))</f>
        <v xml:space="preserve">AnElement.Thermal_Expansion = "0.0000067"_x000D_
</v>
      </c>
      <c r="Z62" t="str">
        <f>CONCATENATE("AnElement.Vickers_Hardness = ",CHAR(34),TRIM(ElementData!X62),CHAR(34),CHAR(13),CHAR(10))</f>
        <v xml:space="preserve">AnElement.Vickers_Hardness = "400"_x000D_
</v>
      </c>
      <c r="AA62" t="str">
        <f>CONCATENATE("AnElement.Young_Modulus = ",CHAR(34),TRIM(ElementData!Y62),CHAR(34),CHAR(13),CHAR(10))</f>
        <v xml:space="preserve">AnElement.Young_Modulus = "37"_x000D_
</v>
      </c>
      <c r="AB62" t="str">
        <f>CONCATENATE("AnElement.Absolute_Boiling_Point = ",CHAR(34),TRIM(ElementData!Z62),CHAR(34),CHAR(13),CHAR(10))</f>
        <v xml:space="preserve">AnElement.Absolute_Boiling_Point = "3563"_x000D_
</v>
      </c>
      <c r="AC62" t="str">
        <f>CONCATENATE("AnElement.Absolute_Melting_Point = ",CHAR(34),TRIM(ElementData!AA62),CHAR(34),CHAR(13),CHAR(10))</f>
        <v xml:space="preserve">AnElement.Absolute_Melting_Point = "1204"_x000D_
</v>
      </c>
      <c r="AD62" t="str">
        <f>CONCATENATE("AnElement.Adiabatic_Index = ",CHAR(34),TRIM(ElementData!AB62),CHAR(34),CHAR(13),CHAR(10))</f>
        <v xml:space="preserve">AnElement.Adiabatic_Index = ""_x000D_
</v>
      </c>
      <c r="AE62" t="str">
        <f>CONCATENATE("AnElement.Boiling_Point = ",CHAR(34),TRIM(ElementData!AC62),CHAR(34),CHAR(13),CHAR(10))</f>
        <v xml:space="preserve">AnElement.Boiling_Point = "3290"_x000D_
</v>
      </c>
      <c r="AF62" t="str">
        <f>CONCATENATE("AnElement.Critical_Pressure = ",CHAR(34),TRIM(ElementData!AD62),CHAR(34),CHAR(13),CHAR(10))</f>
        <v xml:space="preserve">AnElement.Critical_Pressure = ""_x000D_
</v>
      </c>
      <c r="AG62" t="str">
        <f>CONCATENATE("AnElement.Critical_Temperature = ",CHAR(34),TRIM(ElementData!AE62),CHAR(34),CHAR(13),CHAR(10))</f>
        <v xml:space="preserve">AnElement.Critical_Temperature = ""_x000D_
</v>
      </c>
      <c r="AH62" t="str">
        <f>CONCATENATE("AnElement.Curie_Point = ",CHAR(34),TRIM(ElementData!AF62),CHAR(34),CHAR(13),CHAR(10))</f>
        <v xml:space="preserve">AnElement.Curie_Point = ""_x000D_
</v>
      </c>
      <c r="AI62" t="str">
        <f>CONCATENATE("AnElement.Fusion_Heat = ",CHAR(34),TRIM(ElementData!AG62),CHAR(34),CHAR(13),CHAR(10))</f>
        <v xml:space="preserve">AnElement.Fusion_Heat = "6.9"_x000D_
</v>
      </c>
      <c r="AJ62" t="str">
        <f>CONCATENATE("AnElement.Melting_Point = ",CHAR(34),TRIM(ElementData!AH62),CHAR(34),CHAR(13),CHAR(10))</f>
        <v xml:space="preserve">AnElement.Melting_Point = "931"_x000D_
</v>
      </c>
      <c r="AK62" t="str">
        <f>CONCATENATE("AnElement.Neel_Point = ",CHAR(34),TRIM(ElementData!AI62),CHAR(34),CHAR(13),CHAR(10))</f>
        <v xml:space="preserve">AnElement.Neel_Point = ""_x000D_
</v>
      </c>
      <c r="AL62" t="str">
        <f>CONCATENATE("AnElement.Phase = ",CHAR(34),TRIM(ElementData!AJ62),CHAR(34),CHAR(13),CHAR(10))</f>
        <v xml:space="preserve">AnElement.Phase = "Solid"_x000D_
</v>
      </c>
      <c r="AM62" t="str">
        <f>CONCATENATE("AnElement.Specific_Heat = ",CHAR(34),TRIM(ElementData!AL62),CHAR(34),CHAR(13),CHAR(10))</f>
        <v xml:space="preserve">AnElement.Specific_Heat = ""_x000D_
</v>
      </c>
      <c r="AN62" t="str">
        <f>CONCATENATE("AnElement.Superconducting_Point = ",CHAR(34),TRIM(ElementData!AL62),CHAR(34),CHAR(13),CHAR(10))</f>
        <v xml:space="preserve">AnElement.Superconducting_Point = ""_x000D_
</v>
      </c>
      <c r="AO62" t="str">
        <f>CONCATENATE("AnElement.Vaporization_Heat = ",CHAR(34),TRIM(ElementData!AM62),CHAR(34),CHAR(13),CHAR(10))</f>
        <v xml:space="preserve">AnElement.Vaporization_Heat = "330"_x000D_
</v>
      </c>
      <c r="AP62" t="str">
        <f>CONCATENATE("AnElement.Color = ",CHAR(34),TRIM(ElementData!AN62),CHAR(34),CHAR(13),CHAR(10))</f>
        <v xml:space="preserve">AnElement.Color = "Silver"_x000D_
</v>
      </c>
      <c r="AQ62" t="str">
        <f>CONCATENATE("AnElement.Electrical_Conductivity = ",CHAR(34),TRIM(ElementData!AO62),CHAR(34),CHAR(13),CHAR(10))</f>
        <v xml:space="preserve">AnElement.Electrical_Conductivity = "1400000"_x000D_
</v>
      </c>
      <c r="AR62" t="str">
        <f>CONCATENATE("AnElement.Electrical_Type = ",CHAR(34),TRIM(ElementData!AP62),CHAR(34),CHAR(13),CHAR(10))</f>
        <v xml:space="preserve">AnElement.Electrical_Type = "Conductor"_x000D_
</v>
      </c>
      <c r="AS62" t="str">
        <f>CONCATENATE("AnElement.Magnetic_Type = ",CHAR(34),TRIM(ElementData!AQ62),CHAR(34),CHAR(13),CHAR(10))</f>
        <v xml:space="preserve">AnElement.Magnetic_Type = "Paramagnetic"_x000D_
</v>
      </c>
      <c r="AT62" t="str">
        <f>CONCATENATE("AnElement.Mass_Magnetic_Susceptibility = ",CHAR(34),TRIM(ElementData!AR62),CHAR(34),CHAR(13),CHAR(10))</f>
        <v xml:space="preserve">AnElement.Mass_Magnetic_Susceptibility = "0.000000423"_x000D_
</v>
      </c>
      <c r="AU62" t="str">
        <f>CONCATENATE("AnElement.Molar_Magnetic_Susceptibility = ",CHAR(34),TRIM(ElementData!AS62),CHAR(34),CHAR(13),CHAR(10))</f>
        <v xml:space="preserve">AnElement.Molar_Magnetic_Susceptibility = "0.000000059604"_x000D_
</v>
      </c>
      <c r="AV62" t="str">
        <f>CONCATENATE("AnElement.Refractive_Index = ",CHAR(34),TRIM(ElementData!AT62),CHAR(34),CHAR(13),CHAR(10))</f>
        <v xml:space="preserve">AnElement.Refractive_Index = ""_x000D_
</v>
      </c>
      <c r="AW62" t="str">
        <f>CONCATENATE("AnElement.Resistivity = ",CHAR(34),TRIM(ElementData!AU62),CHAR(34),CHAR(13),CHAR(10))</f>
        <v xml:space="preserve">AnElement.Resistivity = "0.0000007"_x000D_
</v>
      </c>
      <c r="AX62" t="str">
        <f>CONCATENATE("AnElement.Volume_Magnetic_Susceptibility = ",CHAR(34),TRIM(ElementData!AV62),CHAR(34),CHAR(13),CHAR(10))</f>
        <v xml:space="preserve">AnElement.Volume_Magnetic_Susceptibility = "0.0028087"_x000D_
</v>
      </c>
      <c r="AY62" t="str">
        <f>CONCATENATE("AnElement.Allotropic_Multiplicities = ",CHAR(34),TRIM(ElementData!AW62),CHAR(34),CHAR(13),CHAR(10))</f>
        <v xml:space="preserve">AnElement.Allotropic_Multiplicities = ""_x000D_
</v>
      </c>
      <c r="AZ62" t="str">
        <f>CONCATENATE("AnElement.Common_Compound_Names = ",CHAR(34),TRIM(ElementData!AX62),CHAR(34),CHAR(13),CHAR(10))</f>
        <v xml:space="preserve">AnElement.Common_Compound_Names = "PraseodymiumIIIHydroxide, PraseodymiumIIIFluoride, PraseodymiumIIIIsopropoxide, PraseodymiumIIIPhosphate, PraseodymiumIIIChloride, PraseodymiumIIIOxalateHydrate, PraseodymiumIIIChlorideHydrate, PraseodymiumIIITrifluoromethanesulfonate, PraseodymiumIIINitrate, TrisCyclopentadienylPraseodymiumIII, TrisTetramethylcyclopentadienylPraseodymiumIII, PraseodymiumIIIBromide, PraseodymiumIIIBromideHydrate, PraseodymiumIIINitratePentahydrate, PraseodymiumIIIPerchlorate, PraseodymiumIIIAcetylacetonateHydrate, TrisIsopropylcyclopentadienylPraseodymiumIII, PraseodymiumIIICarbonateHydrate, PraseodymiumIIINitrateHexahydrate, PraseodymiumIIIIodide, PraseodymiumIIISulfate, TrisN,NBisTrimethylsilylAmidePraseodymiumIII, ResolveAlPr, PraseodymiumIIIHexafluoroacetylacetonateHydrate, PraseodymiumIIITris3TrifluoromethylhydroxymethyleneDCamphorate, PraseodymiumIII,IVOxide, PrasedymiumIIIOxide, ResolveAlPrFOD, PraseodymiumIIITris3heptafluoropropylhydroxymethyleneDCamphorate"_x000D_
</v>
      </c>
      <c r="BA62" t="str">
        <f>CONCATENATE("AnElement.Electron_Affinity = ",CHAR(34),TRIM(ElementData!AY62),CHAR(34),CHAR(13),CHAR(10))</f>
        <v xml:space="preserve">AnElement.Electron_Affinity = "50"_x000D_
</v>
      </c>
      <c r="BB62" t="str">
        <f>CONCATENATE("AnElement.Electronegativity = ",CHAR(34),TRIM(ElementData!AZ62),CHAR(34),CHAR(13),CHAR(10))</f>
        <v xml:space="preserve">AnElement.Electronegativity = "1.13"_x000D_
</v>
      </c>
      <c r="BC62" t="str">
        <f>CONCATENATE("AnElement.Gas_Atomic_Multiplicities = ",CHAR(34),TRIM(ElementData!BA62),CHAR(34),CHAR(13),CHAR(10))</f>
        <v xml:space="preserve">AnElement.Gas_Atomic_Multiplicities = ""_x000D_
</v>
      </c>
      <c r="BD62" t="str">
        <f>CONCATENATE("AnElement.Valence = ",CHAR(34),TRIM(ElementData!BB62),CHAR(34),CHAR(13),CHAR(10))</f>
        <v xml:space="preserve">AnElement.Valence = "4"_x000D_
</v>
      </c>
      <c r="BE62" t="str">
        <f>CONCATENATE("AnElement.Crystal_Structure = ",CHAR(34),TRIM(ElementData!BC62),CHAR(34),CHAR(13),CHAR(10))</f>
        <v xml:space="preserve">AnElement.Crystal_Structure = "SimpleHexagonal"_x000D_
</v>
      </c>
      <c r="BF62" t="str">
        <f>CONCATENATE("AnElement.Lattice_Angles = ",CHAR(34),TRIM(ElementData!BD62),CHAR(34),CHAR(13),CHAR(10))</f>
        <v xml:space="preserve">AnElement.Lattice_Angles = "{Pi/2, Pi/2, (2*Pi)/3}"_x000D_
</v>
      </c>
      <c r="BG62" t="str">
        <f>CONCATENATE("AnElement.Lattice_Constants = ",CHAR(34),TRIM(ElementData!BE62),CHAR(34),CHAR(13),CHAR(10))</f>
        <v xml:space="preserve">AnElement.Lattice_Constants = "{367.25`5., 367.25`5., 1183.54`6.}"_x000D_
</v>
      </c>
      <c r="BH62" t="str">
        <f>CONCATENATE("AnElement.Space_Group_Number = ",CHAR(34),TRIM(ElementData!BF62),CHAR(34),CHAR(13),CHAR(10))</f>
        <v xml:space="preserve">AnElement.Space_Group_Number = "194"_x000D_
</v>
      </c>
      <c r="BI62" t="str">
        <f>CONCATENATE("AnElement.Space_Group_Name = ",CHAR(34),TRIM(ElementData!BG62),CHAR(34),CHAR(13),CHAR(10))</f>
        <v xml:space="preserve">AnElement.Space_Group_Name = "Row[{Subscript["P6", 3], "/", "mmc"}]"_x000D_
</v>
      </c>
      <c r="BJ62" t="str">
        <f>CONCATENATE("AnElement.Atomic_Radius = ",CHAR(34),TRIM(ElementData!BH62),CHAR(34),CHAR(13),CHAR(10))</f>
        <v xml:space="preserve">AnElement.Atomic_Radius = "247"_x000D_
</v>
      </c>
      <c r="BK62" t="str">
        <f>CONCATENATE("AnElement.Covalent_Radius = ",CHAR(34),TRIM(ElementData!BI62),CHAR(34),CHAR(13),CHAR(10))</f>
        <v xml:space="preserve">AnElement.Covalent_Radius = "203"_x000D_
</v>
      </c>
      <c r="BL62" t="str">
        <f>CONCATENATE("AnElement.Electron_Configuration= ",CHAR(34),TRIM(ElementData!BJ62),CHAR(34),CHAR(13),CHAR(10))</f>
        <v xml:space="preserve">AnElement.Electron_Configuration= "{{2}, {2, 6}, {2, 6, 10}, {2, 6, 10, 3}, {2, 6}, {2}}"_x000D_
</v>
      </c>
      <c r="BM62" t="str">
        <f>CONCATENATE("AnElement.Electron_Configuration_String = ",CHAR(34),TRIM(ElementData!BK62),CHAR(34),CHAR(13),CHAR(10))</f>
        <v xml:space="preserve">AnElement.Electron_Configuration_String = "Row[{"[Xe]", 6, Superscript["s", 2], 4, Superscript["f", 3]}]"_x000D_
</v>
      </c>
      <c r="BN62" t="str">
        <f>CONCATENATE("AnElement.Electron_Shell_Configuration = ",CHAR(34),TRIM(ElementData!BL62),CHAR(34),CHAR(13),CHAR(10))</f>
        <v xml:space="preserve">AnElement.Electron_Shell_Configuration = "{2, 8, 18, 21, 8, 2}"_x000D_
</v>
      </c>
      <c r="BO62" t="str">
        <f>CONCATENATE("AnElement.Ionization_Energies = ",CHAR(34),TRIM(ElementData!BM62),CHAR(34),CHAR(13),CHAR(10))</f>
        <v xml:space="preserve">AnElement.Ionization_Energies = "{527.`3., 1020.`4., 2086.`4., 3761.`4., 5551.`4.}"_x000D_
</v>
      </c>
      <c r="BP62" t="str">
        <f>CONCATENATE("AnElement.Quantum_Numbers = ",CHAR(34),TRIM(ElementData!BN62),CHAR(34),CHAR(13),CHAR(10))</f>
        <v xml:space="preserve">AnElement.Quantum_Numbers = "Row[{Superscript["", 4], Subscript["I", InputForm[9/2]]}]"_x000D_
</v>
      </c>
      <c r="BQ62" t="str">
        <f>CONCATENATE("AnElement.Van_Der_Waals_Radius = ",CHAR(34),TRIM(ElementData!BO62),CHAR(34),CHAR(13),CHAR(10))</f>
        <v xml:space="preserve">AnElement.Van_Der_Waals_Radius = ""_x000D_
</v>
      </c>
      <c r="BR62" t="str">
        <f>CONCATENATE("AnElement.Decay_Mode = ",CHAR(34),TRIM(ElementData!BP62),CHAR(34),CHAR(13),CHAR(10))</f>
        <v xml:space="preserve">AnElement.Decay_Mode = ""_x000D_
</v>
      </c>
      <c r="BS62" t="str">
        <f>CONCATENATE("AnElement.HalfLife = ",CHAR(34),TRIM(ElementData!BQ62),CHAR(34),CHAR(13),CHAR(10))</f>
        <v xml:space="preserve">AnElement.HalfLife = "Infinity"_x000D_
</v>
      </c>
      <c r="BT62" t="str">
        <f>CONCATENATE("AnElement.Isotope_Abundances = ",CHAR(34),TRIM(ElementData!BR62),CHAR(34),CHAR(13),CHAR(10))</f>
        <v xml:space="preserve">AnElement.Isotope_Abundances = "{{141, 1.`3.}}"_x000D_
</v>
      </c>
      <c r="BU62" t="str">
        <f>CONCATENATE("AnElement.Known_Isotopes = ",CHAR(34),TRIM(ElementData!BS62),CHAR(34),CHAR(13),CHAR(10))</f>
        <v xml:space="preserve">AnElement.Known_Isotopes = "{121, 122, 123, 124, 125, 126, 127, 128, 129, 130, 131, 132, 133, 134, 135, 136, 137, 138, 139, 140, 141, 142, 143, 144, 145, 146, 147, 148, 149, 150, 151, 152, 153, 154, 155, 156, 157, 158, 159}"_x000D_
</v>
      </c>
      <c r="BV62" t="str">
        <f>CONCATENATE("AnElement.Lifetime = ",CHAR(34),TRIM(ElementData!BT62),CHAR(34),CHAR(13),CHAR(10))</f>
        <v xml:space="preserve">AnElement.Lifetime = "Infinity"_x000D_
</v>
      </c>
      <c r="BW62" t="str">
        <f>CONCATENATE("AnElement.Neutron_Cross_Section = ",CHAR(34),TRIM(ElementData!BU62),CHAR(34),CHAR(13),CHAR(10))</f>
        <v xml:space="preserve">AnElement.Neutron_Cross_Section = "11.4"_x000D_
</v>
      </c>
      <c r="BX62" t="str">
        <f>CONCATENATE("AnElement.Neutron_Mass_Absorption = ",CHAR(34),TRIM(ElementData!BV62),CHAR(34),CHAR(13),CHAR(10))</f>
        <v xml:space="preserve">AnElement.Neutron_Mass_Absorption = "0.0029"_x000D_
</v>
      </c>
      <c r="BY62" t="str">
        <f>CONCATENATE("AnElement.Radioactive = ",CHAR(34),TRIM(ElementData!BW62),CHAR(34),CHAR(13),CHAR(10))</f>
        <v xml:space="preserve">AnElement.Radioactive = "FALSE"_x000D_
</v>
      </c>
      <c r="BZ62" t="str">
        <f>CONCATENATE("AnElement.Stable_Isotopes = ",CHAR(34),TRIM(ElementData!BX62),CHAR(34),CHAR(13),CHAR(10))</f>
        <v xml:space="preserve">AnElement.Stable_Isotopes = "{141}"_x000D_
</v>
      </c>
      <c r="CA62" t="str">
        <f>CONCATENATE("AnElement.Crust_Abundance = ",CHAR(34),TRIM(ElementData!BY62),CHAR(34),CHAR(13),CHAR(10))</f>
        <v xml:space="preserve">AnElement.Crust_Abundance = "0.0000086"_x000D_
</v>
      </c>
      <c r="CB62" t="str">
        <f>CONCATENATE("AnElement.Human_Abundance = ",CHAR(34),TRIM(ElementData!BZ62),CHAR(34),CHAR(13),CHAR(10))</f>
        <v xml:space="preserve">AnElement.Human_Abundance = ""_x000D_
</v>
      </c>
      <c r="CC62" t="str">
        <f>CONCATENATE("AnElement.Meteorite_Abundance = ",CHAR(34),TRIM(ElementData!CA62),CHAR(34),CHAR(13),CHAR(10))</f>
        <v xml:space="preserve">AnElement.Meteorite_Abundance = "0.000000098"_x000D_
</v>
      </c>
      <c r="CD62" t="str">
        <f>CONCATENATE("AnElement.Ocean_Abundance = ",CHAR(34),TRIM(ElementData!CB62),CHAR(34),CHAR(13),CHAR(10))</f>
        <v xml:space="preserve">AnElement.Ocean_Abundance = "0.0000000000006"_x000D_
</v>
      </c>
      <c r="CE62" t="str">
        <f>CONCATENATE("AnElement.Solar_Abundance = ",CHAR(34),TRIM(ElementData!CC62),CHAR(34),CHAR(13),CHAR(10))</f>
        <v xml:space="preserve">AnElement.Solar_Abundance = "0.000000001"_x000D_
</v>
      </c>
      <c r="CF62" t="str">
        <f>CONCATENATE("AnElement.Universe_Abundance = ",CHAR(34),TRIM(ElementData!CD62),CHAR(34),CHAR(13),CHAR(10))</f>
        <v xml:space="preserve">AnElement.Universe_Abundance = "0.000000002"_x000D_
</v>
      </c>
      <c r="CG62" t="str">
        <f>CONCATENATE("AnElement.Radius_Empirical = ",CHAR(34),TRIM(ElementData!CE62),CHAR(34),CHAR(13),CHAR(10))</f>
        <v xml:space="preserve">AnElement.Radius_Empirical = "185"_x000D_
</v>
      </c>
      <c r="CH62" t="str">
        <f>CONCATENATE("AnElement.Radius_Calculated = ",CHAR(34),TRIM(ElementData!CF62),CHAR(34),CHAR(13),CHAR(10))</f>
        <v xml:space="preserve">AnElement.Radius_Calculated = "247"_x000D_
</v>
      </c>
      <c r="CI62" t="str">
        <f>CONCATENATE("AnElement.Radius_Van_Der_Waals = ",CHAR(34),TRIM(ElementData!CG62),CHAR(34),CHAR(13),CHAR(10))</f>
        <v xml:space="preserve">AnElement.Radius_Van_Der_Waals = ""_x000D_
</v>
      </c>
      <c r="CJ62" t="str">
        <f>CONCATENATE("AnElement.Radius_Covalent_Single_Bond = ",CHAR(34),TRIM(ElementData!CH62),CHAR(34),CHAR(13),CHAR(10))</f>
        <v xml:space="preserve">AnElement.Radius_Covalent_Single_Bond = ""_x000D_
</v>
      </c>
      <c r="CK62" t="str">
        <f>CONCATENATE("AnElement.Radius_Covalent_Triple_Bond = ",CHAR(34),TRIM(ElementData!CI62),CHAR(34),CHAR(13),CHAR(10))</f>
        <v xml:space="preserve">AnElement.Radius_Covalent_Triple_Bond = "128"_x000D_
</v>
      </c>
      <c r="CL62" t="str">
        <f>CONCATENATE("AnElement.Radius_Metallic = ",CHAR(34),TRIM(ElementData!CJ62),CHAR(34),CHAR(13),CHAR(10))</f>
        <v xml:space="preserve">AnElement.Radius_Metallic = "182.4"_x000D_
</v>
      </c>
      <c r="CM62" t="str">
        <f t="shared" si="1"/>
        <v xml:space="preserve">List.add(AnElement)_x000D_
</v>
      </c>
    </row>
    <row r="63" spans="1:91" x14ac:dyDescent="0.25">
      <c r="A63" t="str">
        <f>CONCATENATE("Case ",ElementData!A63 - 1,CHAR(13),CHAR(10))</f>
        <v xml:space="preserve">Case 59_x000D_
</v>
      </c>
      <c r="B63" t="str">
        <f t="shared" si="0"/>
        <v xml:space="preserve">AnElement  =  new Element_x000D_
</v>
      </c>
      <c r="C63" t="str">
        <f>CONCATENATE("AnElement.Atomic_Number = ",ElementData!A63,CHAR(13),CHAR(10))</f>
        <v xml:space="preserve">AnElement.Atomic_Number = 60_x000D_
</v>
      </c>
      <c r="D63" t="str">
        <f>CONCATENATE("AnElement.Name = ",CHAR(34),TRIM(ElementData!B63),CHAR(34),CHAR(13),CHAR(10))</f>
        <v xml:space="preserve">AnElement.Name = "Neodymium"_x000D_
</v>
      </c>
      <c r="E63" t="str">
        <f>CONCATENATE("AnElement.Symbol = ",CHAR(34),TRIM(ElementData!C63),CHAR(34),CHAR(13),CHAR(10))</f>
        <v xml:space="preserve">AnElement.Symbol = "Nd"_x000D_
</v>
      </c>
      <c r="F63" t="str">
        <f>CONCATENATE("AnElement.Allotrope_Names = ",CHAR(34),TRIM(ElementData!D63),CHAR(34),CHAR(13),CHAR(10))</f>
        <v xml:space="preserve">AnElement.Allotrope_Names = ""_x000D_
</v>
      </c>
      <c r="G63" t="str">
        <f>CONCATENATE("AnElement.Alternate_Names = ",CHAR(34),TRIM(ElementData!E63),CHAR(34),CHAR(13),CHAR(10))</f>
        <v xml:space="preserve">AnElement.Alternate_Names = ""_x000D_
</v>
      </c>
      <c r="H63" t="str">
        <f>CONCATENATE("AnElement.CAS_Number = ",CHAR(34),TRIM(ElementData!F63),CHAR(34),CHAR(13),CHAR(10))</f>
        <v xml:space="preserve">AnElement.CAS_Number = "CAS7440-00-8"_x000D_
</v>
      </c>
      <c r="I63" t="str">
        <f>CONCATENATE("AnElement.Icon_Color = ",CHAR(34),TRIM(ElementData!G63),CHAR(34),CHAR(13),CHAR(10))</f>
        <v xml:space="preserve">AnElement.Icon_Color = "0.837836, 0.662974, 0.301635"_x000D_
</v>
      </c>
      <c r="J63" t="str">
        <f>CONCATENATE("AnElement.Block = ",CHAR(34),TRIM(ElementData!H63),CHAR(34),CHAR(13),CHAR(10))</f>
        <v xml:space="preserve">AnElement.Block = "f"_x000D_
</v>
      </c>
      <c r="K63" t="str">
        <f>CONCATENATE("AnElement.Group = ",CHAR(34),TRIM(ElementData!I63),CHAR(34),CHAR(13),CHAR(10))</f>
        <v xml:space="preserve">AnElement.Group = ""_x000D_
</v>
      </c>
      <c r="L63" t="str">
        <f>CONCATENATE("AnElement.Period = ",CHAR(34),TRIM(ElementData!J63),CHAR(34),CHAR(13),CHAR(10))</f>
        <v xml:space="preserve">AnElement.Period = "6"_x000D_
</v>
      </c>
      <c r="M63" t="str">
        <f>CONCATENATE("AnElement.Series = ",CHAR(34),TRIM(ElementData!K63),CHAR(34),CHAR(13),CHAR(10))</f>
        <v xml:space="preserve">AnElement.Series = "Lanthanide"_x000D_
</v>
      </c>
      <c r="N63" t="str">
        <f>CONCATENATE("AnElement.Atomic_Weight = ",CHAR(34),TRIM(ElementData!L63),CHAR(34),CHAR(13),CHAR(10))</f>
        <v xml:space="preserve">AnElement.Atomic_Weight = "144.242"_x000D_
</v>
      </c>
      <c r="O63" t="str">
        <f>CONCATENATE("AnElement.Brinell_Hardness = ",CHAR(34),TRIM(ElementData!M63),CHAR(34),CHAR(13),CHAR(10))</f>
        <v xml:space="preserve">AnElement.Brinell_Hardness = "265"_x000D_
</v>
      </c>
      <c r="P63" t="str">
        <f>CONCATENATE("AnElement.Bulk_Modulus = ",CHAR(34),TRIM(ElementData!N63),CHAR(34),CHAR(13),CHAR(10))</f>
        <v xml:space="preserve">AnElement.Bulk_Modulus = "32"_x000D_
</v>
      </c>
      <c r="Q63" t="str">
        <f>CONCATENATE("AnElement.Density = ",CHAR(34),TRIM(ElementData!O63),CHAR(34),CHAR(13),CHAR(10))</f>
        <v xml:space="preserve">AnElement.Density = "7010"_x000D_
</v>
      </c>
      <c r="R63" t="str">
        <f>CONCATENATE("AnElement.Liquid_Density = ",CHAR(34),TRIM(ElementData!P63),CHAR(34),CHAR(13),CHAR(10))</f>
        <v xml:space="preserve">AnElement.Liquid_Density = "6890"_x000D_
</v>
      </c>
      <c r="S63" t="str">
        <f>CONCATENATE("AnElement.Mohs_Hardness = ",CHAR(34),TRIM(ElementData!Q63),CHAR(34),CHAR(13),CHAR(10))</f>
        <v xml:space="preserve">AnElement.Mohs_Hardness = ""_x000D_
</v>
      </c>
      <c r="T63" t="str">
        <f>CONCATENATE("AnElement.Molar_Volume = ",CHAR(34),TRIM(ElementData!R63),CHAR(34),CHAR(13),CHAR(10))</f>
        <v xml:space="preserve">AnElement.Molar_Volume = "0.000020576604850214"_x000D_
</v>
      </c>
      <c r="U63" t="str">
        <f>CONCATENATE("AnElement.Poission_Ratio = ",CHAR(34),TRIM(ElementData!S63),CHAR(34),CHAR(13),CHAR(10))</f>
        <v xml:space="preserve">AnElement.Poission_Ratio = "0.28"_x000D_
</v>
      </c>
      <c r="V63" t="str">
        <f>CONCATENATE("AnElement.Shear_Modulus = ",CHAR(34),TRIM(ElementData!T63),CHAR(34),CHAR(13),CHAR(10))</f>
        <v xml:space="preserve">AnElement.Shear_Modulus = "16"_x000D_
</v>
      </c>
      <c r="W63" t="str">
        <f>CONCATENATE("AnElement.Sound_Speed = ",CHAR(34),TRIM(ElementData!U63),CHAR(34),CHAR(13),CHAR(10))</f>
        <v xml:space="preserve">AnElement.Sound_Speed = "2330"_x000D_
</v>
      </c>
      <c r="X63" t="str">
        <f>CONCATENATE("AnElement.Thermal_Conductivity = ",CHAR(34),TRIM(ElementData!V63),CHAR(34),CHAR(13),CHAR(10))</f>
        <v xml:space="preserve">AnElement.Thermal_Conductivity = "17"_x000D_
</v>
      </c>
      <c r="Y63" t="str">
        <f>CONCATENATE("AnElement.Thermal_Expansion = ",CHAR(34),TRIM(ElementData!W63),CHAR(34),CHAR(13),CHAR(10))</f>
        <v xml:space="preserve">AnElement.Thermal_Expansion = "0.0000096"_x000D_
</v>
      </c>
      <c r="Z63" t="str">
        <f>CONCATENATE("AnElement.Vickers_Hardness = ",CHAR(34),TRIM(ElementData!X63),CHAR(34),CHAR(13),CHAR(10))</f>
        <v xml:space="preserve">AnElement.Vickers_Hardness = "343"_x000D_
</v>
      </c>
      <c r="AA63" t="str">
        <f>CONCATENATE("AnElement.Young_Modulus = ",CHAR(34),TRIM(ElementData!Y63),CHAR(34),CHAR(13),CHAR(10))</f>
        <v xml:space="preserve">AnElement.Young_Modulus = "41"_x000D_
</v>
      </c>
      <c r="AB63" t="str">
        <f>CONCATENATE("AnElement.Absolute_Boiling_Point = ",CHAR(34),TRIM(ElementData!Z63),CHAR(34),CHAR(13),CHAR(10))</f>
        <v xml:space="preserve">AnElement.Absolute_Boiling_Point = "3373"_x000D_
</v>
      </c>
      <c r="AC63" t="str">
        <f>CONCATENATE("AnElement.Absolute_Melting_Point = ",CHAR(34),TRIM(ElementData!AA63),CHAR(34),CHAR(13),CHAR(10))</f>
        <v xml:space="preserve">AnElement.Absolute_Melting_Point = "1294"_x000D_
</v>
      </c>
      <c r="AD63" t="str">
        <f>CONCATENATE("AnElement.Adiabatic_Index = ",CHAR(34),TRIM(ElementData!AB63),CHAR(34),CHAR(13),CHAR(10))</f>
        <v xml:space="preserve">AnElement.Adiabatic_Index = ""_x000D_
</v>
      </c>
      <c r="AE63" t="str">
        <f>CONCATENATE("AnElement.Boiling_Point = ",CHAR(34),TRIM(ElementData!AC63),CHAR(34),CHAR(13),CHAR(10))</f>
        <v xml:space="preserve">AnElement.Boiling_Point = "3100"_x000D_
</v>
      </c>
      <c r="AF63" t="str">
        <f>CONCATENATE("AnElement.Critical_Pressure = ",CHAR(34),TRIM(ElementData!AD63),CHAR(34),CHAR(13),CHAR(10))</f>
        <v xml:space="preserve">AnElement.Critical_Pressure = ""_x000D_
</v>
      </c>
      <c r="AG63" t="str">
        <f>CONCATENATE("AnElement.Critical_Temperature = ",CHAR(34),TRIM(ElementData!AE63),CHAR(34),CHAR(13),CHAR(10))</f>
        <v xml:space="preserve">AnElement.Critical_Temperature = ""_x000D_
</v>
      </c>
      <c r="AH63" t="str">
        <f>CONCATENATE("AnElement.Curie_Point = ",CHAR(34),TRIM(ElementData!AF63),CHAR(34),CHAR(13),CHAR(10))</f>
        <v xml:space="preserve">AnElement.Curie_Point = ""_x000D_
</v>
      </c>
      <c r="AI63" t="str">
        <f>CONCATENATE("AnElement.Fusion_Heat = ",CHAR(34),TRIM(ElementData!AG63),CHAR(34),CHAR(13),CHAR(10))</f>
        <v xml:space="preserve">AnElement.Fusion_Heat = "7.1"_x000D_
</v>
      </c>
      <c r="AJ63" t="str">
        <f>CONCATENATE("AnElement.Melting_Point = ",CHAR(34),TRIM(ElementData!AH63),CHAR(34),CHAR(13),CHAR(10))</f>
        <v xml:space="preserve">AnElement.Melting_Point = "1021"_x000D_
</v>
      </c>
      <c r="AK63" t="str">
        <f>CONCATENATE("AnElement.Neel_Point = ",CHAR(34),TRIM(ElementData!AI63),CHAR(34),CHAR(13),CHAR(10))</f>
        <v xml:space="preserve">AnElement.Neel_Point = "19.2"_x000D_
</v>
      </c>
      <c r="AL63" t="str">
        <f>CONCATENATE("AnElement.Phase = ",CHAR(34),TRIM(ElementData!AJ63),CHAR(34),CHAR(13),CHAR(10))</f>
        <v xml:space="preserve">AnElement.Phase = "Solid"_x000D_
</v>
      </c>
      <c r="AM63" t="str">
        <f>CONCATENATE("AnElement.Specific_Heat = ",CHAR(34),TRIM(ElementData!AL63),CHAR(34),CHAR(13),CHAR(10))</f>
        <v xml:space="preserve">AnElement.Specific_Heat = ""_x000D_
</v>
      </c>
      <c r="AN63" t="str">
        <f>CONCATENATE("AnElement.Superconducting_Point = ",CHAR(34),TRIM(ElementData!AL63),CHAR(34),CHAR(13),CHAR(10))</f>
        <v xml:space="preserve">AnElement.Superconducting_Point = ""_x000D_
</v>
      </c>
      <c r="AO63" t="str">
        <f>CONCATENATE("AnElement.Vaporization_Heat = ",CHAR(34),TRIM(ElementData!AM63),CHAR(34),CHAR(13),CHAR(10))</f>
        <v xml:space="preserve">AnElement.Vaporization_Heat = "285"_x000D_
</v>
      </c>
      <c r="AP63" t="str">
        <f>CONCATENATE("AnElement.Color = ",CHAR(34),TRIM(ElementData!AN63),CHAR(34),CHAR(13),CHAR(10))</f>
        <v xml:space="preserve">AnElement.Color = "Silver"_x000D_
</v>
      </c>
      <c r="AQ63" t="str">
        <f>CONCATENATE("AnElement.Electrical_Conductivity = ",CHAR(34),TRIM(ElementData!AO63),CHAR(34),CHAR(13),CHAR(10))</f>
        <v xml:space="preserve">AnElement.Electrical_Conductivity = "1600000"_x000D_
</v>
      </c>
      <c r="AR63" t="str">
        <f>CONCATENATE("AnElement.Electrical_Type = ",CHAR(34),TRIM(ElementData!AP63),CHAR(34),CHAR(13),CHAR(10))</f>
        <v xml:space="preserve">AnElement.Electrical_Type = "Conductor"_x000D_
</v>
      </c>
      <c r="AS63" t="str">
        <f>CONCATENATE("AnElement.Magnetic_Type = ",CHAR(34),TRIM(ElementData!AQ63),CHAR(34),CHAR(13),CHAR(10))</f>
        <v xml:space="preserve">AnElement.Magnetic_Type = "Paramagnetic"_x000D_
</v>
      </c>
      <c r="AT63" t="str">
        <f>CONCATENATE("AnElement.Mass_Magnetic_Susceptibility = ",CHAR(34),TRIM(ElementData!AR63),CHAR(34),CHAR(13),CHAR(10))</f>
        <v xml:space="preserve">AnElement.Mass_Magnetic_Susceptibility = "0.00000048"_x000D_
</v>
      </c>
      <c r="AU63" t="str">
        <f>CONCATENATE("AnElement.Molar_Magnetic_Susceptibility = ",CHAR(34),TRIM(ElementData!AS63),CHAR(34),CHAR(13),CHAR(10))</f>
        <v xml:space="preserve">AnElement.Molar_Magnetic_Susceptibility = "0.000000069235"_x000D_
</v>
      </c>
      <c r="AV63" t="str">
        <f>CONCATENATE("AnElement.Refractive_Index = ",CHAR(34),TRIM(ElementData!AT63),CHAR(34),CHAR(13),CHAR(10))</f>
        <v xml:space="preserve">AnElement.Refractive_Index = ""_x000D_
</v>
      </c>
      <c r="AW63" t="str">
        <f>CONCATENATE("AnElement.Resistivity = ",CHAR(34),TRIM(ElementData!AU63),CHAR(34),CHAR(13),CHAR(10))</f>
        <v xml:space="preserve">AnElement.Resistivity = "0.00000064"_x000D_
</v>
      </c>
      <c r="AX63" t="str">
        <f>CONCATENATE("AnElement.Volume_Magnetic_Susceptibility = ",CHAR(34),TRIM(ElementData!AV63),CHAR(34),CHAR(13),CHAR(10))</f>
        <v xml:space="preserve">AnElement.Volume_Magnetic_Susceptibility = "0.0033648"_x000D_
</v>
      </c>
      <c r="AY63" t="str">
        <f>CONCATENATE("AnElement.Allotropic_Multiplicities = ",CHAR(34),TRIM(ElementData!AW63),CHAR(34),CHAR(13),CHAR(10))</f>
        <v xml:space="preserve">AnElement.Allotropic_Multiplicities = ""_x000D_
</v>
      </c>
      <c r="AZ63" t="str">
        <f>CONCATENATE("AnElement.Common_Compound_Names = ",CHAR(34),TRIM(ElementData!AX63),CHAR(34),CHAR(13),CHAR(10))</f>
        <v xml:space="preserve">AnElement.Common_Compound_Names = "NeodymiumIIIHydroxideHydrate, NeodymiumIIIFluoride, NeodymiumCarbonate, NeodymiumIIIIsopropoxide, NeodymiumIIINitrateHydrate, NeodymiumIIINitrateHexahydrate, NeodymiumIIIChloride, NeodymiumIIIPhosphateHydrate, NeodymiumIIISulfateHydrate, NeodymiumAntimonide, NeodymiumIIIChlorideHexahydrate, NeodymiumIIITrifluoromethanesulfonate, NeodymiumIIIOxide, TrisCyclopentadienylNeodymiumIII, NeodymiumIIIAcetateHydrate, NeodymiumIIIBromide, NeodymiumIIIBromideHydrate, NeodymiumIIIAcetylacetonateHydrate, NeodymiumIIIPerchlorate, TrisIsopropylcyclopentadienylNeodymiumIII, NeodymiumIIICarbonateHydrate, TrisTetramethylcyclopentadienylNeodymiumIII, NeodymiumIIIIodide, NeodymiumIIIOxalateHydrate, NeodymiumIIISulfate, TrisN,NBisTrimethylsilylAmideNeodymiumIII, NeodymiumIIITris2,2,6,6Tetramethyl3,5Heptanedionate"_x000D_
</v>
      </c>
      <c r="BA63" t="str">
        <f>CONCATENATE("AnElement.Electron_Affinity = ",CHAR(34),TRIM(ElementData!AY63),CHAR(34),CHAR(13),CHAR(10))</f>
        <v xml:space="preserve">AnElement.Electron_Affinity = "50"_x000D_
</v>
      </c>
      <c r="BB63" t="str">
        <f>CONCATENATE("AnElement.Electronegativity = ",CHAR(34),TRIM(ElementData!AZ63),CHAR(34),CHAR(13),CHAR(10))</f>
        <v xml:space="preserve">AnElement.Electronegativity = "1.14"_x000D_
</v>
      </c>
      <c r="BC63" t="str">
        <f>CONCATENATE("AnElement.Gas_Atomic_Multiplicities = ",CHAR(34),TRIM(ElementData!BA63),CHAR(34),CHAR(13),CHAR(10))</f>
        <v xml:space="preserve">AnElement.Gas_Atomic_Multiplicities = ""_x000D_
</v>
      </c>
      <c r="BD63" t="str">
        <f>CONCATENATE("AnElement.Valence = ",CHAR(34),TRIM(ElementData!BB63),CHAR(34),CHAR(13),CHAR(10))</f>
        <v xml:space="preserve">AnElement.Valence = "3"_x000D_
</v>
      </c>
      <c r="BE63" t="str">
        <f>CONCATENATE("AnElement.Crystal_Structure = ",CHAR(34),TRIM(ElementData!BC63),CHAR(34),CHAR(13),CHAR(10))</f>
        <v xml:space="preserve">AnElement.Crystal_Structure = "SimpleHexagonal"_x000D_
</v>
      </c>
      <c r="BF63" t="str">
        <f>CONCATENATE("AnElement.Lattice_Angles = ",CHAR(34),TRIM(ElementData!BD63),CHAR(34),CHAR(13),CHAR(10))</f>
        <v xml:space="preserve">AnElement.Lattice_Angles = "{Pi/2, Pi/2, (2*Pi)/3}"_x000D_
</v>
      </c>
      <c r="BG63" t="str">
        <f>CONCATENATE("AnElement.Lattice_Constants = ",CHAR(34),TRIM(ElementData!BE63),CHAR(34),CHAR(13),CHAR(10))</f>
        <v xml:space="preserve">AnElement.Lattice_Constants = "{365.8`4., 365.8`4., 1179.9`5.}"_x000D_
</v>
      </c>
      <c r="BH63" t="str">
        <f>CONCATENATE("AnElement.Space_Group_Number = ",CHAR(34),TRIM(ElementData!BF63),CHAR(34),CHAR(13),CHAR(10))</f>
        <v xml:space="preserve">AnElement.Space_Group_Number = "194"_x000D_
</v>
      </c>
      <c r="BI63" t="str">
        <f>CONCATENATE("AnElement.Space_Group_Name = ",CHAR(34),TRIM(ElementData!BG63),CHAR(34),CHAR(13),CHAR(10))</f>
        <v xml:space="preserve">AnElement.Space_Group_Name = "Row[{Subscript["P6", 3], "/", "mmc"}]"_x000D_
</v>
      </c>
      <c r="BJ63" t="str">
        <f>CONCATENATE("AnElement.Atomic_Radius = ",CHAR(34),TRIM(ElementData!BH63),CHAR(34),CHAR(13),CHAR(10))</f>
        <v xml:space="preserve">AnElement.Atomic_Radius = "206"_x000D_
</v>
      </c>
      <c r="BK63" t="str">
        <f>CONCATENATE("AnElement.Covalent_Radius = ",CHAR(34),TRIM(ElementData!BI63),CHAR(34),CHAR(13),CHAR(10))</f>
        <v xml:space="preserve">AnElement.Covalent_Radius = "201"_x000D_
</v>
      </c>
      <c r="BL63" t="str">
        <f>CONCATENATE("AnElement.Electron_Configuration= ",CHAR(34),TRIM(ElementData!BJ63),CHAR(34),CHAR(13),CHAR(10))</f>
        <v xml:space="preserve">AnElement.Electron_Configuration= "{{2}, {2, 6}, {2, 6, 10}, {2, 6, 10, 4}, {2, 6}, {2}}"_x000D_
</v>
      </c>
      <c r="BM63" t="str">
        <f>CONCATENATE("AnElement.Electron_Configuration_String = ",CHAR(34),TRIM(ElementData!BK63),CHAR(34),CHAR(13),CHAR(10))</f>
        <v xml:space="preserve">AnElement.Electron_Configuration_String = "Row[{"[Xe]", 6, Superscript["s", 2], 4, Superscript["f", 4]}]"_x000D_
</v>
      </c>
      <c r="BN63" t="str">
        <f>CONCATENATE("AnElement.Electron_Shell_Configuration = ",CHAR(34),TRIM(ElementData!BL63),CHAR(34),CHAR(13),CHAR(10))</f>
        <v xml:space="preserve">AnElement.Electron_Shell_Configuration = "{2, 8, 18, 22, 8, 2}"_x000D_
</v>
      </c>
      <c r="BO63" t="str">
        <f>CONCATENATE("AnElement.Ionization_Energies = ",CHAR(34),TRIM(ElementData!BM63),CHAR(34),CHAR(13),CHAR(10))</f>
        <v xml:space="preserve">AnElement.Ionization_Energies = "{533.1`4., 1040.`4., 2130.`4., 3900.`2.}"_x000D_
</v>
      </c>
      <c r="BP63" t="str">
        <f>CONCATENATE("AnElement.Quantum_Numbers = ",CHAR(34),TRIM(ElementData!BN63),CHAR(34),CHAR(13),CHAR(10))</f>
        <v xml:space="preserve">AnElement.Quantum_Numbers = "Row[{Superscript["", 5], Subscript["I", InputForm[4]]}]"_x000D_
</v>
      </c>
      <c r="BQ63" t="str">
        <f>CONCATENATE("AnElement.Van_Der_Waals_Radius = ",CHAR(34),TRIM(ElementData!BO63),CHAR(34),CHAR(13),CHAR(10))</f>
        <v xml:space="preserve">AnElement.Van_Der_Waals_Radius = ""_x000D_
</v>
      </c>
      <c r="BR63" t="str">
        <f>CONCATENATE("AnElement.Decay_Mode = ",CHAR(34),TRIM(ElementData!BP63),CHAR(34),CHAR(13),CHAR(10))</f>
        <v xml:space="preserve">AnElement.Decay_Mode = ""_x000D_
</v>
      </c>
      <c r="BS63" t="str">
        <f>CONCATENATE("AnElement.HalfLife = ",CHAR(34),TRIM(ElementData!BQ63),CHAR(34),CHAR(13),CHAR(10))</f>
        <v xml:space="preserve">AnElement.HalfLife = "Infinity"_x000D_
</v>
      </c>
      <c r="BT63" t="str">
        <f>CONCATENATE("AnElement.Isotope_Abundances = ",CHAR(34),TRIM(ElementData!BR63),CHAR(34),CHAR(13),CHAR(10))</f>
        <v xml:space="preserve">AnElement.Isotope_Abundances = "{{142, 0.272`3.}, {143, 0.122`3.}, {144, 0.238`3.}, {145, 0.083`2.}, {146, 0.172`3.}, {148, 0.057`2.}, {150, 0.056`2.}}"_x000D_
</v>
      </c>
      <c r="BU63" t="str">
        <f>CONCATENATE("AnElement.Known_Isotopes = ",CHAR(34),TRIM(ElementData!BS63),CHAR(34),CHAR(13),CHAR(10))</f>
        <v xml:space="preserve">AnElement.Known_Isotopes = "{124, 125, 126, 127, 128, 129, 130, 131, 132, 133, 134, 135, 136, 137, 138, 139, 140, 141, 142, 143, 144, 145, 146, 147, 148, 149, 150, 151, 152, 153, 154, 155, 156, 157, 158, 159, 160, 161}"_x000D_
</v>
      </c>
      <c r="BV63" t="str">
        <f>CONCATENATE("AnElement.Lifetime = ",CHAR(34),TRIM(ElementData!BT63),CHAR(34),CHAR(13),CHAR(10))</f>
        <v xml:space="preserve">AnElement.Lifetime = "Infinity"_x000D_
</v>
      </c>
      <c r="BW63" t="str">
        <f>CONCATENATE("AnElement.Neutron_Cross_Section = ",CHAR(34),TRIM(ElementData!BU63),CHAR(34),CHAR(13),CHAR(10))</f>
        <v xml:space="preserve">AnElement.Neutron_Cross_Section = "49"_x000D_
</v>
      </c>
      <c r="BX63" t="str">
        <f>CONCATENATE("AnElement.Neutron_Mass_Absorption = ",CHAR(34),TRIM(ElementData!BV63),CHAR(34),CHAR(13),CHAR(10))</f>
        <v xml:space="preserve">AnElement.Neutron_Mass_Absorption = "0.011"_x000D_
</v>
      </c>
      <c r="BY63" t="str">
        <f>CONCATENATE("AnElement.Radioactive = ",CHAR(34),TRIM(ElementData!BW63),CHAR(34),CHAR(13),CHAR(10))</f>
        <v xml:space="preserve">AnElement.Radioactive = "FALSE"_x000D_
</v>
      </c>
      <c r="BZ63" t="str">
        <f>CONCATENATE("AnElement.Stable_Isotopes = ",CHAR(34),TRIM(ElementData!BX63),CHAR(34),CHAR(13),CHAR(10))</f>
        <v xml:space="preserve">AnElement.Stable_Isotopes = "{142, 143, 145, 146, 148}"_x000D_
</v>
      </c>
      <c r="CA63" t="str">
        <f>CONCATENATE("AnElement.Crust_Abundance = ",CHAR(34),TRIM(ElementData!BY63),CHAR(34),CHAR(13),CHAR(10))</f>
        <v xml:space="preserve">AnElement.Crust_Abundance = "0.000033"_x000D_
</v>
      </c>
      <c r="CB63" t="str">
        <f>CONCATENATE("AnElement.Human_Abundance = ",CHAR(34),TRIM(ElementData!BZ63),CHAR(34),CHAR(13),CHAR(10))</f>
        <v xml:space="preserve">AnElement.Human_Abundance = ""_x000D_
</v>
      </c>
      <c r="CC63" t="str">
        <f>CONCATENATE("AnElement.Meteorite_Abundance = ",CHAR(34),TRIM(ElementData!CA63),CHAR(34),CHAR(13),CHAR(10))</f>
        <v xml:space="preserve">AnElement.Meteorite_Abundance = "0.0000005"_x000D_
</v>
      </c>
      <c r="CD63" t="str">
        <f>CONCATENATE("AnElement.Ocean_Abundance = ",CHAR(34),TRIM(ElementData!CB63),CHAR(34),CHAR(13),CHAR(10))</f>
        <v xml:space="preserve">AnElement.Ocean_Abundance = "0.0000000000028"_x000D_
</v>
      </c>
      <c r="CE63" t="str">
        <f>CONCATENATE("AnElement.Solar_Abundance = ",CHAR(34),TRIM(ElementData!CC63),CHAR(34),CHAR(13),CHAR(10))</f>
        <v xml:space="preserve">AnElement.Solar_Abundance = "0.000000003"_x000D_
</v>
      </c>
      <c r="CF63" t="str">
        <f>CONCATENATE("AnElement.Universe_Abundance = ",CHAR(34),TRIM(ElementData!CD63),CHAR(34),CHAR(13),CHAR(10))</f>
        <v xml:space="preserve">AnElement.Universe_Abundance = "0.00000001"_x000D_
</v>
      </c>
      <c r="CG63" t="str">
        <f>CONCATENATE("AnElement.Radius_Empirical = ",CHAR(34),TRIM(ElementData!CE63),CHAR(34),CHAR(13),CHAR(10))</f>
        <v xml:space="preserve">AnElement.Radius_Empirical = "185"_x000D_
</v>
      </c>
      <c r="CH63" t="str">
        <f>CONCATENATE("AnElement.Radius_Calculated = ",CHAR(34),TRIM(ElementData!CF63),CHAR(34),CHAR(13),CHAR(10))</f>
        <v xml:space="preserve">AnElement.Radius_Calculated = "206"_x000D_
</v>
      </c>
      <c r="CI63" t="str">
        <f>CONCATENATE("AnElement.Radius_Van_Der_Waals = ",CHAR(34),TRIM(ElementData!CG63),CHAR(34),CHAR(13),CHAR(10))</f>
        <v xml:space="preserve">AnElement.Radius_Van_Der_Waals = ""_x000D_
</v>
      </c>
      <c r="CJ63" t="str">
        <f>CONCATENATE("AnElement.Radius_Covalent_Single_Bond = ",CHAR(34),TRIM(ElementData!CH63),CHAR(34),CHAR(13),CHAR(10))</f>
        <v xml:space="preserve">AnElement.Radius_Covalent_Single_Bond = ""_x000D_
</v>
      </c>
      <c r="CK63" t="str">
        <f>CONCATENATE("AnElement.Radius_Covalent_Triple_Bond = ",CHAR(34),TRIM(ElementData!CI63),CHAR(34),CHAR(13),CHAR(10))</f>
        <v xml:space="preserve">AnElement.Radius_Covalent_Triple_Bond = ""_x000D_
</v>
      </c>
      <c r="CL63" t="str">
        <f>CONCATENATE("AnElement.Radius_Metallic = ",CHAR(34),TRIM(ElementData!CJ63),CHAR(34),CHAR(13),CHAR(10))</f>
        <v xml:space="preserve">AnElement.Radius_Metallic = "181.4"_x000D_
</v>
      </c>
      <c r="CM63" t="str">
        <f t="shared" si="1"/>
        <v xml:space="preserve">List.add(AnElement)_x000D_
</v>
      </c>
    </row>
    <row r="64" spans="1:91" x14ac:dyDescent="0.25">
      <c r="A64" t="str">
        <f>CONCATENATE("Case ",ElementData!A64 - 1,CHAR(13),CHAR(10))</f>
        <v xml:space="preserve">Case 60_x000D_
</v>
      </c>
      <c r="B64" t="str">
        <f t="shared" si="0"/>
        <v xml:space="preserve">AnElement  =  new Element_x000D_
</v>
      </c>
      <c r="C64" t="str">
        <f>CONCATENATE("AnElement.Atomic_Number = ",ElementData!A64,CHAR(13),CHAR(10))</f>
        <v xml:space="preserve">AnElement.Atomic_Number = 61_x000D_
</v>
      </c>
      <c r="D64" t="str">
        <f>CONCATENATE("AnElement.Name = ",CHAR(34),TRIM(ElementData!B64),CHAR(34),CHAR(13),CHAR(10))</f>
        <v xml:space="preserve">AnElement.Name = "Promethium"_x000D_
</v>
      </c>
      <c r="E64" t="str">
        <f>CONCATENATE("AnElement.Symbol = ",CHAR(34),TRIM(ElementData!C64),CHAR(34),CHAR(13),CHAR(10))</f>
        <v xml:space="preserve">AnElement.Symbol = "Pm"_x000D_
</v>
      </c>
      <c r="F64" t="str">
        <f>CONCATENATE("AnElement.Allotrope_Names = ",CHAR(34),TRIM(ElementData!D64),CHAR(34),CHAR(13),CHAR(10))</f>
        <v xml:space="preserve">AnElement.Allotrope_Names = ""_x000D_
</v>
      </c>
      <c r="G64" t="str">
        <f>CONCATENATE("AnElement.Alternate_Names = ",CHAR(34),TRIM(ElementData!E64),CHAR(34),CHAR(13),CHAR(10))</f>
        <v xml:space="preserve">AnElement.Alternate_Names = ""_x000D_
</v>
      </c>
      <c r="H64" t="str">
        <f>CONCATENATE("AnElement.CAS_Number = ",CHAR(34),TRIM(ElementData!F64),CHAR(34),CHAR(13),CHAR(10))</f>
        <v xml:space="preserve">AnElement.CAS_Number = "CAS7440-12-2"_x000D_
</v>
      </c>
      <c r="I64" t="str">
        <f>CONCATENATE("AnElement.Icon_Color = ",CHAR(34),TRIM(ElementData!G64),CHAR(34),CHAR(13),CHAR(10))</f>
        <v xml:space="preserve">AnElement.Icon_Color = "0.811992, 0.607859, 0.285626"_x000D_
</v>
      </c>
      <c r="J64" t="str">
        <f>CONCATENATE("AnElement.Block = ",CHAR(34),TRIM(ElementData!H64),CHAR(34),CHAR(13),CHAR(10))</f>
        <v xml:space="preserve">AnElement.Block = "f"_x000D_
</v>
      </c>
      <c r="K64" t="str">
        <f>CONCATENATE("AnElement.Group = ",CHAR(34),TRIM(ElementData!I64),CHAR(34),CHAR(13),CHAR(10))</f>
        <v xml:space="preserve">AnElement.Group = ""_x000D_
</v>
      </c>
      <c r="L64" t="str">
        <f>CONCATENATE("AnElement.Period = ",CHAR(34),TRIM(ElementData!J64),CHAR(34),CHAR(13),CHAR(10))</f>
        <v xml:space="preserve">AnElement.Period = "6"_x000D_
</v>
      </c>
      <c r="M64" t="str">
        <f>CONCATENATE("AnElement.Series = ",CHAR(34),TRIM(ElementData!K64),CHAR(34),CHAR(13),CHAR(10))</f>
        <v xml:space="preserve">AnElement.Series = "Lanthanide"_x000D_
</v>
      </c>
      <c r="N64" t="str">
        <f>CONCATENATE("AnElement.Atomic_Weight = ",CHAR(34),TRIM(ElementData!L64),CHAR(34),CHAR(13),CHAR(10))</f>
        <v xml:space="preserve">AnElement.Atomic_Weight = "145"_x000D_
</v>
      </c>
      <c r="O64" t="str">
        <f>CONCATENATE("AnElement.Brinell_Hardness = ",CHAR(34),TRIM(ElementData!M64),CHAR(34),CHAR(13),CHAR(10))</f>
        <v xml:space="preserve">AnElement.Brinell_Hardness = ""_x000D_
</v>
      </c>
      <c r="P64" t="str">
        <f>CONCATENATE("AnElement.Bulk_Modulus = ",CHAR(34),TRIM(ElementData!N64),CHAR(34),CHAR(13),CHAR(10))</f>
        <v xml:space="preserve">AnElement.Bulk_Modulus = "33"_x000D_
</v>
      </c>
      <c r="Q64" t="str">
        <f>CONCATENATE("AnElement.Density = ",CHAR(34),TRIM(ElementData!O64),CHAR(34),CHAR(13),CHAR(10))</f>
        <v xml:space="preserve">AnElement.Density = "7264"_x000D_
</v>
      </c>
      <c r="R64" t="str">
        <f>CONCATENATE("AnElement.Liquid_Density = ",CHAR(34),TRIM(ElementData!P64),CHAR(34),CHAR(13),CHAR(10))</f>
        <v xml:space="preserve">AnElement.Liquid_Density = ""_x000D_
</v>
      </c>
      <c r="S64" t="str">
        <f>CONCATENATE("AnElement.Mohs_Hardness = ",CHAR(34),TRIM(ElementData!Q64),CHAR(34),CHAR(13),CHAR(10))</f>
        <v xml:space="preserve">AnElement.Mohs_Hardness = ""_x000D_
</v>
      </c>
      <c r="T64" t="str">
        <f>CONCATENATE("AnElement.Molar_Volume = ",CHAR(34),TRIM(ElementData!R64),CHAR(34),CHAR(13),CHAR(10))</f>
        <v xml:space="preserve">AnElement.Molar_Volume = "1.99614537444934E-05"_x000D_
</v>
      </c>
      <c r="U64" t="str">
        <f>CONCATENATE("AnElement.Poission_Ratio = ",CHAR(34),TRIM(ElementData!S64),CHAR(34),CHAR(13),CHAR(10))</f>
        <v xml:space="preserve">AnElement.Poission_Ratio = "0.28"_x000D_
</v>
      </c>
      <c r="V64" t="str">
        <f>CONCATENATE("AnElement.Shear_Modulus = ",CHAR(34),TRIM(ElementData!T64),CHAR(34),CHAR(13),CHAR(10))</f>
        <v xml:space="preserve">AnElement.Shear_Modulus = "18"_x000D_
</v>
      </c>
      <c r="W64" t="str">
        <f>CONCATENATE("AnElement.Sound_Speed = ",CHAR(34),TRIM(ElementData!U64),CHAR(34),CHAR(13),CHAR(10))</f>
        <v xml:space="preserve">AnElement.Sound_Speed = ""_x000D_
</v>
      </c>
      <c r="X64" t="str">
        <f>CONCATENATE("AnElement.Thermal_Conductivity = ",CHAR(34),TRIM(ElementData!V64),CHAR(34),CHAR(13),CHAR(10))</f>
        <v xml:space="preserve">AnElement.Thermal_Conductivity = "15"_x000D_
</v>
      </c>
      <c r="Y64" t="str">
        <f>CONCATENATE("AnElement.Thermal_Expansion = ",CHAR(34),TRIM(ElementData!W64),CHAR(34),CHAR(13),CHAR(10))</f>
        <v xml:space="preserve">AnElement.Thermal_Expansion = "0.000011"_x000D_
</v>
      </c>
      <c r="Z64" t="str">
        <f>CONCATENATE("AnElement.Vickers_Hardness = ",CHAR(34),TRIM(ElementData!X64),CHAR(34),CHAR(13),CHAR(10))</f>
        <v xml:space="preserve">AnElement.Vickers_Hardness = ""_x000D_
</v>
      </c>
      <c r="AA64" t="str">
        <f>CONCATENATE("AnElement.Young_Modulus = ",CHAR(34),TRIM(ElementData!Y64),CHAR(34),CHAR(13),CHAR(10))</f>
        <v xml:space="preserve">AnElement.Young_Modulus = "46"_x000D_
</v>
      </c>
      <c r="AB64" t="str">
        <f>CONCATENATE("AnElement.Absolute_Boiling_Point = ",CHAR(34),TRIM(ElementData!Z64),CHAR(34),CHAR(13),CHAR(10))</f>
        <v xml:space="preserve">AnElement.Absolute_Boiling_Point = "3273"_x000D_
</v>
      </c>
      <c r="AC64" t="str">
        <f>CONCATENATE("AnElement.Absolute_Melting_Point = ",CHAR(34),TRIM(ElementData!AA64),CHAR(34),CHAR(13),CHAR(10))</f>
        <v xml:space="preserve">AnElement.Absolute_Melting_Point = "1373"_x000D_
</v>
      </c>
      <c r="AD64" t="str">
        <f>CONCATENATE("AnElement.Adiabatic_Index = ",CHAR(34),TRIM(ElementData!AB64),CHAR(34),CHAR(13),CHAR(10))</f>
        <v xml:space="preserve">AnElement.Adiabatic_Index = ""_x000D_
</v>
      </c>
      <c r="AE64" t="str">
        <f>CONCATENATE("AnElement.Boiling_Point = ",CHAR(34),TRIM(ElementData!AC64),CHAR(34),CHAR(13),CHAR(10))</f>
        <v xml:space="preserve">AnElement.Boiling_Point = "3000"_x000D_
</v>
      </c>
      <c r="AF64" t="str">
        <f>CONCATENATE("AnElement.Critical_Pressure = ",CHAR(34),TRIM(ElementData!AD64),CHAR(34),CHAR(13),CHAR(10))</f>
        <v xml:space="preserve">AnElement.Critical_Pressure = ""_x000D_
</v>
      </c>
      <c r="AG64" t="str">
        <f>CONCATENATE("AnElement.Critical_Temperature = ",CHAR(34),TRIM(ElementData!AE64),CHAR(34),CHAR(13),CHAR(10))</f>
        <v xml:space="preserve">AnElement.Critical_Temperature = ""_x000D_
</v>
      </c>
      <c r="AH64" t="str">
        <f>CONCATENATE("AnElement.Curie_Point = ",CHAR(34),TRIM(ElementData!AF64),CHAR(34),CHAR(13),CHAR(10))</f>
        <v xml:space="preserve">AnElement.Curie_Point = ""_x000D_
</v>
      </c>
      <c r="AI64" t="str">
        <f>CONCATENATE("AnElement.Fusion_Heat = ",CHAR(34),TRIM(ElementData!AG64),CHAR(34),CHAR(13),CHAR(10))</f>
        <v xml:space="preserve">AnElement.Fusion_Heat = "7.7"_x000D_
</v>
      </c>
      <c r="AJ64" t="str">
        <f>CONCATENATE("AnElement.Melting_Point = ",CHAR(34),TRIM(ElementData!AH64),CHAR(34),CHAR(13),CHAR(10))</f>
        <v xml:space="preserve">AnElement.Melting_Point = "1100"_x000D_
</v>
      </c>
      <c r="AK64" t="str">
        <f>CONCATENATE("AnElement.Neel_Point = ",CHAR(34),TRIM(ElementData!AI64),CHAR(34),CHAR(13),CHAR(10))</f>
        <v xml:space="preserve">AnElement.Neel_Point = ""_x000D_
</v>
      </c>
      <c r="AL64" t="str">
        <f>CONCATENATE("AnElement.Phase = ",CHAR(34),TRIM(ElementData!AJ64),CHAR(34),CHAR(13),CHAR(10))</f>
        <v xml:space="preserve">AnElement.Phase = "Solid"_x000D_
</v>
      </c>
      <c r="AM64" t="str">
        <f>CONCATENATE("AnElement.Specific_Heat = ",CHAR(34),TRIM(ElementData!AL64),CHAR(34),CHAR(13),CHAR(10))</f>
        <v xml:space="preserve">AnElement.Specific_Heat = ""_x000D_
</v>
      </c>
      <c r="AN64" t="str">
        <f>CONCATENATE("AnElement.Superconducting_Point = ",CHAR(34),TRIM(ElementData!AL64),CHAR(34),CHAR(13),CHAR(10))</f>
        <v xml:space="preserve">AnElement.Superconducting_Point = ""_x000D_
</v>
      </c>
      <c r="AO64" t="str">
        <f>CONCATENATE("AnElement.Vaporization_Heat = ",CHAR(34),TRIM(ElementData!AM64),CHAR(34),CHAR(13),CHAR(10))</f>
        <v xml:space="preserve">AnElement.Vaporization_Heat = "290"_x000D_
</v>
      </c>
      <c r="AP64" t="str">
        <f>CONCATENATE("AnElement.Color = ",CHAR(34),TRIM(ElementData!AN64),CHAR(34),CHAR(13),CHAR(10))</f>
        <v xml:space="preserve">AnElement.Color = "Silver"_x000D_
</v>
      </c>
      <c r="AQ64" t="str">
        <f>CONCATENATE("AnElement.Electrical_Conductivity = ",CHAR(34),TRIM(ElementData!AO64),CHAR(34),CHAR(13),CHAR(10))</f>
        <v xml:space="preserve">AnElement.Electrical_Conductivity = "1300000"_x000D_
</v>
      </c>
      <c r="AR64" t="str">
        <f>CONCATENATE("AnElement.Electrical_Type = ",CHAR(34),TRIM(ElementData!AP64),CHAR(34),CHAR(13),CHAR(10))</f>
        <v xml:space="preserve">AnElement.Electrical_Type = "Conductor"_x000D_
</v>
      </c>
      <c r="AS64" t="str">
        <f>CONCATENATE("AnElement.Magnetic_Type = ",CHAR(34),TRIM(ElementData!AQ64),CHAR(34),CHAR(13),CHAR(10))</f>
        <v xml:space="preserve">AnElement.Magnetic_Type = ""_x000D_
</v>
      </c>
      <c r="AT64" t="str">
        <f>CONCATENATE("AnElement.Mass_Magnetic_Susceptibility = ",CHAR(34),TRIM(ElementData!AR64),CHAR(34),CHAR(13),CHAR(10))</f>
        <v xml:space="preserve">AnElement.Mass_Magnetic_Susceptibility = ""_x000D_
</v>
      </c>
      <c r="AU64" t="str">
        <f>CONCATENATE("AnElement.Molar_Magnetic_Susceptibility = ",CHAR(34),TRIM(ElementData!AS64),CHAR(34),CHAR(13),CHAR(10))</f>
        <v xml:space="preserve">AnElement.Molar_Magnetic_Susceptibility = ""_x000D_
</v>
      </c>
      <c r="AV64" t="str">
        <f>CONCATENATE("AnElement.Refractive_Index = ",CHAR(34),TRIM(ElementData!AT64),CHAR(34),CHAR(13),CHAR(10))</f>
        <v xml:space="preserve">AnElement.Refractive_Index = ""_x000D_
</v>
      </c>
      <c r="AW64" t="str">
        <f>CONCATENATE("AnElement.Resistivity = ",CHAR(34),TRIM(ElementData!AU64),CHAR(34),CHAR(13),CHAR(10))</f>
        <v xml:space="preserve">AnElement.Resistivity = "0.00000075"_x000D_
</v>
      </c>
      <c r="AX64" t="str">
        <f>CONCATENATE("AnElement.Volume_Magnetic_Susceptibility = ",CHAR(34),TRIM(ElementData!AV64),CHAR(34),CHAR(13),CHAR(10))</f>
        <v xml:space="preserve">AnElement.Volume_Magnetic_Susceptibility = ""_x000D_
</v>
      </c>
      <c r="AY64" t="str">
        <f>CONCATENATE("AnElement.Allotropic_Multiplicities = ",CHAR(34),TRIM(ElementData!AW64),CHAR(34),CHAR(13),CHAR(10))</f>
        <v xml:space="preserve">AnElement.Allotropic_Multiplicities = ""_x000D_
</v>
      </c>
      <c r="AZ64" t="str">
        <f>CONCATENATE("AnElement.Common_Compound_Names = ",CHAR(34),TRIM(ElementData!AX64),CHAR(34),CHAR(13),CHAR(10))</f>
        <v xml:space="preserve">AnElement.Common_Compound_Names = ""_x000D_
</v>
      </c>
      <c r="BA64" t="str">
        <f>CONCATENATE("AnElement.Electron_Affinity = ",CHAR(34),TRIM(ElementData!AY64),CHAR(34),CHAR(13),CHAR(10))</f>
        <v xml:space="preserve">AnElement.Electron_Affinity = "50"_x000D_
</v>
      </c>
      <c r="BB64" t="str">
        <f>CONCATENATE("AnElement.Electronegativity = ",CHAR(34),TRIM(ElementData!AZ64),CHAR(34),CHAR(13),CHAR(10))</f>
        <v xml:space="preserve">AnElement.Electronegativity = ""_x000D_
</v>
      </c>
      <c r="BC64" t="str">
        <f>CONCATENATE("AnElement.Gas_Atomic_Multiplicities = ",CHAR(34),TRIM(ElementData!BA64),CHAR(34),CHAR(13),CHAR(10))</f>
        <v xml:space="preserve">AnElement.Gas_Atomic_Multiplicities = ""_x000D_
</v>
      </c>
      <c r="BD64" t="str">
        <f>CONCATENATE("AnElement.Valence = ",CHAR(34),TRIM(ElementData!BB64),CHAR(34),CHAR(13),CHAR(10))</f>
        <v xml:space="preserve">AnElement.Valence = "3"_x000D_
</v>
      </c>
      <c r="BE64" t="str">
        <f>CONCATENATE("AnElement.Crystal_Structure = ",CHAR(34),TRIM(ElementData!BC64),CHAR(34),CHAR(13),CHAR(10))</f>
        <v xml:space="preserve">AnElement.Crystal_Structure = ""_x000D_
</v>
      </c>
      <c r="BF64" t="str">
        <f>CONCATENATE("AnElement.Lattice_Angles = ",CHAR(34),TRIM(ElementData!BD64),CHAR(34),CHAR(13),CHAR(10))</f>
        <v xml:space="preserve">AnElement.Lattice_Angles = ""_x000D_
</v>
      </c>
      <c r="BG64" t="str">
        <f>CONCATENATE("AnElement.Lattice_Constants = ",CHAR(34),TRIM(ElementData!BE64),CHAR(34),CHAR(13),CHAR(10))</f>
        <v xml:space="preserve">AnElement.Lattice_Constants = ""_x000D_
</v>
      </c>
      <c r="BH64" t="str">
        <f>CONCATENATE("AnElement.Space_Group_Number = ",CHAR(34),TRIM(ElementData!BF64),CHAR(34),CHAR(13),CHAR(10))</f>
        <v xml:space="preserve">AnElement.Space_Group_Number = ""_x000D_
</v>
      </c>
      <c r="BI64" t="str">
        <f>CONCATENATE("AnElement.Space_Group_Name = ",CHAR(34),TRIM(ElementData!BG64),CHAR(34),CHAR(13),CHAR(10))</f>
        <v xml:space="preserve">AnElement.Space_Group_Name = ""_x000D_
</v>
      </c>
      <c r="BJ64" t="str">
        <f>CONCATENATE("AnElement.Atomic_Radius = ",CHAR(34),TRIM(ElementData!BH64),CHAR(34),CHAR(13),CHAR(10))</f>
        <v xml:space="preserve">AnElement.Atomic_Radius = "205"_x000D_
</v>
      </c>
      <c r="BK64" t="str">
        <f>CONCATENATE("AnElement.Covalent_Radius = ",CHAR(34),TRIM(ElementData!BI64),CHAR(34),CHAR(13),CHAR(10))</f>
        <v xml:space="preserve">AnElement.Covalent_Radius = "199"_x000D_
</v>
      </c>
      <c r="BL64" t="str">
        <f>CONCATENATE("AnElement.Electron_Configuration= ",CHAR(34),TRIM(ElementData!BJ64),CHAR(34),CHAR(13),CHAR(10))</f>
        <v xml:space="preserve">AnElement.Electron_Configuration= "{{2}, {2, 6}, {2, 6, 10}, {2, 6, 10, 5}, {2, 6}, {2}}"_x000D_
</v>
      </c>
      <c r="BM64" t="str">
        <f>CONCATENATE("AnElement.Electron_Configuration_String = ",CHAR(34),TRIM(ElementData!BK64),CHAR(34),CHAR(13),CHAR(10))</f>
        <v xml:space="preserve">AnElement.Electron_Configuration_String = "Row[{"[Xe]", 6, Superscript["s", 2], 4, Superscript["f", 5]}]"_x000D_
</v>
      </c>
      <c r="BN64" t="str">
        <f>CONCATENATE("AnElement.Electron_Shell_Configuration = ",CHAR(34),TRIM(ElementData!BL64),CHAR(34),CHAR(13),CHAR(10))</f>
        <v xml:space="preserve">AnElement.Electron_Shell_Configuration = "{2, 8, 18, 23, 8, 2}"_x000D_
</v>
      </c>
      <c r="BO64" t="str">
        <f>CONCATENATE("AnElement.Ionization_Energies = ",CHAR(34),TRIM(ElementData!BM64),CHAR(34),CHAR(13),CHAR(10))</f>
        <v xml:space="preserve">AnElement.Ionization_Energies = "{540.`3., 1050.`4., 2150.`4., 3970.`4.}"_x000D_
</v>
      </c>
      <c r="BP64" t="str">
        <f>CONCATENATE("AnElement.Quantum_Numbers = ",CHAR(34),TRIM(ElementData!BN64),CHAR(34),CHAR(13),CHAR(10))</f>
        <v xml:space="preserve">AnElement.Quantum_Numbers = "Row[{Superscript["", 6], Subscript["H", InputForm[5/2]]}]"_x000D_
</v>
      </c>
      <c r="BQ64" t="str">
        <f>CONCATENATE("AnElement.Van_Der_Waals_Radius = ",CHAR(34),TRIM(ElementData!BO64),CHAR(34),CHAR(13),CHAR(10))</f>
        <v xml:space="preserve">AnElement.Van_Der_Waals_Radius = ""_x000D_
</v>
      </c>
      <c r="BR64" t="str">
        <f>CONCATENATE("AnElement.Decay_Mode = ",CHAR(34),TRIM(ElementData!BP64),CHAR(34),CHAR(13),CHAR(10))</f>
        <v xml:space="preserve">AnElement.Decay_Mode = "ElectronCapture"_x000D_
</v>
      </c>
      <c r="BS64" t="str">
        <f>CONCATENATE("AnElement.HalfLife = ",CHAR(34),TRIM(ElementData!BQ64),CHAR(34),CHAR(13),CHAR(10))</f>
        <v xml:space="preserve">AnElement.HalfLife = "559000000"_x000D_
</v>
      </c>
      <c r="BT64" t="str">
        <f>CONCATENATE("AnElement.Isotope_Abundances = ",CHAR(34),TRIM(ElementData!BR64),CHAR(34),CHAR(13),CHAR(10))</f>
        <v xml:space="preserve">AnElement.Isotope_Abundances = "{}"_x000D_
</v>
      </c>
      <c r="BU64" t="str">
        <f>CONCATENATE("AnElement.Known_Isotopes = ",CHAR(34),TRIM(ElementData!BS64),CHAR(34),CHAR(13),CHAR(10))</f>
        <v xml:space="preserve">AnElement.Known_Isotopes = "{126, 127, 128, 129, 130, 131, 132, 133, 134, 135, 136, 137, 138, 139, 140, 141, 142, 143, 144, 145, 146, 147, 148, 149, 150, 151, 152, 153, 154, 155, 156, 157, 158, 159, 160, 161, 162, 163}"_x000D_
</v>
      </c>
      <c r="BV64" t="str">
        <f>CONCATENATE("AnElement.Lifetime = ",CHAR(34),TRIM(ElementData!BT64),CHAR(34),CHAR(13),CHAR(10))</f>
        <v xml:space="preserve">AnElement.Lifetime = "806000000"_x000D_
</v>
      </c>
      <c r="BW64" t="str">
        <f>CONCATENATE("AnElement.Neutron_Cross_Section = ",CHAR(34),TRIM(ElementData!BU64),CHAR(34),CHAR(13),CHAR(10))</f>
        <v xml:space="preserve">AnElement.Neutron_Cross_Section = "8000"_x000D_
</v>
      </c>
      <c r="BX64" t="str">
        <f>CONCATENATE("AnElement.Neutron_Mass_Absorption = ",CHAR(34),TRIM(ElementData!BV64),CHAR(34),CHAR(13),CHAR(10))</f>
        <v xml:space="preserve">AnElement.Neutron_Mass_Absorption = ""_x000D_
</v>
      </c>
      <c r="BY64" t="str">
        <f>CONCATENATE("AnElement.Radioactive = ",CHAR(34),TRIM(ElementData!BW64),CHAR(34),CHAR(13),CHAR(10))</f>
        <v xml:space="preserve">AnElement.Radioactive = "TRUE"_x000D_
</v>
      </c>
      <c r="BZ64" t="str">
        <f>CONCATENATE("AnElement.Stable_Isotopes = ",CHAR(34),TRIM(ElementData!BX64),CHAR(34),CHAR(13),CHAR(10))</f>
        <v xml:space="preserve">AnElement.Stable_Isotopes = "{}"_x000D_
</v>
      </c>
      <c r="CA64" t="str">
        <f>CONCATENATE("AnElement.Crust_Abundance = ",CHAR(34),TRIM(ElementData!BY64),CHAR(34),CHAR(13),CHAR(10))</f>
        <v xml:space="preserve">AnElement.Crust_Abundance = "0"_x000D_
</v>
      </c>
      <c r="CB64" t="str">
        <f>CONCATENATE("AnElement.Human_Abundance = ",CHAR(34),TRIM(ElementData!BZ64),CHAR(34),CHAR(13),CHAR(10))</f>
        <v xml:space="preserve">AnElement.Human_Abundance = "0"_x000D_
</v>
      </c>
      <c r="CC64" t="str">
        <f>CONCATENATE("AnElement.Meteorite_Abundance = ",CHAR(34),TRIM(ElementData!CA64),CHAR(34),CHAR(13),CHAR(10))</f>
        <v xml:space="preserve">AnElement.Meteorite_Abundance = "0"_x000D_
</v>
      </c>
      <c r="CD64" t="str">
        <f>CONCATENATE("AnElement.Ocean_Abundance = ",CHAR(34),TRIM(ElementData!CB64),CHAR(34),CHAR(13),CHAR(10))</f>
        <v xml:space="preserve">AnElement.Ocean_Abundance = "0"_x000D_
</v>
      </c>
      <c r="CE64" t="str">
        <f>CONCATENATE("AnElement.Solar_Abundance = ",CHAR(34),TRIM(ElementData!CC64),CHAR(34),CHAR(13),CHAR(10))</f>
        <v xml:space="preserve">AnElement.Solar_Abundance = "0"_x000D_
</v>
      </c>
      <c r="CF64" t="str">
        <f>CONCATENATE("AnElement.Universe_Abundance = ",CHAR(34),TRIM(ElementData!CD64),CHAR(34),CHAR(13),CHAR(10))</f>
        <v xml:space="preserve">AnElement.Universe_Abundance = ""_x000D_
</v>
      </c>
      <c r="CG64" t="str">
        <f>CONCATENATE("AnElement.Radius_Empirical = ",CHAR(34),TRIM(ElementData!CE64),CHAR(34),CHAR(13),CHAR(10))</f>
        <v xml:space="preserve">AnElement.Radius_Empirical = "185"_x000D_
</v>
      </c>
      <c r="CH64" t="str">
        <f>CONCATENATE("AnElement.Radius_Calculated = ",CHAR(34),TRIM(ElementData!CF64),CHAR(34),CHAR(13),CHAR(10))</f>
        <v xml:space="preserve">AnElement.Radius_Calculated = "205"_x000D_
</v>
      </c>
      <c r="CI64" t="str">
        <f>CONCATENATE("AnElement.Radius_Van_Der_Waals = ",CHAR(34),TRIM(ElementData!CG64),CHAR(34),CHAR(13),CHAR(10))</f>
        <v xml:space="preserve">AnElement.Radius_Van_Der_Waals = ""_x000D_
</v>
      </c>
      <c r="CJ64" t="str">
        <f>CONCATENATE("AnElement.Radius_Covalent_Single_Bond = ",CHAR(34),TRIM(ElementData!CH64),CHAR(34),CHAR(13),CHAR(10))</f>
        <v xml:space="preserve">AnElement.Radius_Covalent_Single_Bond = ""_x000D_
</v>
      </c>
      <c r="CK64" t="str">
        <f>CONCATENATE("AnElement.Radius_Covalent_Triple_Bond = ",CHAR(34),TRIM(ElementData!CI64),CHAR(34),CHAR(13),CHAR(10))</f>
        <v xml:space="preserve">AnElement.Radius_Covalent_Triple_Bond = ""_x000D_
</v>
      </c>
      <c r="CL64" t="str">
        <f>CONCATENATE("AnElement.Radius_Metallic = ",CHAR(34),TRIM(ElementData!CJ64),CHAR(34),CHAR(13),CHAR(10))</f>
        <v xml:space="preserve">AnElement.Radius_Metallic = "183.4"_x000D_
</v>
      </c>
      <c r="CM64" t="str">
        <f t="shared" si="1"/>
        <v xml:space="preserve">List.add(AnElement)_x000D_
</v>
      </c>
    </row>
    <row r="65" spans="1:91" x14ac:dyDescent="0.25">
      <c r="A65" t="str">
        <f>CONCATENATE("Case ",ElementData!A65 - 1,CHAR(13),CHAR(10))</f>
        <v xml:space="preserve">Case 61_x000D_
</v>
      </c>
      <c r="B65" t="str">
        <f t="shared" si="0"/>
        <v xml:space="preserve">AnElement  =  new Element_x000D_
</v>
      </c>
      <c r="C65" t="str">
        <f>CONCATENATE("AnElement.Atomic_Number = ",ElementData!A65,CHAR(13),CHAR(10))</f>
        <v xml:space="preserve">AnElement.Atomic_Number = 62_x000D_
</v>
      </c>
      <c r="D65" t="str">
        <f>CONCATENATE("AnElement.Name = ",CHAR(34),TRIM(ElementData!B65),CHAR(34),CHAR(13),CHAR(10))</f>
        <v xml:space="preserve">AnElement.Name = "Samarium"_x000D_
</v>
      </c>
      <c r="E65" t="str">
        <f>CONCATENATE("AnElement.Symbol = ",CHAR(34),TRIM(ElementData!C65),CHAR(34),CHAR(13),CHAR(10))</f>
        <v xml:space="preserve">AnElement.Symbol = "Sm"_x000D_
</v>
      </c>
      <c r="F65" t="str">
        <f>CONCATENATE("AnElement.Allotrope_Names = ",CHAR(34),TRIM(ElementData!D65),CHAR(34),CHAR(13),CHAR(10))</f>
        <v xml:space="preserve">AnElement.Allotrope_Names = ""_x000D_
</v>
      </c>
      <c r="G65" t="str">
        <f>CONCATENATE("AnElement.Alternate_Names = ",CHAR(34),TRIM(ElementData!E65),CHAR(34),CHAR(13),CHAR(10))</f>
        <v xml:space="preserve">AnElement.Alternate_Names = ""_x000D_
</v>
      </c>
      <c r="H65" t="str">
        <f>CONCATENATE("AnElement.CAS_Number = ",CHAR(34),TRIM(ElementData!F65),CHAR(34),CHAR(13),CHAR(10))</f>
        <v xml:space="preserve">AnElement.CAS_Number = "CAS7440-19-9"_x000D_
</v>
      </c>
      <c r="I65" t="str">
        <f>CONCATENATE("AnElement.Icon_Color = ",CHAR(34),TRIM(ElementData!G65),CHAR(34),CHAR(13),CHAR(10))</f>
        <v xml:space="preserve">AnElement.Icon_Color = "0.787563, 0.549894, 0.268279"_x000D_
</v>
      </c>
      <c r="J65" t="str">
        <f>CONCATENATE("AnElement.Block = ",CHAR(34),TRIM(ElementData!H65),CHAR(34),CHAR(13),CHAR(10))</f>
        <v xml:space="preserve">AnElement.Block = "f"_x000D_
</v>
      </c>
      <c r="K65" t="str">
        <f>CONCATENATE("AnElement.Group = ",CHAR(34),TRIM(ElementData!I65),CHAR(34),CHAR(13),CHAR(10))</f>
        <v xml:space="preserve">AnElement.Group = ""_x000D_
</v>
      </c>
      <c r="L65" t="str">
        <f>CONCATENATE("AnElement.Period = ",CHAR(34),TRIM(ElementData!J65),CHAR(34),CHAR(13),CHAR(10))</f>
        <v xml:space="preserve">AnElement.Period = "6"_x000D_
</v>
      </c>
      <c r="M65" t="str">
        <f>CONCATENATE("AnElement.Series = ",CHAR(34),TRIM(ElementData!K65),CHAR(34),CHAR(13),CHAR(10))</f>
        <v xml:space="preserve">AnElement.Series = "Lanthanide"_x000D_
</v>
      </c>
      <c r="N65" t="str">
        <f>CONCATENATE("AnElement.Atomic_Weight = ",CHAR(34),TRIM(ElementData!L65),CHAR(34),CHAR(13),CHAR(10))</f>
        <v xml:space="preserve">AnElement.Atomic_Weight = "150.36"_x000D_
</v>
      </c>
      <c r="O65" t="str">
        <f>CONCATENATE("AnElement.Brinell_Hardness = ",CHAR(34),TRIM(ElementData!M65),CHAR(34),CHAR(13),CHAR(10))</f>
        <v xml:space="preserve">AnElement.Brinell_Hardness = "441"_x000D_
</v>
      </c>
      <c r="P65" t="str">
        <f>CONCATENATE("AnElement.Bulk_Modulus = ",CHAR(34),TRIM(ElementData!N65),CHAR(34),CHAR(13),CHAR(10))</f>
        <v xml:space="preserve">AnElement.Bulk_Modulus = "38"_x000D_
</v>
      </c>
      <c r="Q65" t="str">
        <f>CONCATENATE("AnElement.Density = ",CHAR(34),TRIM(ElementData!O65),CHAR(34),CHAR(13),CHAR(10))</f>
        <v xml:space="preserve">AnElement.Density = "7353"_x000D_
</v>
      </c>
      <c r="R65" t="str">
        <f>CONCATENATE("AnElement.Liquid_Density = ",CHAR(34),TRIM(ElementData!P65),CHAR(34),CHAR(13),CHAR(10))</f>
        <v xml:space="preserve">AnElement.Liquid_Density = "7160"_x000D_
</v>
      </c>
      <c r="S65" t="str">
        <f>CONCATENATE("AnElement.Mohs_Hardness = ",CHAR(34),TRIM(ElementData!Q65),CHAR(34),CHAR(13),CHAR(10))</f>
        <v xml:space="preserve">AnElement.Mohs_Hardness = ""_x000D_
</v>
      </c>
      <c r="T65" t="str">
        <f>CONCATENATE("AnElement.Molar_Volume = ",CHAR(34),TRIM(ElementData!R65),CHAR(34),CHAR(13),CHAR(10))</f>
        <v xml:space="preserve">AnElement.Molar_Volume = "2.04487964096287E-05"_x000D_
</v>
      </c>
      <c r="U65" t="str">
        <f>CONCATENATE("AnElement.Poission_Ratio = ",CHAR(34),TRIM(ElementData!S65),CHAR(34),CHAR(13),CHAR(10))</f>
        <v xml:space="preserve">AnElement.Poission_Ratio = "0.27"_x000D_
</v>
      </c>
      <c r="V65" t="str">
        <f>CONCATENATE("AnElement.Shear_Modulus = ",CHAR(34),TRIM(ElementData!T65),CHAR(34),CHAR(13),CHAR(10))</f>
        <v xml:space="preserve">AnElement.Shear_Modulus = "20"_x000D_
</v>
      </c>
      <c r="W65" t="str">
        <f>CONCATENATE("AnElement.Sound_Speed = ",CHAR(34),TRIM(ElementData!U65),CHAR(34),CHAR(13),CHAR(10))</f>
        <v xml:space="preserve">AnElement.Sound_Speed = "2130"_x000D_
</v>
      </c>
      <c r="X65" t="str">
        <f>CONCATENATE("AnElement.Thermal_Conductivity = ",CHAR(34),TRIM(ElementData!V65),CHAR(34),CHAR(13),CHAR(10))</f>
        <v xml:space="preserve">AnElement.Thermal_Conductivity = "13"_x000D_
</v>
      </c>
      <c r="Y65" t="str">
        <f>CONCATENATE("AnElement.Thermal_Expansion = ",CHAR(34),TRIM(ElementData!W65),CHAR(34),CHAR(13),CHAR(10))</f>
        <v xml:space="preserve">AnElement.Thermal_Expansion = "0.0000127"_x000D_
</v>
      </c>
      <c r="Z65" t="str">
        <f>CONCATENATE("AnElement.Vickers_Hardness = ",CHAR(34),TRIM(ElementData!X65),CHAR(34),CHAR(13),CHAR(10))</f>
        <v xml:space="preserve">AnElement.Vickers_Hardness = "412"_x000D_
</v>
      </c>
      <c r="AA65" t="str">
        <f>CONCATENATE("AnElement.Young_Modulus = ",CHAR(34),TRIM(ElementData!Y65),CHAR(34),CHAR(13),CHAR(10))</f>
        <v xml:space="preserve">AnElement.Young_Modulus = "50"_x000D_
</v>
      </c>
      <c r="AB65" t="str">
        <f>CONCATENATE("AnElement.Absolute_Boiling_Point = ",CHAR(34),TRIM(ElementData!Z65),CHAR(34),CHAR(13),CHAR(10))</f>
        <v xml:space="preserve">AnElement.Absolute_Boiling_Point = "2076"_x000D_
</v>
      </c>
      <c r="AC65" t="str">
        <f>CONCATENATE("AnElement.Absolute_Melting_Point = ",CHAR(34),TRIM(ElementData!AA65),CHAR(34),CHAR(13),CHAR(10))</f>
        <v xml:space="preserve">AnElement.Absolute_Melting_Point = "1345"_x000D_
</v>
      </c>
      <c r="AD65" t="str">
        <f>CONCATENATE("AnElement.Adiabatic_Index = ",CHAR(34),TRIM(ElementData!AB65),CHAR(34),CHAR(13),CHAR(10))</f>
        <v xml:space="preserve">AnElement.Adiabatic_Index = ""_x000D_
</v>
      </c>
      <c r="AE65" t="str">
        <f>CONCATENATE("AnElement.Boiling_Point = ",CHAR(34),TRIM(ElementData!AC65),CHAR(34),CHAR(13),CHAR(10))</f>
        <v xml:space="preserve">AnElement.Boiling_Point = "1803"_x000D_
</v>
      </c>
      <c r="AF65" t="str">
        <f>CONCATENATE("AnElement.Critical_Pressure = ",CHAR(34),TRIM(ElementData!AD65),CHAR(34),CHAR(13),CHAR(10))</f>
        <v xml:space="preserve">AnElement.Critical_Pressure = ""_x000D_
</v>
      </c>
      <c r="AG65" t="str">
        <f>CONCATENATE("AnElement.Critical_Temperature = ",CHAR(34),TRIM(ElementData!AE65),CHAR(34),CHAR(13),CHAR(10))</f>
        <v xml:space="preserve">AnElement.Critical_Temperature = ""_x000D_
</v>
      </c>
      <c r="AH65" t="str">
        <f>CONCATENATE("AnElement.Curie_Point = ",CHAR(34),TRIM(ElementData!AF65),CHAR(34),CHAR(13),CHAR(10))</f>
        <v xml:space="preserve">AnElement.Curie_Point = ""_x000D_
</v>
      </c>
      <c r="AI65" t="str">
        <f>CONCATENATE("AnElement.Fusion_Heat = ",CHAR(34),TRIM(ElementData!AG65),CHAR(34),CHAR(13),CHAR(10))</f>
        <v xml:space="preserve">AnElement.Fusion_Heat = "8.6"_x000D_
</v>
      </c>
      <c r="AJ65" t="str">
        <f>CONCATENATE("AnElement.Melting_Point = ",CHAR(34),TRIM(ElementData!AH65),CHAR(34),CHAR(13),CHAR(10))</f>
        <v xml:space="preserve">AnElement.Melting_Point = "1072"_x000D_
</v>
      </c>
      <c r="AK65" t="str">
        <f>CONCATENATE("AnElement.Neel_Point = ",CHAR(34),TRIM(ElementData!AI65),CHAR(34),CHAR(13),CHAR(10))</f>
        <v xml:space="preserve">AnElement.Neel_Point = "106"_x000D_
</v>
      </c>
      <c r="AL65" t="str">
        <f>CONCATENATE("AnElement.Phase = ",CHAR(34),TRIM(ElementData!AJ65),CHAR(34),CHAR(13),CHAR(10))</f>
        <v xml:space="preserve">AnElement.Phase = "Solid"_x000D_
</v>
      </c>
      <c r="AM65" t="str">
        <f>CONCATENATE("AnElement.Specific_Heat = ",CHAR(34),TRIM(ElementData!AL65),CHAR(34),CHAR(13),CHAR(10))</f>
        <v xml:space="preserve">AnElement.Specific_Heat = ""_x000D_
</v>
      </c>
      <c r="AN65" t="str">
        <f>CONCATENATE("AnElement.Superconducting_Point = ",CHAR(34),TRIM(ElementData!AL65),CHAR(34),CHAR(13),CHAR(10))</f>
        <v xml:space="preserve">AnElement.Superconducting_Point = ""_x000D_
</v>
      </c>
      <c r="AO65" t="str">
        <f>CONCATENATE("AnElement.Vaporization_Heat = ",CHAR(34),TRIM(ElementData!AM65),CHAR(34),CHAR(13),CHAR(10))</f>
        <v xml:space="preserve">AnElement.Vaporization_Heat = "175"_x000D_
</v>
      </c>
      <c r="AP65" t="str">
        <f>CONCATENATE("AnElement.Color = ",CHAR(34),TRIM(ElementData!AN65),CHAR(34),CHAR(13),CHAR(10))</f>
        <v xml:space="preserve">AnElement.Color = "Silver"_x000D_
</v>
      </c>
      <c r="AQ65" t="str">
        <f>CONCATENATE("AnElement.Electrical_Conductivity = ",CHAR(34),TRIM(ElementData!AO65),CHAR(34),CHAR(13),CHAR(10))</f>
        <v xml:space="preserve">AnElement.Electrical_Conductivity = "1100000"_x000D_
</v>
      </c>
      <c r="AR65" t="str">
        <f>CONCATENATE("AnElement.Electrical_Type = ",CHAR(34),TRIM(ElementData!AP65),CHAR(34),CHAR(13),CHAR(10))</f>
        <v xml:space="preserve">AnElement.Electrical_Type = "Conductor"_x000D_
</v>
      </c>
      <c r="AS65" t="str">
        <f>CONCATENATE("AnElement.Magnetic_Type = ",CHAR(34),TRIM(ElementData!AQ65),CHAR(34),CHAR(13),CHAR(10))</f>
        <v xml:space="preserve">AnElement.Magnetic_Type = "Paramagnetic"_x000D_
</v>
      </c>
      <c r="AT65" t="str">
        <f>CONCATENATE("AnElement.Mass_Magnetic_Susceptibility = ",CHAR(34),TRIM(ElementData!AR65),CHAR(34),CHAR(13),CHAR(10))</f>
        <v xml:space="preserve">AnElement.Mass_Magnetic_Susceptibility = "0.000000111"_x000D_
</v>
      </c>
      <c r="AU65" t="str">
        <f>CONCATENATE("AnElement.Molar_Magnetic_Susceptibility = ",CHAR(34),TRIM(ElementData!AS65),CHAR(34),CHAR(13),CHAR(10))</f>
        <v xml:space="preserve">AnElement.Molar_Magnetic_Susceptibility = "0.00000001669"_x000D_
</v>
      </c>
      <c r="AV65" t="str">
        <f>CONCATENATE("AnElement.Refractive_Index = ",CHAR(34),TRIM(ElementData!AT65),CHAR(34),CHAR(13),CHAR(10))</f>
        <v xml:space="preserve">AnElement.Refractive_Index = ""_x000D_
</v>
      </c>
      <c r="AW65" t="str">
        <f>CONCATENATE("AnElement.Resistivity = ",CHAR(34),TRIM(ElementData!AU65),CHAR(34),CHAR(13),CHAR(10))</f>
        <v xml:space="preserve">AnElement.Resistivity = "0.00000094"_x000D_
</v>
      </c>
      <c r="AX65" t="str">
        <f>CONCATENATE("AnElement.Volume_Magnetic_Susceptibility = ",CHAR(34),TRIM(ElementData!AV65),CHAR(34),CHAR(13),CHAR(10))</f>
        <v xml:space="preserve">AnElement.Volume_Magnetic_Susceptibility = "0.00081618"_x000D_
</v>
      </c>
      <c r="AY65" t="str">
        <f>CONCATENATE("AnElement.Allotropic_Multiplicities = ",CHAR(34),TRIM(ElementData!AW65),CHAR(34),CHAR(13),CHAR(10))</f>
        <v xml:space="preserve">AnElement.Allotropic_Multiplicities = ""_x000D_
</v>
      </c>
      <c r="AZ65" t="str">
        <f>CONCATENATE("AnElement.Common_Compound_Names = ",CHAR(34),TRIM(ElementData!AX65),CHAR(34),CHAR(13),CHAR(10))</f>
        <v xml:space="preserve">AnElement.Common_Compound_Names = "SamariumIIIFluoride, DisamariumHeptacobalt, SamariumIIIIsopropoxide, SamariumIIIHydroxideHydrate, SamariumIIIAcetateHydrate, SamariumIIIChloride, SamariumIIIPhosphateHydrate, SamariumIIITrifluoromethanesulfonate, TrisCyclopentadienylSamariumIII, SamariumIIIOxide, SamariumIIIChlorideHexahydrate, SamariumIIIBromide, SamariumIIIodide, SamariumIIINitrateHexahydrate, SamariumPentacobalt, SamariumIIIPerchlorate, SamariumIIIAcetylacetonateHydrate, SamariumIIICarbonateHydrate, TrisTetramethylcyclopentadienylSamariumIII, SamariumIIIIodide, SamariumIIISulfate, SamariumIIISulfateOctahydrate, TrisN,NBisTrimethylsilylAmideSamariumIII, SamariumIIITris2,2,6,6Tetramethyl3,5Heptanedionate"_x000D_
</v>
      </c>
      <c r="BA65" t="str">
        <f>CONCATENATE("AnElement.Electron_Affinity = ",CHAR(34),TRIM(ElementData!AY65),CHAR(34),CHAR(13),CHAR(10))</f>
        <v xml:space="preserve">AnElement.Electron_Affinity = "50"_x000D_
</v>
      </c>
      <c r="BB65" t="str">
        <f>CONCATENATE("AnElement.Electronegativity = ",CHAR(34),TRIM(ElementData!AZ65),CHAR(34),CHAR(13),CHAR(10))</f>
        <v xml:space="preserve">AnElement.Electronegativity = "1.17"_x000D_
</v>
      </c>
      <c r="BC65" t="str">
        <f>CONCATENATE("AnElement.Gas_Atomic_Multiplicities = ",CHAR(34),TRIM(ElementData!BA65),CHAR(34),CHAR(13),CHAR(10))</f>
        <v xml:space="preserve">AnElement.Gas_Atomic_Multiplicities = ""_x000D_
</v>
      </c>
      <c r="BD65" t="str">
        <f>CONCATENATE("AnElement.Valence = ",CHAR(34),TRIM(ElementData!BB65),CHAR(34),CHAR(13),CHAR(10))</f>
        <v xml:space="preserve">AnElement.Valence = "3"_x000D_
</v>
      </c>
      <c r="BE65" t="str">
        <f>CONCATENATE("AnElement.Crystal_Structure = ",CHAR(34),TRIM(ElementData!BC65),CHAR(34),CHAR(13),CHAR(10))</f>
        <v xml:space="preserve">AnElement.Crystal_Structure = "SimpleTrigonal"_x000D_
</v>
      </c>
      <c r="BF65" t="str">
        <f>CONCATENATE("AnElement.Lattice_Angles = ",CHAR(34),TRIM(ElementData!BD65),CHAR(34),CHAR(13),CHAR(10))</f>
        <v xml:space="preserve">AnElement.Lattice_Angles = "{Pi/2, Pi/2, (2*Pi)/3}"_x000D_
</v>
      </c>
      <c r="BG65" t="str">
        <f>CONCATENATE("AnElement.Lattice_Constants = ",CHAR(34),TRIM(ElementData!BE65),CHAR(34),CHAR(13),CHAR(10))</f>
        <v xml:space="preserve">AnElement.Lattice_Constants = "{362.1`4., 362.1`4., 2625.`4.}"_x000D_
</v>
      </c>
      <c r="BH65" t="str">
        <f>CONCATENATE("AnElement.Space_Group_Number = ",CHAR(34),TRIM(ElementData!BF65),CHAR(34),CHAR(13),CHAR(10))</f>
        <v xml:space="preserve">AnElement.Space_Group_Number = "166"_x000D_
</v>
      </c>
      <c r="BI65" t="str">
        <f>CONCATENATE("AnElement.Space_Group_Name = ",CHAR(34),TRIM(ElementData!BG65),CHAR(34),CHAR(13),CHAR(10))</f>
        <v xml:space="preserve">AnElement.Space_Group_Name = "Row[{"R", OverBar[3], "m"}]"_x000D_
</v>
      </c>
      <c r="BJ65" t="str">
        <f>CONCATENATE("AnElement.Atomic_Radius = ",CHAR(34),TRIM(ElementData!BH65),CHAR(34),CHAR(13),CHAR(10))</f>
        <v xml:space="preserve">AnElement.Atomic_Radius = "238"_x000D_
</v>
      </c>
      <c r="BK65" t="str">
        <f>CONCATENATE("AnElement.Covalent_Radius = ",CHAR(34),TRIM(ElementData!BI65),CHAR(34),CHAR(13),CHAR(10))</f>
        <v xml:space="preserve">AnElement.Covalent_Radius = "198"_x000D_
</v>
      </c>
      <c r="BL65" t="str">
        <f>CONCATENATE("AnElement.Electron_Configuration= ",CHAR(34),TRIM(ElementData!BJ65),CHAR(34),CHAR(13),CHAR(10))</f>
        <v xml:space="preserve">AnElement.Electron_Configuration= "{{2}, {2, 6}, {2, 6, 10}, {2, 6, 10, 6}, {2, 6}, {2}}"_x000D_
</v>
      </c>
      <c r="BM65" t="str">
        <f>CONCATENATE("AnElement.Electron_Configuration_String = ",CHAR(34),TRIM(ElementData!BK65),CHAR(34),CHAR(13),CHAR(10))</f>
        <v xml:space="preserve">AnElement.Electron_Configuration_String = "Row[{"[Xe]", 6, Superscript["s", 2], 4, Superscript["f", 6]}]"_x000D_
</v>
      </c>
      <c r="BN65" t="str">
        <f>CONCATENATE("AnElement.Electron_Shell_Configuration = ",CHAR(34),TRIM(ElementData!BL65),CHAR(34),CHAR(13),CHAR(10))</f>
        <v xml:space="preserve">AnElement.Electron_Shell_Configuration = "{2, 8, 18, 24, 8, 2}"_x000D_
</v>
      </c>
      <c r="BO65" t="str">
        <f>CONCATENATE("AnElement.Ionization_Energies = ",CHAR(34),TRIM(ElementData!BM65),CHAR(34),CHAR(13),CHAR(10))</f>
        <v xml:space="preserve">AnElement.Ionization_Energies = "{544.5`4., 1070.`4., 2260.`4., 3990.`4.}"_x000D_
</v>
      </c>
      <c r="BP65" t="str">
        <f>CONCATENATE("AnElement.Quantum_Numbers = ",CHAR(34),TRIM(ElementData!BN65),CHAR(34),CHAR(13),CHAR(10))</f>
        <v xml:space="preserve">AnElement.Quantum_Numbers = "Row[{Superscript["", 7], Subscript["F", InputForm[0]]}]"_x000D_
</v>
      </c>
      <c r="BQ65" t="str">
        <f>CONCATENATE("AnElement.Van_Der_Waals_Radius = ",CHAR(34),TRIM(ElementData!BO65),CHAR(34),CHAR(13),CHAR(10))</f>
        <v xml:space="preserve">AnElement.Van_Der_Waals_Radius = ""_x000D_
</v>
      </c>
      <c r="BR65" t="str">
        <f>CONCATENATE("AnElement.Decay_Mode = ",CHAR(34),TRIM(ElementData!BP65),CHAR(34),CHAR(13),CHAR(10))</f>
        <v xml:space="preserve">AnElement.Decay_Mode = ""_x000D_
</v>
      </c>
      <c r="BS65" t="str">
        <f>CONCATENATE("AnElement.HalfLife = ",CHAR(34),TRIM(ElementData!BQ65),CHAR(34),CHAR(13),CHAR(10))</f>
        <v xml:space="preserve">AnElement.HalfLife = "Infinity"_x000D_
</v>
      </c>
      <c r="BT65" t="str">
        <f>CONCATENATE("AnElement.Isotope_Abundances = ",CHAR(34),TRIM(ElementData!BR65),CHAR(34),CHAR(13),CHAR(10))</f>
        <v xml:space="preserve">AnElement.Isotope_Abundances = "{{144, 0.0307`3.}, {147, 0.1499`4.}, {148, 0.1124`4.}, {149, 0.1382`4.}, {150, 0.0738`3.}, {152, 0.2675`4.}, {154, 0.2275`4.}}"_x000D_
</v>
      </c>
      <c r="BU65" t="str">
        <f>CONCATENATE("AnElement.Known_Isotopes = ",CHAR(34),TRIM(ElementData!BS65),CHAR(34),CHAR(13),CHAR(10))</f>
        <v xml:space="preserve">AnElement.Known_Isotopes = "{128, 129, 130, 131, 132, 133, 134, 135, 136, 137, 138, 139, 140, 141, 142, 143, 144, 145, 146, 147, 148, 149, 150, 151, 152, 153, 154, 155, 156, 157, 158, 159, 160, 161, 162, 163, 164, 165}"_x000D_
</v>
      </c>
      <c r="BV65" t="str">
        <f>CONCATENATE("AnElement.Lifetime = ",CHAR(34),TRIM(ElementData!BT65),CHAR(34),CHAR(13),CHAR(10))</f>
        <v xml:space="preserve">AnElement.Lifetime = "Infinity"_x000D_
</v>
      </c>
      <c r="BW65" t="str">
        <f>CONCATENATE("AnElement.Neutron_Cross_Section = ",CHAR(34),TRIM(ElementData!BU65),CHAR(34),CHAR(13),CHAR(10))</f>
        <v xml:space="preserve">AnElement.Neutron_Cross_Section = "5900"_x000D_
</v>
      </c>
      <c r="BX65" t="str">
        <f>CONCATENATE("AnElement.Neutron_Mass_Absorption = ",CHAR(34),TRIM(ElementData!BV65),CHAR(34),CHAR(13),CHAR(10))</f>
        <v xml:space="preserve">AnElement.Neutron_Mass_Absorption = "4.7"_x000D_
</v>
      </c>
      <c r="BY65" t="str">
        <f>CONCATENATE("AnElement.Radioactive = ",CHAR(34),TRIM(ElementData!BW65),CHAR(34),CHAR(13),CHAR(10))</f>
        <v xml:space="preserve">AnElement.Radioactive = "FALSE"_x000D_
</v>
      </c>
      <c r="BZ65" t="str">
        <f>CONCATENATE("AnElement.Stable_Isotopes = ",CHAR(34),TRIM(ElementData!BX65),CHAR(34),CHAR(13),CHAR(10))</f>
        <v xml:space="preserve">AnElement.Stable_Isotopes = "{144, 149, 150, 152, 154}"_x000D_
</v>
      </c>
      <c r="CA65" t="str">
        <f>CONCATENATE("AnElement.Crust_Abundance = ",CHAR(34),TRIM(ElementData!BY65),CHAR(34),CHAR(13),CHAR(10))</f>
        <v xml:space="preserve">AnElement.Crust_Abundance = "0.000006"_x000D_
</v>
      </c>
      <c r="CB65" t="str">
        <f>CONCATENATE("AnElement.Human_Abundance = ",CHAR(34),TRIM(ElementData!BZ65),CHAR(34),CHAR(13),CHAR(10))</f>
        <v xml:space="preserve">AnElement.Human_Abundance = ""_x000D_
</v>
      </c>
      <c r="CC65" t="str">
        <f>CONCATENATE("AnElement.Meteorite_Abundance = ",CHAR(34),TRIM(ElementData!CA65),CHAR(34),CHAR(13),CHAR(10))</f>
        <v xml:space="preserve">AnElement.Meteorite_Abundance = "0.00000017"_x000D_
</v>
      </c>
      <c r="CD65" t="str">
        <f>CONCATENATE("AnElement.Ocean_Abundance = ",CHAR(34),TRIM(ElementData!CB65),CHAR(34),CHAR(13),CHAR(10))</f>
        <v xml:space="preserve">AnElement.Ocean_Abundance = "0.00000000000045"_x000D_
</v>
      </c>
      <c r="CE65" t="str">
        <f>CONCATENATE("AnElement.Solar_Abundance = ",CHAR(34),TRIM(ElementData!CC65),CHAR(34),CHAR(13),CHAR(10))</f>
        <v xml:space="preserve">AnElement.Solar_Abundance = "0.000000001"_x000D_
</v>
      </c>
      <c r="CF65" t="str">
        <f>CONCATENATE("AnElement.Universe_Abundance = ",CHAR(34),TRIM(ElementData!CD65),CHAR(34),CHAR(13),CHAR(10))</f>
        <v xml:space="preserve">AnElement.Universe_Abundance = "0.000000005"_x000D_
</v>
      </c>
      <c r="CG65" t="str">
        <f>CONCATENATE("AnElement.Radius_Empirical = ",CHAR(34),TRIM(ElementData!CE65),CHAR(34),CHAR(13),CHAR(10))</f>
        <v xml:space="preserve">AnElement.Radius_Empirical = "185"_x000D_
</v>
      </c>
      <c r="CH65" t="str">
        <f>CONCATENATE("AnElement.Radius_Calculated = ",CHAR(34),TRIM(ElementData!CF65),CHAR(34),CHAR(13),CHAR(10))</f>
        <v xml:space="preserve">AnElement.Radius_Calculated = "238"_x000D_
</v>
      </c>
      <c r="CI65" t="str">
        <f>CONCATENATE("AnElement.Radius_Van_Der_Waals = ",CHAR(34),TRIM(ElementData!CG65),CHAR(34),CHAR(13),CHAR(10))</f>
        <v xml:space="preserve">AnElement.Radius_Van_Der_Waals = ""_x000D_
</v>
      </c>
      <c r="CJ65" t="str">
        <f>CONCATENATE("AnElement.Radius_Covalent_Single_Bond = ",CHAR(34),TRIM(ElementData!CH65),CHAR(34),CHAR(13),CHAR(10))</f>
        <v xml:space="preserve">AnElement.Radius_Covalent_Single_Bond = ""_x000D_
</v>
      </c>
      <c r="CK65" t="str">
        <f>CONCATENATE("AnElement.Radius_Covalent_Triple_Bond = ",CHAR(34),TRIM(ElementData!CI65),CHAR(34),CHAR(13),CHAR(10))</f>
        <v xml:space="preserve">AnElement.Radius_Covalent_Triple_Bond = ""_x000D_
</v>
      </c>
      <c r="CL65" t="str">
        <f>CONCATENATE("AnElement.Radius_Metallic = ",CHAR(34),TRIM(ElementData!CJ65),CHAR(34),CHAR(13),CHAR(10))</f>
        <v xml:space="preserve">AnElement.Radius_Metallic = "180.4"_x000D_
</v>
      </c>
      <c r="CM65" t="str">
        <f t="shared" si="1"/>
        <v xml:space="preserve">List.add(AnElement)_x000D_
</v>
      </c>
    </row>
    <row r="66" spans="1:91" x14ac:dyDescent="0.25">
      <c r="A66" t="str">
        <f>CONCATENATE("Case ",ElementData!A66 - 1,CHAR(13),CHAR(10))</f>
        <v xml:space="preserve">Case 62_x000D_
</v>
      </c>
      <c r="B66" t="str">
        <f t="shared" si="0"/>
        <v xml:space="preserve">AnElement  =  new Element_x000D_
</v>
      </c>
      <c r="C66" t="str">
        <f>CONCATENATE("AnElement.Atomic_Number = ",ElementData!A66,CHAR(13),CHAR(10))</f>
        <v xml:space="preserve">AnElement.Atomic_Number = 63_x000D_
</v>
      </c>
      <c r="D66" t="str">
        <f>CONCATENATE("AnElement.Name = ",CHAR(34),TRIM(ElementData!B66),CHAR(34),CHAR(13),CHAR(10))</f>
        <v xml:space="preserve">AnElement.Name = "Europium"_x000D_
</v>
      </c>
      <c r="E66" t="str">
        <f>CONCATENATE("AnElement.Symbol = ",CHAR(34),TRIM(ElementData!C66),CHAR(34),CHAR(13),CHAR(10))</f>
        <v xml:space="preserve">AnElement.Symbol = "Eu"_x000D_
</v>
      </c>
      <c r="F66" t="str">
        <f>CONCATENATE("AnElement.Allotrope_Names = ",CHAR(34),TRIM(ElementData!D66),CHAR(34),CHAR(13),CHAR(10))</f>
        <v xml:space="preserve">AnElement.Allotrope_Names = ""_x000D_
</v>
      </c>
      <c r="G66" t="str">
        <f>CONCATENATE("AnElement.Alternate_Names = ",CHAR(34),TRIM(ElementData!E66),CHAR(34),CHAR(13),CHAR(10))</f>
        <v xml:space="preserve">AnElement.Alternate_Names = ""_x000D_
</v>
      </c>
      <c r="H66" t="str">
        <f>CONCATENATE("AnElement.CAS_Number = ",CHAR(34),TRIM(ElementData!F66),CHAR(34),CHAR(13),CHAR(10))</f>
        <v xml:space="preserve">AnElement.CAS_Number = "CAS7440-53-1"_x000D_
</v>
      </c>
      <c r="I66" t="str">
        <f>CONCATENATE("AnElement.Icon_Color = ",CHAR(34),TRIM(ElementData!G66),CHAR(34),CHAR(13),CHAR(10))</f>
        <v xml:space="preserve">AnElement.Icon_Color = "0.764628, 0.493261, 0.250405"_x000D_
</v>
      </c>
      <c r="J66" t="str">
        <f>CONCATENATE("AnElement.Block = ",CHAR(34),TRIM(ElementData!H66),CHAR(34),CHAR(13),CHAR(10))</f>
        <v xml:space="preserve">AnElement.Block = "f"_x000D_
</v>
      </c>
      <c r="K66" t="str">
        <f>CONCATENATE("AnElement.Group = ",CHAR(34),TRIM(ElementData!I66),CHAR(34),CHAR(13),CHAR(10))</f>
        <v xml:space="preserve">AnElement.Group = ""_x000D_
</v>
      </c>
      <c r="L66" t="str">
        <f>CONCATENATE("AnElement.Period = ",CHAR(34),TRIM(ElementData!J66),CHAR(34),CHAR(13),CHAR(10))</f>
        <v xml:space="preserve">AnElement.Period = "6"_x000D_
</v>
      </c>
      <c r="M66" t="str">
        <f>CONCATENATE("AnElement.Series = ",CHAR(34),TRIM(ElementData!K66),CHAR(34),CHAR(13),CHAR(10))</f>
        <v xml:space="preserve">AnElement.Series = "Lanthanide"_x000D_
</v>
      </c>
      <c r="N66" t="str">
        <f>CONCATENATE("AnElement.Atomic_Weight = ",CHAR(34),TRIM(ElementData!L66),CHAR(34),CHAR(13),CHAR(10))</f>
        <v xml:space="preserve">AnElement.Atomic_Weight = "151.964"_x000D_
</v>
      </c>
      <c r="O66" t="str">
        <f>CONCATENATE("AnElement.Brinell_Hardness = ",CHAR(34),TRIM(ElementData!M66),CHAR(34),CHAR(13),CHAR(10))</f>
        <v xml:space="preserve">AnElement.Brinell_Hardness = ""_x000D_
</v>
      </c>
      <c r="P66" t="str">
        <f>CONCATENATE("AnElement.Bulk_Modulus = ",CHAR(34),TRIM(ElementData!N66),CHAR(34),CHAR(13),CHAR(10))</f>
        <v xml:space="preserve">AnElement.Bulk_Modulus = "8.3"_x000D_
</v>
      </c>
      <c r="Q66" t="str">
        <f>CONCATENATE("AnElement.Density = ",CHAR(34),TRIM(ElementData!O66),CHAR(34),CHAR(13),CHAR(10))</f>
        <v xml:space="preserve">AnElement.Density = "5244"_x000D_
</v>
      </c>
      <c r="R66" t="str">
        <f>CONCATENATE("AnElement.Liquid_Density = ",CHAR(34),TRIM(ElementData!P66),CHAR(34),CHAR(13),CHAR(10))</f>
        <v xml:space="preserve">AnElement.Liquid_Density = "5130"_x000D_
</v>
      </c>
      <c r="S66" t="str">
        <f>CONCATENATE("AnElement.Mohs_Hardness = ",CHAR(34),TRIM(ElementData!Q66),CHAR(34),CHAR(13),CHAR(10))</f>
        <v xml:space="preserve">AnElement.Mohs_Hardness = ""_x000D_
</v>
      </c>
      <c r="T66" t="str">
        <f>CONCATENATE("AnElement.Molar_Volume = ",CHAR(34),TRIM(ElementData!R66),CHAR(34),CHAR(13),CHAR(10))</f>
        <v xml:space="preserve">AnElement.Molar_Volume = "2.89786422578185E-05"_x000D_
</v>
      </c>
      <c r="U66" t="str">
        <f>CONCATENATE("AnElement.Poission_Ratio = ",CHAR(34),TRIM(ElementData!S66),CHAR(34),CHAR(13),CHAR(10))</f>
        <v xml:space="preserve">AnElement.Poission_Ratio = "0.15"_x000D_
</v>
      </c>
      <c r="V66" t="str">
        <f>CONCATENATE("AnElement.Shear_Modulus = ",CHAR(34),TRIM(ElementData!T66),CHAR(34),CHAR(13),CHAR(10))</f>
        <v xml:space="preserve">AnElement.Shear_Modulus = "7.9"_x000D_
</v>
      </c>
      <c r="W66" t="str">
        <f>CONCATENATE("AnElement.Sound_Speed = ",CHAR(34),TRIM(ElementData!U66),CHAR(34),CHAR(13),CHAR(10))</f>
        <v xml:space="preserve">AnElement.Sound_Speed = ""_x000D_
</v>
      </c>
      <c r="X66" t="str">
        <f>CONCATENATE("AnElement.Thermal_Conductivity = ",CHAR(34),TRIM(ElementData!V66),CHAR(34),CHAR(13),CHAR(10))</f>
        <v xml:space="preserve">AnElement.Thermal_Conductivity = "14"_x000D_
</v>
      </c>
      <c r="Y66" t="str">
        <f>CONCATENATE("AnElement.Thermal_Expansion = ",CHAR(34),TRIM(ElementData!W66),CHAR(34),CHAR(13),CHAR(10))</f>
        <v xml:space="preserve">AnElement.Thermal_Expansion = "0.000035"_x000D_
</v>
      </c>
      <c r="Z66" t="str">
        <f>CONCATENATE("AnElement.Vickers_Hardness = ",CHAR(34),TRIM(ElementData!X66),CHAR(34),CHAR(13),CHAR(10))</f>
        <v xml:space="preserve">AnElement.Vickers_Hardness = "167"_x000D_
</v>
      </c>
      <c r="AA66" t="str">
        <f>CONCATENATE("AnElement.Young_Modulus = ",CHAR(34),TRIM(ElementData!Y66),CHAR(34),CHAR(13),CHAR(10))</f>
        <v xml:space="preserve">AnElement.Young_Modulus = "18"_x000D_
</v>
      </c>
      <c r="AB66" t="str">
        <f>CONCATENATE("AnElement.Absolute_Boiling_Point = ",CHAR(34),TRIM(ElementData!Z66),CHAR(34),CHAR(13),CHAR(10))</f>
        <v xml:space="preserve">AnElement.Absolute_Boiling_Point = "1800"_x000D_
</v>
      </c>
      <c r="AC66" t="str">
        <f>CONCATENATE("AnElement.Absolute_Melting_Point = ",CHAR(34),TRIM(ElementData!AA66),CHAR(34),CHAR(13),CHAR(10))</f>
        <v xml:space="preserve">AnElement.Absolute_Melting_Point = "1095"_x000D_
</v>
      </c>
      <c r="AD66" t="str">
        <f>CONCATENATE("AnElement.Adiabatic_Index = ",CHAR(34),TRIM(ElementData!AB66),CHAR(34),CHAR(13),CHAR(10))</f>
        <v xml:space="preserve">AnElement.Adiabatic_Index = ""_x000D_
</v>
      </c>
      <c r="AE66" t="str">
        <f>CONCATENATE("AnElement.Boiling_Point = ",CHAR(34),TRIM(ElementData!AC66),CHAR(34),CHAR(13),CHAR(10))</f>
        <v xml:space="preserve">AnElement.Boiling_Point = "1527"_x000D_
</v>
      </c>
      <c r="AF66" t="str">
        <f>CONCATENATE("AnElement.Critical_Pressure = ",CHAR(34),TRIM(ElementData!AD66),CHAR(34),CHAR(13),CHAR(10))</f>
        <v xml:space="preserve">AnElement.Critical_Pressure = ""_x000D_
</v>
      </c>
      <c r="AG66" t="str">
        <f>CONCATENATE("AnElement.Critical_Temperature = ",CHAR(34),TRIM(ElementData!AE66),CHAR(34),CHAR(13),CHAR(10))</f>
        <v xml:space="preserve">AnElement.Critical_Temperature = ""_x000D_
</v>
      </c>
      <c r="AH66" t="str">
        <f>CONCATENATE("AnElement.Curie_Point = ",CHAR(34),TRIM(ElementData!AF66),CHAR(34),CHAR(13),CHAR(10))</f>
        <v xml:space="preserve">AnElement.Curie_Point = ""_x000D_
</v>
      </c>
      <c r="AI66" t="str">
        <f>CONCATENATE("AnElement.Fusion_Heat = ",CHAR(34),TRIM(ElementData!AG66),CHAR(34),CHAR(13),CHAR(10))</f>
        <v xml:space="preserve">AnElement.Fusion_Heat = "9.2"_x000D_
</v>
      </c>
      <c r="AJ66" t="str">
        <f>CONCATENATE("AnElement.Melting_Point = ",CHAR(34),TRIM(ElementData!AH66),CHAR(34),CHAR(13),CHAR(10))</f>
        <v xml:space="preserve">AnElement.Melting_Point = "822"_x000D_
</v>
      </c>
      <c r="AK66" t="str">
        <f>CONCATENATE("AnElement.Neel_Point = ",CHAR(34),TRIM(ElementData!AI66),CHAR(34),CHAR(13),CHAR(10))</f>
        <v xml:space="preserve">AnElement.Neel_Point = "90.5"_x000D_
</v>
      </c>
      <c r="AL66" t="str">
        <f>CONCATENATE("AnElement.Phase = ",CHAR(34),TRIM(ElementData!AJ66),CHAR(34),CHAR(13),CHAR(10))</f>
        <v xml:space="preserve">AnElement.Phase = "Solid"_x000D_
</v>
      </c>
      <c r="AM66" t="str">
        <f>CONCATENATE("AnElement.Specific_Heat = ",CHAR(34),TRIM(ElementData!AL66),CHAR(34),CHAR(13),CHAR(10))</f>
        <v xml:space="preserve">AnElement.Specific_Heat = ""_x000D_
</v>
      </c>
      <c r="AN66" t="str">
        <f>CONCATENATE("AnElement.Superconducting_Point = ",CHAR(34),TRIM(ElementData!AL66),CHAR(34),CHAR(13),CHAR(10))</f>
        <v xml:space="preserve">AnElement.Superconducting_Point = ""_x000D_
</v>
      </c>
      <c r="AO66" t="str">
        <f>CONCATENATE("AnElement.Vaporization_Heat = ",CHAR(34),TRIM(ElementData!AM66),CHAR(34),CHAR(13),CHAR(10))</f>
        <v xml:space="preserve">AnElement.Vaporization_Heat = "175"_x000D_
</v>
      </c>
      <c r="AP66" t="str">
        <f>CONCATENATE("AnElement.Color = ",CHAR(34),TRIM(ElementData!AN66),CHAR(34),CHAR(13),CHAR(10))</f>
        <v xml:space="preserve">AnElement.Color = "Silver"_x000D_
</v>
      </c>
      <c r="AQ66" t="str">
        <f>CONCATENATE("AnElement.Electrical_Conductivity = ",CHAR(34),TRIM(ElementData!AO66),CHAR(34),CHAR(13),CHAR(10))</f>
        <v xml:space="preserve">AnElement.Electrical_Conductivity = "1100000"_x000D_
</v>
      </c>
      <c r="AR66" t="str">
        <f>CONCATENATE("AnElement.Electrical_Type = ",CHAR(34),TRIM(ElementData!AP66),CHAR(34),CHAR(13),CHAR(10))</f>
        <v xml:space="preserve">AnElement.Electrical_Type = "Conductor"_x000D_
</v>
      </c>
      <c r="AS66" t="str">
        <f>CONCATENATE("AnElement.Magnetic_Type = ",CHAR(34),TRIM(ElementData!AQ66),CHAR(34),CHAR(13),CHAR(10))</f>
        <v xml:space="preserve">AnElement.Magnetic_Type = "Paramagnetic"_x000D_
</v>
      </c>
      <c r="AT66" t="str">
        <f>CONCATENATE("AnElement.Mass_Magnetic_Susceptibility = ",CHAR(34),TRIM(ElementData!AR66),CHAR(34),CHAR(13),CHAR(10))</f>
        <v xml:space="preserve">AnElement.Mass_Magnetic_Susceptibility = "0.000000276"_x000D_
</v>
      </c>
      <c r="AU66" t="str">
        <f>CONCATENATE("AnElement.Molar_Magnetic_Susceptibility = ",CHAR(34),TRIM(ElementData!AS66),CHAR(34),CHAR(13),CHAR(10))</f>
        <v xml:space="preserve">AnElement.Molar_Magnetic_Susceptibility = "0.000000041942"_x000D_
</v>
      </c>
      <c r="AV66" t="str">
        <f>CONCATENATE("AnElement.Refractive_Index = ",CHAR(34),TRIM(ElementData!AT66),CHAR(34),CHAR(13),CHAR(10))</f>
        <v xml:space="preserve">AnElement.Refractive_Index = ""_x000D_
</v>
      </c>
      <c r="AW66" t="str">
        <f>CONCATENATE("AnElement.Resistivity = ",CHAR(34),TRIM(ElementData!AU66),CHAR(34),CHAR(13),CHAR(10))</f>
        <v xml:space="preserve">AnElement.Resistivity = "0.0000009"_x000D_
</v>
      </c>
      <c r="AX66" t="str">
        <f>CONCATENATE("AnElement.Volume_Magnetic_Susceptibility = ",CHAR(34),TRIM(ElementData!AV66),CHAR(34),CHAR(13),CHAR(10))</f>
        <v xml:space="preserve">AnElement.Volume_Magnetic_Susceptibility = "0.0014473"_x000D_
</v>
      </c>
      <c r="AY66" t="str">
        <f>CONCATENATE("AnElement.Allotropic_Multiplicities = ",CHAR(34),TRIM(ElementData!AW66),CHAR(34),CHAR(13),CHAR(10))</f>
        <v xml:space="preserve">AnElement.Allotropic_Multiplicities = ""_x000D_
</v>
      </c>
      <c r="AZ66" t="str">
        <f>CONCATENATE("AnElement.Common_Compound_Names = ",CHAR(34),TRIM(ElementData!AX66),CHAR(34),CHAR(13),CHAR(10))</f>
        <v xml:space="preserve">AnElement.Common_Compound_Names = "EuropiumIIIHydroxide, EuropiumIIIFluoride, EuropiumIIChloride, EuropiumIISelenide, EuropiumIIIChloride, EuropiumIIIPhosphateHydrate, EuropiumIIIChlorideHexahydrate, EuropiumIITelluride, EuropiumIIITrifluoroacetateTrihydrate, EuropiumIIITrifluoromethanesulfonate, EuropiumIIBromide, EuropiumIIIAcetateHydrate, EuropiumIIIOxide, EuropiumIIIodide, EuropiumIIIBromideHydrate, EuropiumIIINitratePentahydrate, EuropiumIIINitrateHydrate, EuropiumIIINitrateHexahydrate, EuropiumIIIPerchlorate, EuropiumIIIAcetylacetonateHydrate, TrisTetramethylcyclopentadienylEuropiumIII, AmmoniumTetrathiomolybdate, EuropiumIIIOxalateHydrate, EuropiumIIISulfate, EuropiumIIISulfateHydrate, TrisN,NBisTrimethylsilylAmideEuropiumIII, TrisBenzoylacetonatoMonoPhenanthrolineEuropiumIII, EuropiumTris3TrifluoromethylhydroxymethylenePlusCamphorate, TrisDibenzoylmethaneMono1,10PhenanthrolineEuropiumLll, TrisDibenzoylmethaneMono5Amino1,10PhenanthrolineEuropiumLll, ResolveAlEuFOD, EuropiumTris3HeptafluoropropylhydroxymethylenePlusCamphorate"_x000D_
</v>
      </c>
      <c r="BA66" t="str">
        <f>CONCATENATE("AnElement.Electron_Affinity = ",CHAR(34),TRIM(ElementData!AY66),CHAR(34),CHAR(13),CHAR(10))</f>
        <v xml:space="preserve">AnElement.Electron_Affinity = "50"_x000D_
</v>
      </c>
      <c r="BB66" t="str">
        <f>CONCATENATE("AnElement.Electronegativity = ",CHAR(34),TRIM(ElementData!AZ66),CHAR(34),CHAR(13),CHAR(10))</f>
        <v xml:space="preserve">AnElement.Electronegativity = ""_x000D_
</v>
      </c>
      <c r="BC66" t="str">
        <f>CONCATENATE("AnElement.Gas_Atomic_Multiplicities = ",CHAR(34),TRIM(ElementData!BA66),CHAR(34),CHAR(13),CHAR(10))</f>
        <v xml:space="preserve">AnElement.Gas_Atomic_Multiplicities = ""_x000D_
</v>
      </c>
      <c r="BD66" t="str">
        <f>CONCATENATE("AnElement.Valence = ",CHAR(34),TRIM(ElementData!BB66),CHAR(34),CHAR(13),CHAR(10))</f>
        <v xml:space="preserve">AnElement.Valence = "3"_x000D_
</v>
      </c>
      <c r="BE66" t="str">
        <f>CONCATENATE("AnElement.Crystal_Structure = ",CHAR(34),TRIM(ElementData!BC66),CHAR(34),CHAR(13),CHAR(10))</f>
        <v xml:space="preserve">AnElement.Crystal_Structure = "BodyCenteredCubic"_x000D_
</v>
      </c>
      <c r="BF66" t="str">
        <f>CONCATENATE("AnElement.Lattice_Angles = ",CHAR(34),TRIM(ElementData!BD66),CHAR(34),CHAR(13),CHAR(10))</f>
        <v xml:space="preserve">AnElement.Lattice_Angles = "{Pi/2, Pi/2, Pi/2}"_x000D_
</v>
      </c>
      <c r="BG66" t="str">
        <f>CONCATENATE("AnElement.Lattice_Constants = ",CHAR(34),TRIM(ElementData!BE66),CHAR(34),CHAR(13),CHAR(10))</f>
        <v xml:space="preserve">AnElement.Lattice_Constants = "{458.1`4., 458.1`4., 458.1`4.}"_x000D_
</v>
      </c>
      <c r="BH66" t="str">
        <f>CONCATENATE("AnElement.Space_Group_Number = ",CHAR(34),TRIM(ElementData!BF66),CHAR(34),CHAR(13),CHAR(10))</f>
        <v xml:space="preserve">AnElement.Space_Group_Number = "229"_x000D_
</v>
      </c>
      <c r="BI66" t="str">
        <f>CONCATENATE("AnElement.Space_Group_Name = ",CHAR(34),TRIM(ElementData!BG66),CHAR(34),CHAR(13),CHAR(10))</f>
        <v xml:space="preserve">AnElement.Space_Group_Name = "Row[{"Im", OverBar[3], "m"}]"_x000D_
</v>
      </c>
      <c r="BJ66" t="str">
        <f>CONCATENATE("AnElement.Atomic_Radius = ",CHAR(34),TRIM(ElementData!BH66),CHAR(34),CHAR(13),CHAR(10))</f>
        <v xml:space="preserve">AnElement.Atomic_Radius = "231"_x000D_
</v>
      </c>
      <c r="BK66" t="str">
        <f>CONCATENATE("AnElement.Covalent_Radius = ",CHAR(34),TRIM(ElementData!BI66),CHAR(34),CHAR(13),CHAR(10))</f>
        <v xml:space="preserve">AnElement.Covalent_Radius = "198"_x000D_
</v>
      </c>
      <c r="BL66" t="str">
        <f>CONCATENATE("AnElement.Electron_Configuration= ",CHAR(34),TRIM(ElementData!BJ66),CHAR(34),CHAR(13),CHAR(10))</f>
        <v xml:space="preserve">AnElement.Electron_Configuration= "{{2}, {2, 6}, {2, 6, 10}, {2, 6, 10, 7}, {2, 6}, {2}}"_x000D_
</v>
      </c>
      <c r="BM66" t="str">
        <f>CONCATENATE("AnElement.Electron_Configuration_String = ",CHAR(34),TRIM(ElementData!BK66),CHAR(34),CHAR(13),CHAR(10))</f>
        <v xml:space="preserve">AnElement.Electron_Configuration_String = "Row[{"[Xe]", 6, Superscript["s", 2], 4, Superscript["f", 7]}]"_x000D_
</v>
      </c>
      <c r="BN66" t="str">
        <f>CONCATENATE("AnElement.Electron_Shell_Configuration = ",CHAR(34),TRIM(ElementData!BL66),CHAR(34),CHAR(13),CHAR(10))</f>
        <v xml:space="preserve">AnElement.Electron_Shell_Configuration = "{2, 8, 18, 25, 8, 2}"_x000D_
</v>
      </c>
      <c r="BO66" t="str">
        <f>CONCATENATE("AnElement.Ionization_Energies = ",CHAR(34),TRIM(ElementData!BM66),CHAR(34),CHAR(13),CHAR(10))</f>
        <v xml:space="preserve">AnElement.Ionization_Energies = "{547.1`4., 1085.`4., 2404.`4., 4120.`4.}"_x000D_
</v>
      </c>
      <c r="BP66" t="str">
        <f>CONCATENATE("AnElement.Quantum_Numbers = ",CHAR(34),TRIM(ElementData!BN66),CHAR(34),CHAR(13),CHAR(10))</f>
        <v xml:space="preserve">AnElement.Quantum_Numbers = "Row[{Superscript["", 8], Subscript["S", InputForm[7/2]]}]"_x000D_
</v>
      </c>
      <c r="BQ66" t="str">
        <f>CONCATENATE("AnElement.Van_Der_Waals_Radius = ",CHAR(34),TRIM(ElementData!BO66),CHAR(34),CHAR(13),CHAR(10))</f>
        <v xml:space="preserve">AnElement.Van_Der_Waals_Radius = ""_x000D_
</v>
      </c>
      <c r="BR66" t="str">
        <f>CONCATENATE("AnElement.Decay_Mode = ",CHAR(34),TRIM(ElementData!BP66),CHAR(34),CHAR(13),CHAR(10))</f>
        <v xml:space="preserve">AnElement.Decay_Mode = ""_x000D_
</v>
      </c>
      <c r="BS66" t="str">
        <f>CONCATENATE("AnElement.HalfLife = ",CHAR(34),TRIM(ElementData!BQ66),CHAR(34),CHAR(13),CHAR(10))</f>
        <v xml:space="preserve">AnElement.HalfLife = "Infinity"_x000D_
</v>
      </c>
      <c r="BT66" t="str">
        <f>CONCATENATE("AnElement.Isotope_Abundances = ",CHAR(34),TRIM(ElementData!BR66),CHAR(34),CHAR(13),CHAR(10))</f>
        <v xml:space="preserve">AnElement.Isotope_Abundances = "{{151, 0.4781`4.}, {153, 0.5219`4.}}"_x000D_
</v>
      </c>
      <c r="BU66" t="str">
        <f>CONCATENATE("AnElement.Known_Isotopes = ",CHAR(34),TRIM(ElementData!BS66),CHAR(34),CHAR(13),CHAR(10))</f>
        <v xml:space="preserve">AnElement.Known_Isotopes = "{130, 131, 132, 133, 134, 135, 136, 137, 138, 139, 140, 141, 142, 143, 144, 145, 146, 147, 148, 149, 150, 151, 152, 153, 154, 155, 156, 157, 158, 159, 160, 161, 162, 163, 164, 165, 166, 167}"_x000D_
</v>
      </c>
      <c r="BV66" t="str">
        <f>CONCATENATE("AnElement.Lifetime = ",CHAR(34),TRIM(ElementData!BT66),CHAR(34),CHAR(13),CHAR(10))</f>
        <v xml:space="preserve">AnElement.Lifetime = "Infinity"_x000D_
</v>
      </c>
      <c r="BW66" t="str">
        <f>CONCATENATE("AnElement.Neutron_Cross_Section = ",CHAR(34),TRIM(ElementData!BU66),CHAR(34),CHAR(13),CHAR(10))</f>
        <v xml:space="preserve">AnElement.Neutron_Cross_Section = "4450"_x000D_
</v>
      </c>
      <c r="BX66" t="str">
        <f>CONCATENATE("AnElement.Neutron_Mass_Absorption = ",CHAR(34),TRIM(ElementData!BV66),CHAR(34),CHAR(13),CHAR(10))</f>
        <v xml:space="preserve">AnElement.Neutron_Mass_Absorption = "0.6"_x000D_
</v>
      </c>
      <c r="BY66" t="str">
        <f>CONCATENATE("AnElement.Radioactive = ",CHAR(34),TRIM(ElementData!BW66),CHAR(34),CHAR(13),CHAR(10))</f>
        <v xml:space="preserve">AnElement.Radioactive = "FALSE"_x000D_
</v>
      </c>
      <c r="BZ66" t="str">
        <f>CONCATENATE("AnElement.Stable_Isotopes = ",CHAR(34),TRIM(ElementData!BX66),CHAR(34),CHAR(13),CHAR(10))</f>
        <v xml:space="preserve">AnElement.Stable_Isotopes = "{151, 153}"_x000D_
</v>
      </c>
      <c r="CA66" t="str">
        <f>CONCATENATE("AnElement.Crust_Abundance = ",CHAR(34),TRIM(ElementData!BY66),CHAR(34),CHAR(13),CHAR(10))</f>
        <v xml:space="preserve">AnElement.Crust_Abundance = "0.0000018"_x000D_
</v>
      </c>
      <c r="CB66" t="str">
        <f>CONCATENATE("AnElement.Human_Abundance = ",CHAR(34),TRIM(ElementData!BZ66),CHAR(34),CHAR(13),CHAR(10))</f>
        <v xml:space="preserve">AnElement.Human_Abundance = ""_x000D_
</v>
      </c>
      <c r="CC66" t="str">
        <f>CONCATENATE("AnElement.Meteorite_Abundance = ",CHAR(34),TRIM(ElementData!CA66),CHAR(34),CHAR(13),CHAR(10))</f>
        <v xml:space="preserve">AnElement.Meteorite_Abundance = "0.000000059"_x000D_
</v>
      </c>
      <c r="CD66" t="str">
        <f>CONCATENATE("AnElement.Ocean_Abundance = ",CHAR(34),TRIM(ElementData!CB66),CHAR(34),CHAR(13),CHAR(10))</f>
        <v xml:space="preserve">AnElement.Ocean_Abundance = "0.00000000000013"_x000D_
</v>
      </c>
      <c r="CE66" t="str">
        <f>CONCATENATE("AnElement.Solar_Abundance = ",CHAR(34),TRIM(ElementData!CC66),CHAR(34),CHAR(13),CHAR(10))</f>
        <v xml:space="preserve">AnElement.Solar_Abundance = "0.0000000005"_x000D_
</v>
      </c>
      <c r="CF66" t="str">
        <f>CONCATENATE("AnElement.Universe_Abundance = ",CHAR(34),TRIM(ElementData!CD66),CHAR(34),CHAR(13),CHAR(10))</f>
        <v xml:space="preserve">AnElement.Universe_Abundance = "0.0000000005"_x000D_
</v>
      </c>
      <c r="CG66" t="str">
        <f>CONCATENATE("AnElement.Radius_Empirical = ",CHAR(34),TRIM(ElementData!CE66),CHAR(34),CHAR(13),CHAR(10))</f>
        <v xml:space="preserve">AnElement.Radius_Empirical = "185"_x000D_
</v>
      </c>
      <c r="CH66" t="str">
        <f>CONCATENATE("AnElement.Radius_Calculated = ",CHAR(34),TRIM(ElementData!CF66),CHAR(34),CHAR(13),CHAR(10))</f>
        <v xml:space="preserve">AnElement.Radius_Calculated = "231"_x000D_
</v>
      </c>
      <c r="CI66" t="str">
        <f>CONCATENATE("AnElement.Radius_Van_Der_Waals = ",CHAR(34),TRIM(ElementData!CG66),CHAR(34),CHAR(13),CHAR(10))</f>
        <v xml:space="preserve">AnElement.Radius_Van_Der_Waals = ""_x000D_
</v>
      </c>
      <c r="CJ66" t="str">
        <f>CONCATENATE("AnElement.Radius_Covalent_Single_Bond = ",CHAR(34),TRIM(ElementData!CH66),CHAR(34),CHAR(13),CHAR(10))</f>
        <v xml:space="preserve">AnElement.Radius_Covalent_Single_Bond = ""_x000D_
</v>
      </c>
      <c r="CK66" t="str">
        <f>CONCATENATE("AnElement.Radius_Covalent_Triple_Bond = ",CHAR(34),TRIM(ElementData!CI66),CHAR(34),CHAR(13),CHAR(10))</f>
        <v xml:space="preserve">AnElement.Radius_Covalent_Triple_Bond = ""_x000D_
</v>
      </c>
      <c r="CL66" t="str">
        <f>CONCATENATE("AnElement.Radius_Metallic = ",CHAR(34),TRIM(ElementData!CJ66),CHAR(34),CHAR(13),CHAR(10))</f>
        <v xml:space="preserve">AnElement.Radius_Metallic = "180.4"_x000D_
</v>
      </c>
      <c r="CM66" t="str">
        <f t="shared" si="1"/>
        <v xml:space="preserve">List.add(AnElement)_x000D_
</v>
      </c>
    </row>
    <row r="67" spans="1:91" x14ac:dyDescent="0.25">
      <c r="A67" t="str">
        <f>CONCATENATE("Case ",ElementData!A67 - 1,CHAR(13),CHAR(10))</f>
        <v xml:space="preserve">Case 63_x000D_
</v>
      </c>
      <c r="B67" t="str">
        <f t="shared" si="0"/>
        <v xml:space="preserve">AnElement  =  new Element_x000D_
</v>
      </c>
      <c r="C67" t="str">
        <f>CONCATENATE("AnElement.Atomic_Number = ",ElementData!A67,CHAR(13),CHAR(10))</f>
        <v xml:space="preserve">AnElement.Atomic_Number = 64_x000D_
</v>
      </c>
      <c r="D67" t="str">
        <f>CONCATENATE("AnElement.Name = ",CHAR(34),TRIM(ElementData!B67),CHAR(34),CHAR(13),CHAR(10))</f>
        <v xml:space="preserve">AnElement.Name = "Gadolinium"_x000D_
</v>
      </c>
      <c r="E67" t="str">
        <f>CONCATENATE("AnElement.Symbol = ",CHAR(34),TRIM(ElementData!C67),CHAR(34),CHAR(13),CHAR(10))</f>
        <v xml:space="preserve">AnElement.Symbol = "Gd"_x000D_
</v>
      </c>
      <c r="F67" t="str">
        <f>CONCATENATE("AnElement.Allotrope_Names = ",CHAR(34),TRIM(ElementData!D67),CHAR(34),CHAR(13),CHAR(10))</f>
        <v xml:space="preserve">AnElement.Allotrope_Names = ""_x000D_
</v>
      </c>
      <c r="G67" t="str">
        <f>CONCATENATE("AnElement.Alternate_Names = ",CHAR(34),TRIM(ElementData!E67),CHAR(34),CHAR(13),CHAR(10))</f>
        <v xml:space="preserve">AnElement.Alternate_Names = ""_x000D_
</v>
      </c>
      <c r="H67" t="str">
        <f>CONCATENATE("AnElement.CAS_Number = ",CHAR(34),TRIM(ElementData!F67),CHAR(34),CHAR(13),CHAR(10))</f>
        <v xml:space="preserve">AnElement.CAS_Number = "CAS7440-54-2"_x000D_
</v>
      </c>
      <c r="I67" t="str">
        <f>CONCATENATE("AnElement.Icon_Color = ",CHAR(34),TRIM(ElementData!G67),CHAR(34),CHAR(13),CHAR(10))</f>
        <v xml:space="preserve">AnElement.Icon_Color = "0.743177, 0.440115, 0.23269"_x000D_
</v>
      </c>
      <c r="J67" t="str">
        <f>CONCATENATE("AnElement.Block = ",CHAR(34),TRIM(ElementData!H67),CHAR(34),CHAR(13),CHAR(10))</f>
        <v xml:space="preserve">AnElement.Block = "f"_x000D_
</v>
      </c>
      <c r="K67" t="str">
        <f>CONCATENATE("AnElement.Group = ",CHAR(34),TRIM(ElementData!I67),CHAR(34),CHAR(13),CHAR(10))</f>
        <v xml:space="preserve">AnElement.Group = ""_x000D_
</v>
      </c>
      <c r="L67" t="str">
        <f>CONCATENATE("AnElement.Period = ",CHAR(34),TRIM(ElementData!J67),CHAR(34),CHAR(13),CHAR(10))</f>
        <v xml:space="preserve">AnElement.Period = "6"_x000D_
</v>
      </c>
      <c r="M67" t="str">
        <f>CONCATENATE("AnElement.Series = ",CHAR(34),TRIM(ElementData!K67),CHAR(34),CHAR(13),CHAR(10))</f>
        <v xml:space="preserve">AnElement.Series = "Lanthanide"_x000D_
</v>
      </c>
      <c r="N67" t="str">
        <f>CONCATENATE("AnElement.Atomic_Weight = ",CHAR(34),TRIM(ElementData!L67),CHAR(34),CHAR(13),CHAR(10))</f>
        <v xml:space="preserve">AnElement.Atomic_Weight = "157.25"_x000D_
</v>
      </c>
      <c r="O67" t="str">
        <f>CONCATENATE("AnElement.Brinell_Hardness = ",CHAR(34),TRIM(ElementData!M67),CHAR(34),CHAR(13),CHAR(10))</f>
        <v xml:space="preserve">AnElement.Brinell_Hardness = ""_x000D_
</v>
      </c>
      <c r="P67" t="str">
        <f>CONCATENATE("AnElement.Bulk_Modulus = ",CHAR(34),TRIM(ElementData!N67),CHAR(34),CHAR(13),CHAR(10))</f>
        <v xml:space="preserve">AnElement.Bulk_Modulus = "38"_x000D_
</v>
      </c>
      <c r="Q67" t="str">
        <f>CONCATENATE("AnElement.Density = ",CHAR(34),TRIM(ElementData!O67),CHAR(34),CHAR(13),CHAR(10))</f>
        <v xml:space="preserve">AnElement.Density = "7901"_x000D_
</v>
      </c>
      <c r="R67" t="str">
        <f>CONCATENATE("AnElement.Liquid_Density = ",CHAR(34),TRIM(ElementData!P67),CHAR(34),CHAR(13),CHAR(10))</f>
        <v xml:space="preserve">AnElement.Liquid_Density = "7400"_x000D_
</v>
      </c>
      <c r="S67" t="str">
        <f>CONCATENATE("AnElement.Mohs_Hardness = ",CHAR(34),TRIM(ElementData!Q67),CHAR(34),CHAR(13),CHAR(10))</f>
        <v xml:space="preserve">AnElement.Mohs_Hardness = ""_x000D_
</v>
      </c>
      <c r="T67" t="str">
        <f>CONCATENATE("AnElement.Molar_Volume = ",CHAR(34),TRIM(ElementData!R67),CHAR(34),CHAR(13),CHAR(10))</f>
        <v xml:space="preserve">AnElement.Molar_Volume = "1.99025439817745E-05"_x000D_
</v>
      </c>
      <c r="U67" t="str">
        <f>CONCATENATE("AnElement.Poission_Ratio = ",CHAR(34),TRIM(ElementData!S67),CHAR(34),CHAR(13),CHAR(10))</f>
        <v xml:space="preserve">AnElement.Poission_Ratio = "0.26"_x000D_
</v>
      </c>
      <c r="V67" t="str">
        <f>CONCATENATE("AnElement.Shear_Modulus = ",CHAR(34),TRIM(ElementData!T67),CHAR(34),CHAR(13),CHAR(10))</f>
        <v xml:space="preserve">AnElement.Shear_Modulus = "22"_x000D_
</v>
      </c>
      <c r="W67" t="str">
        <f>CONCATENATE("AnElement.Sound_Speed = ",CHAR(34),TRIM(ElementData!U67),CHAR(34),CHAR(13),CHAR(10))</f>
        <v xml:space="preserve">AnElement.Sound_Speed = "2680"_x000D_
</v>
      </c>
      <c r="X67" t="str">
        <f>CONCATENATE("AnElement.Thermal_Conductivity = ",CHAR(34),TRIM(ElementData!V67),CHAR(34),CHAR(13),CHAR(10))</f>
        <v xml:space="preserve">AnElement.Thermal_Conductivity = "11"_x000D_
</v>
      </c>
      <c r="Y67" t="str">
        <f>CONCATENATE("AnElement.Thermal_Expansion = ",CHAR(34),TRIM(ElementData!W67),CHAR(34),CHAR(13),CHAR(10))</f>
        <v xml:space="preserve">AnElement.Thermal_Expansion = "0.0000094"_x000D_
</v>
      </c>
      <c r="Z67" t="str">
        <f>CONCATENATE("AnElement.Vickers_Hardness = ",CHAR(34),TRIM(ElementData!X67),CHAR(34),CHAR(13),CHAR(10))</f>
        <v xml:space="preserve">AnElement.Vickers_Hardness = "570"_x000D_
</v>
      </c>
      <c r="AA67" t="str">
        <f>CONCATENATE("AnElement.Young_Modulus = ",CHAR(34),TRIM(ElementData!Y67),CHAR(34),CHAR(13),CHAR(10))</f>
        <v xml:space="preserve">AnElement.Young_Modulus = "55"_x000D_
</v>
      </c>
      <c r="AB67" t="str">
        <f>CONCATENATE("AnElement.Absolute_Boiling_Point = ",CHAR(34),TRIM(ElementData!Z67),CHAR(34),CHAR(13),CHAR(10))</f>
        <v xml:space="preserve">AnElement.Absolute_Boiling_Point = "3523"_x000D_
</v>
      </c>
      <c r="AC67" t="str">
        <f>CONCATENATE("AnElement.Absolute_Melting_Point = ",CHAR(34),TRIM(ElementData!AA67),CHAR(34),CHAR(13),CHAR(10))</f>
        <v xml:space="preserve">AnElement.Absolute_Melting_Point = "1586"_x000D_
</v>
      </c>
      <c r="AD67" t="str">
        <f>CONCATENATE("AnElement.Adiabatic_Index = ",CHAR(34),TRIM(ElementData!AB67),CHAR(34),CHAR(13),CHAR(10))</f>
        <v xml:space="preserve">AnElement.Adiabatic_Index = ""_x000D_
</v>
      </c>
      <c r="AE67" t="str">
        <f>CONCATENATE("AnElement.Boiling_Point = ",CHAR(34),TRIM(ElementData!AC67),CHAR(34),CHAR(13),CHAR(10))</f>
        <v xml:space="preserve">AnElement.Boiling_Point = "3250"_x000D_
</v>
      </c>
      <c r="AF67" t="str">
        <f>CONCATENATE("AnElement.Critical_Pressure = ",CHAR(34),TRIM(ElementData!AD67),CHAR(34),CHAR(13),CHAR(10))</f>
        <v xml:space="preserve">AnElement.Critical_Pressure = ""_x000D_
</v>
      </c>
      <c r="AG67" t="str">
        <f>CONCATENATE("AnElement.Critical_Temperature = ",CHAR(34),TRIM(ElementData!AE67),CHAR(34),CHAR(13),CHAR(10))</f>
        <v xml:space="preserve">AnElement.Critical_Temperature = ""_x000D_
</v>
      </c>
      <c r="AH67" t="str">
        <f>CONCATENATE("AnElement.Curie_Point = ",CHAR(34),TRIM(ElementData!AF67),CHAR(34),CHAR(13),CHAR(10))</f>
        <v xml:space="preserve">AnElement.Curie_Point = "292"_x000D_
</v>
      </c>
      <c r="AI67" t="str">
        <f>CONCATENATE("AnElement.Fusion_Heat = ",CHAR(34),TRIM(ElementData!AG67),CHAR(34),CHAR(13),CHAR(10))</f>
        <v xml:space="preserve">AnElement.Fusion_Heat = "10"_x000D_
</v>
      </c>
      <c r="AJ67" t="str">
        <f>CONCATENATE("AnElement.Melting_Point = ",CHAR(34),TRIM(ElementData!AH67),CHAR(34),CHAR(13),CHAR(10))</f>
        <v xml:space="preserve">AnElement.Melting_Point = "1313"_x000D_
</v>
      </c>
      <c r="AK67" t="str">
        <f>CONCATENATE("AnElement.Neel_Point = ",CHAR(34),TRIM(ElementData!AI67),CHAR(34),CHAR(13),CHAR(10))</f>
        <v xml:space="preserve">AnElement.Neel_Point = ""_x000D_
</v>
      </c>
      <c r="AL67" t="str">
        <f>CONCATENATE("AnElement.Phase = ",CHAR(34),TRIM(ElementData!AJ67),CHAR(34),CHAR(13),CHAR(10))</f>
        <v xml:space="preserve">AnElement.Phase = "Solid"_x000D_
</v>
      </c>
      <c r="AM67" t="str">
        <f>CONCATENATE("AnElement.Specific_Heat = ",CHAR(34),TRIM(ElementData!AL67),CHAR(34),CHAR(13),CHAR(10))</f>
        <v xml:space="preserve">AnElement.Specific_Heat = "1.083"_x000D_
</v>
      </c>
      <c r="AN67" t="str">
        <f>CONCATENATE("AnElement.Superconducting_Point = ",CHAR(34),TRIM(ElementData!AL67),CHAR(34),CHAR(13),CHAR(10))</f>
        <v xml:space="preserve">AnElement.Superconducting_Point = "1.083"_x000D_
</v>
      </c>
      <c r="AO67" t="str">
        <f>CONCATENATE("AnElement.Vaporization_Heat = ",CHAR(34),TRIM(ElementData!AM67),CHAR(34),CHAR(13),CHAR(10))</f>
        <v xml:space="preserve">AnElement.Vaporization_Heat = "305"_x000D_
</v>
      </c>
      <c r="AP67" t="str">
        <f>CONCATENATE("AnElement.Color = ",CHAR(34),TRIM(ElementData!AN67),CHAR(34),CHAR(13),CHAR(10))</f>
        <v xml:space="preserve">AnElement.Color = "Silver"_x000D_
</v>
      </c>
      <c r="AQ67" t="str">
        <f>CONCATENATE("AnElement.Electrical_Conductivity = ",CHAR(34),TRIM(ElementData!AO67),CHAR(34),CHAR(13),CHAR(10))</f>
        <v xml:space="preserve">AnElement.Electrical_Conductivity = "770000"_x000D_
</v>
      </c>
      <c r="AR67" t="str">
        <f>CONCATENATE("AnElement.Electrical_Type = ",CHAR(34),TRIM(ElementData!AP67),CHAR(34),CHAR(13),CHAR(10))</f>
        <v xml:space="preserve">AnElement.Electrical_Type = "Conductor"_x000D_
</v>
      </c>
      <c r="AS67" t="str">
        <f>CONCATENATE("AnElement.Magnetic_Type = ",CHAR(34),TRIM(ElementData!AQ67),CHAR(34),CHAR(13),CHAR(10))</f>
        <v xml:space="preserve">AnElement.Magnetic_Type = "Ferromagnetic"_x000D_
</v>
      </c>
      <c r="AT67" t="str">
        <f>CONCATENATE("AnElement.Mass_Magnetic_Susceptibility = ",CHAR(34),TRIM(ElementData!AR67),CHAR(34),CHAR(13),CHAR(10))</f>
        <v xml:space="preserve">AnElement.Mass_Magnetic_Susceptibility = ""_x000D_
</v>
      </c>
      <c r="AU67" t="str">
        <f>CONCATENATE("AnElement.Molar_Magnetic_Susceptibility = ",CHAR(34),TRIM(ElementData!AS67),CHAR(34),CHAR(13),CHAR(10))</f>
        <v xml:space="preserve">AnElement.Molar_Magnetic_Susceptibility = ""_x000D_
</v>
      </c>
      <c r="AV67" t="str">
        <f>CONCATENATE("AnElement.Refractive_Index = ",CHAR(34),TRIM(ElementData!AT67),CHAR(34),CHAR(13),CHAR(10))</f>
        <v xml:space="preserve">AnElement.Refractive_Index = ""_x000D_
</v>
      </c>
      <c r="AW67" t="str">
        <f>CONCATENATE("AnElement.Resistivity = ",CHAR(34),TRIM(ElementData!AU67),CHAR(34),CHAR(13),CHAR(10))</f>
        <v xml:space="preserve">AnElement.Resistivity = "0.0000013"_x000D_
</v>
      </c>
      <c r="AX67" t="str">
        <f>CONCATENATE("AnElement.Volume_Magnetic_Susceptibility = ",CHAR(34),TRIM(ElementData!AV67),CHAR(34),CHAR(13),CHAR(10))</f>
        <v xml:space="preserve">AnElement.Volume_Magnetic_Susceptibility = ""_x000D_
</v>
      </c>
      <c r="AY67" t="str">
        <f>CONCATENATE("AnElement.Allotropic_Multiplicities = ",CHAR(34),TRIM(ElementData!AW67),CHAR(34),CHAR(13),CHAR(10))</f>
        <v xml:space="preserve">AnElement.Allotropic_Multiplicities = ""_x000D_
</v>
      </c>
      <c r="AZ67" t="str">
        <f>CONCATENATE("AnElement.Common_Compound_Names = ",CHAR(34),TRIM(ElementData!AX67),CHAR(34),CHAR(13),CHAR(10))</f>
        <v xml:space="preserve">AnElement.Common_Compound_Names = "GadoliniumIIIFluoride, GadoliniumIIIHydroxideHydrate, GadoliniumIIIAcetateHydrate, GadoliniumIIIChloride, GadoliniumGalliumGarnet, GadoliniumAntimonide, GadoliniumIIIChlorideHexahydrate, GadoliniumIIIChlorideHydrate, GadoliniumIIIOctanoate, GadoliniumIIITrifluoromethanesulfonate, GadoliniumIIINitrate, TrisCyclopentadienylGadoliniumIII, GadoliniumIIIOxide, GadoliniumIIIBromide, GadoliniumIIIBromideHydrate, TrisEthylcyclopentadienylGadoliniumIII, GadoliniumIIINitrateHexahydrate, GadoliniumIIIPerchlorate, GadoliniumIIIAcetylacetonateHydrate, GadoliniumIIICarbonateHydrate, TrisTetramethylcyclopentadienylGadoliniumIII, GadoliniumIIIIodide, Gadoteridol, GadoliniumIIIOxalateHydrate, TrisN,NBisTrimethylsilylAmideGadoliniumIII, GadoliniumIIITelluride, ResolveAlGd, GadoliniumIIISulfateOctahydrate, GadoliniumIIISulfate, ResolveAlGdFOD"_x000D_
</v>
      </c>
      <c r="BA67" t="str">
        <f>CONCATENATE("AnElement.Electron_Affinity = ",CHAR(34),TRIM(ElementData!AY67),CHAR(34),CHAR(13),CHAR(10))</f>
        <v xml:space="preserve">AnElement.Electron_Affinity = "50"_x000D_
</v>
      </c>
      <c r="BB67" t="str">
        <f>CONCATENATE("AnElement.Electronegativity = ",CHAR(34),TRIM(ElementData!AZ67),CHAR(34),CHAR(13),CHAR(10))</f>
        <v xml:space="preserve">AnElement.Electronegativity = "1.2"_x000D_
</v>
      </c>
      <c r="BC67" t="str">
        <f>CONCATENATE("AnElement.Gas_Atomic_Multiplicities = ",CHAR(34),TRIM(ElementData!BA67),CHAR(34),CHAR(13),CHAR(10))</f>
        <v xml:space="preserve">AnElement.Gas_Atomic_Multiplicities = ""_x000D_
</v>
      </c>
      <c r="BD67" t="str">
        <f>CONCATENATE("AnElement.Valence = ",CHAR(34),TRIM(ElementData!BB67),CHAR(34),CHAR(13),CHAR(10))</f>
        <v xml:space="preserve">AnElement.Valence = "3"_x000D_
</v>
      </c>
      <c r="BE67" t="str">
        <f>CONCATENATE("AnElement.Crystal_Structure = ",CHAR(34),TRIM(ElementData!BC67),CHAR(34),CHAR(13),CHAR(10))</f>
        <v xml:space="preserve">AnElement.Crystal_Structure = "SimpleHexagonal"_x000D_
</v>
      </c>
      <c r="BF67" t="str">
        <f>CONCATENATE("AnElement.Lattice_Angles = ",CHAR(34),TRIM(ElementData!BD67),CHAR(34),CHAR(13),CHAR(10))</f>
        <v xml:space="preserve">AnElement.Lattice_Angles = "{Pi/2, Pi/2, (2*Pi)/3}"_x000D_
</v>
      </c>
      <c r="BG67" t="str">
        <f>CONCATENATE("AnElement.Lattice_Constants = ",CHAR(34),TRIM(ElementData!BE67),CHAR(34),CHAR(13),CHAR(10))</f>
        <v xml:space="preserve">AnElement.Lattice_Constants = "{363.6`4., 363.6`4., 578.26`5.}"_x000D_
</v>
      </c>
      <c r="BH67" t="str">
        <f>CONCATENATE("AnElement.Space_Group_Number = ",CHAR(34),TRIM(ElementData!BF67),CHAR(34),CHAR(13),CHAR(10))</f>
        <v xml:space="preserve">AnElement.Space_Group_Number = "194"_x000D_
</v>
      </c>
      <c r="BI67" t="str">
        <f>CONCATENATE("AnElement.Space_Group_Name = ",CHAR(34),TRIM(ElementData!BG67),CHAR(34),CHAR(13),CHAR(10))</f>
        <v xml:space="preserve">AnElement.Space_Group_Name = "Row[{Subscript["P6", 3], "/", "mmc"}]"_x000D_
</v>
      </c>
      <c r="BJ67" t="str">
        <f>CONCATENATE("AnElement.Atomic_Radius = ",CHAR(34),TRIM(ElementData!BH67),CHAR(34),CHAR(13),CHAR(10))</f>
        <v xml:space="preserve">AnElement.Atomic_Radius = "233"_x000D_
</v>
      </c>
      <c r="BK67" t="str">
        <f>CONCATENATE("AnElement.Covalent_Radius = ",CHAR(34),TRIM(ElementData!BI67),CHAR(34),CHAR(13),CHAR(10))</f>
        <v xml:space="preserve">AnElement.Covalent_Radius = "196"_x000D_
</v>
      </c>
      <c r="BL67" t="str">
        <f>CONCATENATE("AnElement.Electron_Configuration= ",CHAR(34),TRIM(ElementData!BJ67),CHAR(34),CHAR(13),CHAR(10))</f>
        <v xml:space="preserve">AnElement.Electron_Configuration= "{{2}, {2, 6}, {2, 6, 10}, {2, 6, 10, 7}, {2, 6, 1}, {2}}"_x000D_
</v>
      </c>
      <c r="BM67" t="str">
        <f>CONCATENATE("AnElement.Electron_Configuration_String = ",CHAR(34),TRIM(ElementData!BK67),CHAR(34),CHAR(13),CHAR(10))</f>
        <v xml:space="preserve">AnElement.Electron_Configuration_String = "Row[{"[Xe]", 6, Superscript["s", 2], 4, Superscript["f", 7], 5, Superscript["d", 1]}]"_x000D_
</v>
      </c>
      <c r="BN67" t="str">
        <f>CONCATENATE("AnElement.Electron_Shell_Configuration = ",CHAR(34),TRIM(ElementData!BL67),CHAR(34),CHAR(13),CHAR(10))</f>
        <v xml:space="preserve">AnElement.Electron_Shell_Configuration = "{2, 8, 18, 25, 9, 2}"_x000D_
</v>
      </c>
      <c r="BO67" t="str">
        <f>CONCATENATE("AnElement.Ionization_Energies = ",CHAR(34),TRIM(ElementData!BM67),CHAR(34),CHAR(13),CHAR(10))</f>
        <v xml:space="preserve">AnElement.Ionization_Energies = "{593.4`4., 1170.`4., 1990.`4., 4250.`4.}"_x000D_
</v>
      </c>
      <c r="BP67" t="str">
        <f>CONCATENATE("AnElement.Quantum_Numbers = ",CHAR(34),TRIM(ElementData!BN67),CHAR(34),CHAR(13),CHAR(10))</f>
        <v xml:space="preserve">AnElement.Quantum_Numbers = "Row[{Superscript["", 9], Subscript["D", InputForm[2]]}]"_x000D_
</v>
      </c>
      <c r="BQ67" t="str">
        <f>CONCATENATE("AnElement.Van_Der_Waals_Radius = ",CHAR(34),TRIM(ElementData!BO67),CHAR(34),CHAR(13),CHAR(10))</f>
        <v xml:space="preserve">AnElement.Van_Der_Waals_Radius = ""_x000D_
</v>
      </c>
      <c r="BR67" t="str">
        <f>CONCATENATE("AnElement.Decay_Mode = ",CHAR(34),TRIM(ElementData!BP67),CHAR(34),CHAR(13),CHAR(10))</f>
        <v xml:space="preserve">AnElement.Decay_Mode = ""_x000D_
</v>
      </c>
      <c r="BS67" t="str">
        <f>CONCATENATE("AnElement.HalfLife = ",CHAR(34),TRIM(ElementData!BQ67),CHAR(34),CHAR(13),CHAR(10))</f>
        <v xml:space="preserve">AnElement.HalfLife = "Infinity"_x000D_
</v>
      </c>
      <c r="BT67" t="str">
        <f>CONCATENATE("AnElement.Isotope_Abundances = ",CHAR(34),TRIM(ElementData!BR67),CHAR(34),CHAR(13),CHAR(10))</f>
        <v xml:space="preserve">AnElement.Isotope_Abundances = "{{152, 0.002`2.}, {154, 0.0218`3.}, {155, 0.148`4.}, {156, 0.2047`4.}, {157, 0.1565`4.}, {158, 0.2484`4.}, {160, 0.2186`4.}}"_x000D_
</v>
      </c>
      <c r="BU67" t="str">
        <f>CONCATENATE("AnElement.Known_Isotopes = ",CHAR(34),TRIM(ElementData!BS67),CHAR(34),CHAR(13),CHAR(10))</f>
        <v xml:space="preserve">AnElement.Known_Isotopes = "{134, 135, 136, 137, 138, 139, 140, 141, 142, 143, 144, 145, 146, 147, 148, 149, 150, 151, 152, 153, 154, 155, 156, 157, 158, 159, 160, 161, 162, 163, 164, 165, 166, 167, 168, 169}"_x000D_
</v>
      </c>
      <c r="BV67" t="str">
        <f>CONCATENATE("AnElement.Lifetime = ",CHAR(34),TRIM(ElementData!BT67),CHAR(34),CHAR(13),CHAR(10))</f>
        <v xml:space="preserve">AnElement.Lifetime = "Infinity"_x000D_
</v>
      </c>
      <c r="BW67" t="str">
        <f>CONCATENATE("AnElement.Neutron_Cross_Section = ",CHAR(34),TRIM(ElementData!BU67),CHAR(34),CHAR(13),CHAR(10))</f>
        <v xml:space="preserve">AnElement.Neutron_Cross_Section = "49000"_x000D_
</v>
      </c>
      <c r="BX67" t="str">
        <f>CONCATENATE("AnElement.Neutron_Mass_Absorption = ",CHAR(34),TRIM(ElementData!BV67),CHAR(34),CHAR(13),CHAR(10))</f>
        <v xml:space="preserve">AnElement.Neutron_Mass_Absorption = "7.3"_x000D_
</v>
      </c>
      <c r="BY67" t="str">
        <f>CONCATENATE("AnElement.Radioactive = ",CHAR(34),TRIM(ElementData!BW67),CHAR(34),CHAR(13),CHAR(10))</f>
        <v xml:space="preserve">AnElement.Radioactive = "FALSE"_x000D_
</v>
      </c>
      <c r="BZ67" t="str">
        <f>CONCATENATE("AnElement.Stable_Isotopes = ",CHAR(34),TRIM(ElementData!BX67),CHAR(34),CHAR(13),CHAR(10))</f>
        <v xml:space="preserve">AnElement.Stable_Isotopes = "{154, 155, 156, 157, 158, 160}"_x000D_
</v>
      </c>
      <c r="CA67" t="str">
        <f>CONCATENATE("AnElement.Crust_Abundance = ",CHAR(34),TRIM(ElementData!BY67),CHAR(34),CHAR(13),CHAR(10))</f>
        <v xml:space="preserve">AnElement.Crust_Abundance = "0.0000052"_x000D_
</v>
      </c>
      <c r="CB67" t="str">
        <f>CONCATENATE("AnElement.Human_Abundance = ",CHAR(34),TRIM(ElementData!BZ67),CHAR(34),CHAR(13),CHAR(10))</f>
        <v xml:space="preserve">AnElement.Human_Abundance = ""_x000D_
</v>
      </c>
      <c r="CC67" t="str">
        <f>CONCATENATE("AnElement.Meteorite_Abundance = ",CHAR(34),TRIM(ElementData!CA67),CHAR(34),CHAR(13),CHAR(10))</f>
        <v xml:space="preserve">AnElement.Meteorite_Abundance = "0.00000023"_x000D_
</v>
      </c>
      <c r="CD67" t="str">
        <f>CONCATENATE("AnElement.Ocean_Abundance = ",CHAR(34),TRIM(ElementData!CB67),CHAR(34),CHAR(13),CHAR(10))</f>
        <v xml:space="preserve">AnElement.Ocean_Abundance = "0.0000000000007"_x000D_
</v>
      </c>
      <c r="CE67" t="str">
        <f>CONCATENATE("AnElement.Solar_Abundance = ",CHAR(34),TRIM(ElementData!CC67),CHAR(34),CHAR(13),CHAR(10))</f>
        <v xml:space="preserve">AnElement.Solar_Abundance = "0.000000002"_x000D_
</v>
      </c>
      <c r="CF67" t="str">
        <f>CONCATENATE("AnElement.Universe_Abundance = ",CHAR(34),TRIM(ElementData!CD67),CHAR(34),CHAR(13),CHAR(10))</f>
        <v xml:space="preserve">AnElement.Universe_Abundance = "0.000000002"_x000D_
</v>
      </c>
      <c r="CG67" t="str">
        <f>CONCATENATE("AnElement.Radius_Empirical = ",CHAR(34),TRIM(ElementData!CE67),CHAR(34),CHAR(13),CHAR(10))</f>
        <v xml:space="preserve">AnElement.Radius_Empirical = "180"_x000D_
</v>
      </c>
      <c r="CH67" t="str">
        <f>CONCATENATE("AnElement.Radius_Calculated = ",CHAR(34),TRIM(ElementData!CF67),CHAR(34),CHAR(13),CHAR(10))</f>
        <v xml:space="preserve">AnElement.Radius_Calculated = "233"_x000D_
</v>
      </c>
      <c r="CI67" t="str">
        <f>CONCATENATE("AnElement.Radius_Van_Der_Waals = ",CHAR(34),TRIM(ElementData!CG67),CHAR(34),CHAR(13),CHAR(10))</f>
        <v xml:space="preserve">AnElement.Radius_Van_Der_Waals = ""_x000D_
</v>
      </c>
      <c r="CJ67" t="str">
        <f>CONCATENATE("AnElement.Radius_Covalent_Single_Bond = ",CHAR(34),TRIM(ElementData!CH67),CHAR(34),CHAR(13),CHAR(10))</f>
        <v xml:space="preserve">AnElement.Radius_Covalent_Single_Bond = ""_x000D_
</v>
      </c>
      <c r="CK67" t="str">
        <f>CONCATENATE("AnElement.Radius_Covalent_Triple_Bond = ",CHAR(34),TRIM(ElementData!CI67),CHAR(34),CHAR(13),CHAR(10))</f>
        <v xml:space="preserve">AnElement.Radius_Covalent_Triple_Bond = "132"_x000D_
</v>
      </c>
      <c r="CL67" t="str">
        <f>CONCATENATE("AnElement.Radius_Metallic = ",CHAR(34),TRIM(ElementData!CJ67),CHAR(34),CHAR(13),CHAR(10))</f>
        <v xml:space="preserve">AnElement.Radius_Metallic = "180.4"_x000D_
</v>
      </c>
      <c r="CM67" t="str">
        <f t="shared" si="1"/>
        <v xml:space="preserve">List.add(AnElement)_x000D_
</v>
      </c>
    </row>
    <row r="68" spans="1:91" x14ac:dyDescent="0.25">
      <c r="A68" t="str">
        <f>CONCATENATE("Case ",ElementData!A68 - 1,CHAR(13),CHAR(10))</f>
        <v xml:space="preserve">Case 64_x000D_
</v>
      </c>
      <c r="B68" t="str">
        <f t="shared" si="0"/>
        <v xml:space="preserve">AnElement  =  new Element_x000D_
</v>
      </c>
      <c r="C68" t="str">
        <f>CONCATENATE("AnElement.Atomic_Number = ",ElementData!A68,CHAR(13),CHAR(10))</f>
        <v xml:space="preserve">AnElement.Atomic_Number = 65_x000D_
</v>
      </c>
      <c r="D68" t="str">
        <f>CONCATENATE("AnElement.Name = ",CHAR(34),TRIM(ElementData!B68),CHAR(34),CHAR(13),CHAR(10))</f>
        <v xml:space="preserve">AnElement.Name = "Terbium"_x000D_
</v>
      </c>
      <c r="E68" t="str">
        <f>CONCATENATE("AnElement.Symbol = ",CHAR(34),TRIM(ElementData!C68),CHAR(34),CHAR(13),CHAR(10))</f>
        <v xml:space="preserve">AnElement.Symbol = "Tb"_x000D_
</v>
      </c>
      <c r="F68" t="str">
        <f>CONCATENATE("AnElement.Allotrope_Names = ",CHAR(34),TRIM(ElementData!D68),CHAR(34),CHAR(13),CHAR(10))</f>
        <v xml:space="preserve">AnElement.Allotrope_Names = ""_x000D_
</v>
      </c>
      <c r="G68" t="str">
        <f>CONCATENATE("AnElement.Alternate_Names = ",CHAR(34),TRIM(ElementData!E68),CHAR(34),CHAR(13),CHAR(10))</f>
        <v xml:space="preserve">AnElement.Alternate_Names = ""_x000D_
</v>
      </c>
      <c r="H68" t="str">
        <f>CONCATENATE("AnElement.CAS_Number = ",CHAR(34),TRIM(ElementData!F68),CHAR(34),CHAR(13),CHAR(10))</f>
        <v xml:space="preserve">AnElement.CAS_Number = "CAS7440-27-9"_x000D_
</v>
      </c>
      <c r="I68" t="str">
        <f>CONCATENATE("AnElement.Icon_Color = ",CHAR(34),TRIM(ElementData!G68),CHAR(34),CHAR(13),CHAR(10))</f>
        <v xml:space="preserve">AnElement.Icon_Color = "0.72281, 0.39143, 0.215783"_x000D_
</v>
      </c>
      <c r="J68" t="str">
        <f>CONCATENATE("AnElement.Block = ",CHAR(34),TRIM(ElementData!H68),CHAR(34),CHAR(13),CHAR(10))</f>
        <v xml:space="preserve">AnElement.Block = "f"_x000D_
</v>
      </c>
      <c r="K68" t="str">
        <f>CONCATENATE("AnElement.Group = ",CHAR(34),TRIM(ElementData!I68),CHAR(34),CHAR(13),CHAR(10))</f>
        <v xml:space="preserve">AnElement.Group = ""_x000D_
</v>
      </c>
      <c r="L68" t="str">
        <f>CONCATENATE("AnElement.Period = ",CHAR(34),TRIM(ElementData!J68),CHAR(34),CHAR(13),CHAR(10))</f>
        <v xml:space="preserve">AnElement.Period = "6"_x000D_
</v>
      </c>
      <c r="M68" t="str">
        <f>CONCATENATE("AnElement.Series = ",CHAR(34),TRIM(ElementData!K68),CHAR(34),CHAR(13),CHAR(10))</f>
        <v xml:space="preserve">AnElement.Series = "Lanthanide"_x000D_
</v>
      </c>
      <c r="N68" t="str">
        <f>CONCATENATE("AnElement.Atomic_Weight = ",CHAR(34),TRIM(ElementData!L68),CHAR(34),CHAR(13),CHAR(10))</f>
        <v xml:space="preserve">AnElement.Atomic_Weight = "158.92535"_x000D_
</v>
      </c>
      <c r="O68" t="str">
        <f>CONCATENATE("AnElement.Brinell_Hardness = ",CHAR(34),TRIM(ElementData!M68),CHAR(34),CHAR(13),CHAR(10))</f>
        <v xml:space="preserve">AnElement.Brinell_Hardness = "677"_x000D_
</v>
      </c>
      <c r="P68" t="str">
        <f>CONCATENATE("AnElement.Bulk_Modulus = ",CHAR(34),TRIM(ElementData!N68),CHAR(34),CHAR(13),CHAR(10))</f>
        <v xml:space="preserve">AnElement.Bulk_Modulus = "38.7"_x000D_
</v>
      </c>
      <c r="Q68" t="str">
        <f>CONCATENATE("AnElement.Density = ",CHAR(34),TRIM(ElementData!O68),CHAR(34),CHAR(13),CHAR(10))</f>
        <v xml:space="preserve">AnElement.Density = "8219"_x000D_
</v>
      </c>
      <c r="R68" t="str">
        <f>CONCATENATE("AnElement.Liquid_Density = ",CHAR(34),TRIM(ElementData!P68),CHAR(34),CHAR(13),CHAR(10))</f>
        <v xml:space="preserve">AnElement.Liquid_Density = "7650"_x000D_
</v>
      </c>
      <c r="S68" t="str">
        <f>CONCATENATE("AnElement.Mohs_Hardness = ",CHAR(34),TRIM(ElementData!Q68),CHAR(34),CHAR(13),CHAR(10))</f>
        <v xml:space="preserve">AnElement.Mohs_Hardness = ""_x000D_
</v>
      </c>
      <c r="T68" t="str">
        <f>CONCATENATE("AnElement.Molar_Volume = ",CHAR(34),TRIM(ElementData!R68),CHAR(34),CHAR(13),CHAR(10))</f>
        <v xml:space="preserve">AnElement.Molar_Volume = "1.93363365372916E-05"_x000D_
</v>
      </c>
      <c r="U68" t="str">
        <f>CONCATENATE("AnElement.Poission_Ratio = ",CHAR(34),TRIM(ElementData!S68),CHAR(34),CHAR(13),CHAR(10))</f>
        <v xml:space="preserve">AnElement.Poission_Ratio = "0.26"_x000D_
</v>
      </c>
      <c r="V68" t="str">
        <f>CONCATENATE("AnElement.Shear_Modulus = ",CHAR(34),TRIM(ElementData!T68),CHAR(34),CHAR(13),CHAR(10))</f>
        <v xml:space="preserve">AnElement.Shear_Modulus = "22"_x000D_
</v>
      </c>
      <c r="W68" t="str">
        <f>CONCATENATE("AnElement.Sound_Speed = ",CHAR(34),TRIM(ElementData!U68),CHAR(34),CHAR(13),CHAR(10))</f>
        <v xml:space="preserve">AnElement.Sound_Speed = "2620"_x000D_
</v>
      </c>
      <c r="X68" t="str">
        <f>CONCATENATE("AnElement.Thermal_Conductivity = ",CHAR(34),TRIM(ElementData!V68),CHAR(34),CHAR(13),CHAR(10))</f>
        <v xml:space="preserve">AnElement.Thermal_Conductivity = "11"_x000D_
</v>
      </c>
      <c r="Y68" t="str">
        <f>CONCATENATE("AnElement.Thermal_Expansion = ",CHAR(34),TRIM(ElementData!W68),CHAR(34),CHAR(13),CHAR(10))</f>
        <v xml:space="preserve">AnElement.Thermal_Expansion = "0.0000103"_x000D_
</v>
      </c>
      <c r="Z68" t="str">
        <f>CONCATENATE("AnElement.Vickers_Hardness = ",CHAR(34),TRIM(ElementData!X68),CHAR(34),CHAR(13),CHAR(10))</f>
        <v xml:space="preserve">AnElement.Vickers_Hardness = "863"_x000D_
</v>
      </c>
      <c r="AA68" t="str">
        <f>CONCATENATE("AnElement.Young_Modulus = ",CHAR(34),TRIM(ElementData!Y68),CHAR(34),CHAR(13),CHAR(10))</f>
        <v xml:space="preserve">AnElement.Young_Modulus = "56"_x000D_
</v>
      </c>
      <c r="AB68" t="str">
        <f>CONCATENATE("AnElement.Absolute_Boiling_Point = ",CHAR(34),TRIM(ElementData!Z68),CHAR(34),CHAR(13),CHAR(10))</f>
        <v xml:space="preserve">AnElement.Absolute_Boiling_Point = "3503"_x000D_
</v>
      </c>
      <c r="AC68" t="str">
        <f>CONCATENATE("AnElement.Absolute_Melting_Point = ",CHAR(34),TRIM(ElementData!AA68),CHAR(34),CHAR(13),CHAR(10))</f>
        <v xml:space="preserve">AnElement.Absolute_Melting_Point = "1629"_x000D_
</v>
      </c>
      <c r="AD68" t="str">
        <f>CONCATENATE("AnElement.Adiabatic_Index = ",CHAR(34),TRIM(ElementData!AB68),CHAR(34),CHAR(13),CHAR(10))</f>
        <v xml:space="preserve">AnElement.Adiabatic_Index = ""_x000D_
</v>
      </c>
      <c r="AE68" t="str">
        <f>CONCATENATE("AnElement.Boiling_Point = ",CHAR(34),TRIM(ElementData!AC68),CHAR(34),CHAR(13),CHAR(10))</f>
        <v xml:space="preserve">AnElement.Boiling_Point = "3230"_x000D_
</v>
      </c>
      <c r="AF68" t="str">
        <f>CONCATENATE("AnElement.Critical_Pressure = ",CHAR(34),TRIM(ElementData!AD68),CHAR(34),CHAR(13),CHAR(10))</f>
        <v xml:space="preserve">AnElement.Critical_Pressure = ""_x000D_
</v>
      </c>
      <c r="AG68" t="str">
        <f>CONCATENATE("AnElement.Critical_Temperature = ",CHAR(34),TRIM(ElementData!AE68),CHAR(34),CHAR(13),CHAR(10))</f>
        <v xml:space="preserve">AnElement.Critical_Temperature = ""_x000D_
</v>
      </c>
      <c r="AH68" t="str">
        <f>CONCATENATE("AnElement.Curie_Point = ",CHAR(34),TRIM(ElementData!AF68),CHAR(34),CHAR(13),CHAR(10))</f>
        <v xml:space="preserve">AnElement.Curie_Point = "222"_x000D_
</v>
      </c>
      <c r="AI68" t="str">
        <f>CONCATENATE("AnElement.Fusion_Heat = ",CHAR(34),TRIM(ElementData!AG68),CHAR(34),CHAR(13),CHAR(10))</f>
        <v xml:space="preserve">AnElement.Fusion_Heat = "10.8"_x000D_
</v>
      </c>
      <c r="AJ68" t="str">
        <f>CONCATENATE("AnElement.Melting_Point = ",CHAR(34),TRIM(ElementData!AH68),CHAR(34),CHAR(13),CHAR(10))</f>
        <v xml:space="preserve">AnElement.Melting_Point = "1356"_x000D_
</v>
      </c>
      <c r="AK68" t="str">
        <f>CONCATENATE("AnElement.Neel_Point = ",CHAR(34),TRIM(ElementData!AI68),CHAR(34),CHAR(13),CHAR(10))</f>
        <v xml:space="preserve">AnElement.Neel_Point = "230"_x000D_
</v>
      </c>
      <c r="AL68" t="str">
        <f>CONCATENATE("AnElement.Phase = ",CHAR(34),TRIM(ElementData!AJ68),CHAR(34),CHAR(13),CHAR(10))</f>
        <v xml:space="preserve">AnElement.Phase = "Solid"_x000D_
</v>
      </c>
      <c r="AM68" t="str">
        <f>CONCATENATE("AnElement.Specific_Heat = ",CHAR(34),TRIM(ElementData!AL68),CHAR(34),CHAR(13),CHAR(10))</f>
        <v xml:space="preserve">AnElement.Specific_Heat = ""_x000D_
</v>
      </c>
      <c r="AN68" t="str">
        <f>CONCATENATE("AnElement.Superconducting_Point = ",CHAR(34),TRIM(ElementData!AL68),CHAR(34),CHAR(13),CHAR(10))</f>
        <v xml:space="preserve">AnElement.Superconducting_Point = ""_x000D_
</v>
      </c>
      <c r="AO68" t="str">
        <f>CONCATENATE("AnElement.Vaporization_Heat = ",CHAR(34),TRIM(ElementData!AM68),CHAR(34),CHAR(13),CHAR(10))</f>
        <v xml:space="preserve">AnElement.Vaporization_Heat = "295"_x000D_
</v>
      </c>
      <c r="AP68" t="str">
        <f>CONCATENATE("AnElement.Color = ",CHAR(34),TRIM(ElementData!AN68),CHAR(34),CHAR(13),CHAR(10))</f>
        <v xml:space="preserve">AnElement.Color = "Silver"_x000D_
</v>
      </c>
      <c r="AQ68" t="str">
        <f>CONCATENATE("AnElement.Electrical_Conductivity = ",CHAR(34),TRIM(ElementData!AO68),CHAR(34),CHAR(13),CHAR(10))</f>
        <v xml:space="preserve">AnElement.Electrical_Conductivity = "830000"_x000D_
</v>
      </c>
      <c r="AR68" t="str">
        <f>CONCATENATE("AnElement.Electrical_Type = ",CHAR(34),TRIM(ElementData!AP68),CHAR(34),CHAR(13),CHAR(10))</f>
        <v xml:space="preserve">AnElement.Electrical_Type = "Conductor"_x000D_
</v>
      </c>
      <c r="AS68" t="str">
        <f>CONCATENATE("AnElement.Magnetic_Type = ",CHAR(34),TRIM(ElementData!AQ68),CHAR(34),CHAR(13),CHAR(10))</f>
        <v xml:space="preserve">AnElement.Magnetic_Type = "Paramagnetic"_x000D_
</v>
      </c>
      <c r="AT68" t="str">
        <f>CONCATENATE("AnElement.Mass_Magnetic_Susceptibility = ",CHAR(34),TRIM(ElementData!AR68),CHAR(34),CHAR(13),CHAR(10))</f>
        <v xml:space="preserve">AnElement.Mass_Magnetic_Susceptibility = "0.0000136"_x000D_
</v>
      </c>
      <c r="AU68" t="str">
        <f>CONCATENATE("AnElement.Molar_Magnetic_Susceptibility = ",CHAR(34),TRIM(ElementData!AS68),CHAR(34),CHAR(13),CHAR(10))</f>
        <v xml:space="preserve">AnElement.Molar_Magnetic_Susceptibility = "0.00000216139"_x000D_
</v>
      </c>
      <c r="AV68" t="str">
        <f>CONCATENATE("AnElement.Refractive_Index = ",CHAR(34),TRIM(ElementData!AT68),CHAR(34),CHAR(13),CHAR(10))</f>
        <v xml:space="preserve">AnElement.Refractive_Index = ""_x000D_
</v>
      </c>
      <c r="AW68" t="str">
        <f>CONCATENATE("AnElement.Resistivity = ",CHAR(34),TRIM(ElementData!AU68),CHAR(34),CHAR(13),CHAR(10))</f>
        <v xml:space="preserve">AnElement.Resistivity = "0.0000012"_x000D_
</v>
      </c>
      <c r="AX68" t="str">
        <f>CONCATENATE("AnElement.Volume_Magnetic_Susceptibility = ",CHAR(34),TRIM(ElementData!AV68),CHAR(34),CHAR(13),CHAR(10))</f>
        <v xml:space="preserve">AnElement.Volume_Magnetic_Susceptibility = "0.1117784"_x000D_
</v>
      </c>
      <c r="AY68" t="str">
        <f>CONCATENATE("AnElement.Allotropic_Multiplicities = ",CHAR(34),TRIM(ElementData!AW68),CHAR(34),CHAR(13),CHAR(10))</f>
        <v xml:space="preserve">AnElement.Allotropic_Multiplicities = ""_x000D_
</v>
      </c>
      <c r="AZ68" t="str">
        <f>CONCATENATE("AnElement.Common_Compound_Names = ",CHAR(34),TRIM(ElementData!AX68),CHAR(34),CHAR(13),CHAR(10))</f>
        <v xml:space="preserve">AnElement.Common_Compound_Names = "TerbiumIIIFluoride, TerbiumIIIAcetateHydrate, TerbiumIIINitrateHexahydrate, TerbiumIIINitratePentahydrate, TerbiumIIIChloride, TerbiumAntimonide, TerbiumIIIChlorideHexahydrate, TerbiumIIIChlorideHydrate, TerbiumIIITrifluoromethanesulfonate, TrisCyclopentadienylTerbiumIII, TerbiumIIIOxide, TerbiumIIIBromide, TerbiumIIIPerchlorate, TrisIsopropylcyclopentadienylTerbiumIII, TrisTetramethylcyclopentadienylTerbiumIII, TerbiumIIIIodide, TerbiumIIISulfate, TrisN,NBisTrimethylsilylAmideTerbiumIII, TerbiumIIITris2,2,6,6Tetramethyl3,5Heptanedionate, TerbiumIII,IVOxide, TerbiumIIISulfateOctahydrate"_x000D_
</v>
      </c>
      <c r="BA68" t="str">
        <f>CONCATENATE("AnElement.Electron_Affinity = ",CHAR(34),TRIM(ElementData!AY68),CHAR(34),CHAR(13),CHAR(10))</f>
        <v xml:space="preserve">AnElement.Electron_Affinity = "50"_x000D_
</v>
      </c>
      <c r="BB68" t="str">
        <f>CONCATENATE("AnElement.Electronegativity = ",CHAR(34),TRIM(ElementData!AZ68),CHAR(34),CHAR(13),CHAR(10))</f>
        <v xml:space="preserve">AnElement.Electronegativity = ""_x000D_
</v>
      </c>
      <c r="BC68" t="str">
        <f>CONCATENATE("AnElement.Gas_Atomic_Multiplicities = ",CHAR(34),TRIM(ElementData!BA68),CHAR(34),CHAR(13),CHAR(10))</f>
        <v xml:space="preserve">AnElement.Gas_Atomic_Multiplicities = ""_x000D_
</v>
      </c>
      <c r="BD68" t="str">
        <f>CONCATENATE("AnElement.Valence = ",CHAR(34),TRIM(ElementData!BB68),CHAR(34),CHAR(13),CHAR(10))</f>
        <v xml:space="preserve">AnElement.Valence = "3"_x000D_
</v>
      </c>
      <c r="BE68" t="str">
        <f>CONCATENATE("AnElement.Crystal_Structure = ",CHAR(34),TRIM(ElementData!BC68),CHAR(34),CHAR(13),CHAR(10))</f>
        <v xml:space="preserve">AnElement.Crystal_Structure = "SimpleHexagonal"_x000D_
</v>
      </c>
      <c r="BF68" t="str">
        <f>CONCATENATE("AnElement.Lattice_Angles = ",CHAR(34),TRIM(ElementData!BD68),CHAR(34),CHAR(13),CHAR(10))</f>
        <v xml:space="preserve">AnElement.Lattice_Angles = "{Pi/2, Pi/2, (2*Pi)/3}"_x000D_
</v>
      </c>
      <c r="BG68" t="str">
        <f>CONCATENATE("AnElement.Lattice_Constants = ",CHAR(34),TRIM(ElementData!BE68),CHAR(34),CHAR(13),CHAR(10))</f>
        <v xml:space="preserve">AnElement.Lattice_Constants = "{360.1`4., 360.1`4., 569.36`5.}"_x000D_
</v>
      </c>
      <c r="BH68" t="str">
        <f>CONCATENATE("AnElement.Space_Group_Number = ",CHAR(34),TRIM(ElementData!BF68),CHAR(34),CHAR(13),CHAR(10))</f>
        <v xml:space="preserve">AnElement.Space_Group_Number = "194"_x000D_
</v>
      </c>
      <c r="BI68" t="str">
        <f>CONCATENATE("AnElement.Space_Group_Name = ",CHAR(34),TRIM(ElementData!BG68),CHAR(34),CHAR(13),CHAR(10))</f>
        <v xml:space="preserve">AnElement.Space_Group_Name = "Row[{Subscript["P6", 3], "/", "mmc"}]"_x000D_
</v>
      </c>
      <c r="BJ68" t="str">
        <f>CONCATENATE("AnElement.Atomic_Radius = ",CHAR(34),TRIM(ElementData!BH68),CHAR(34),CHAR(13),CHAR(10))</f>
        <v xml:space="preserve">AnElement.Atomic_Radius = "225"_x000D_
</v>
      </c>
      <c r="BK68" t="str">
        <f>CONCATENATE("AnElement.Covalent_Radius = ",CHAR(34),TRIM(ElementData!BI68),CHAR(34),CHAR(13),CHAR(10))</f>
        <v xml:space="preserve">AnElement.Covalent_Radius = "194"_x000D_
</v>
      </c>
      <c r="BL68" t="str">
        <f>CONCATENATE("AnElement.Electron_Configuration= ",CHAR(34),TRIM(ElementData!BJ68),CHAR(34),CHAR(13),CHAR(10))</f>
        <v xml:space="preserve">AnElement.Electron_Configuration= "{{2}, {2, 6}, {2, 6, 10}, {2, 6, 10, 9}, {2, 6}, {2}}"_x000D_
</v>
      </c>
      <c r="BM68" t="str">
        <f>CONCATENATE("AnElement.Electron_Configuration_String = ",CHAR(34),TRIM(ElementData!BK68),CHAR(34),CHAR(13),CHAR(10))</f>
        <v xml:space="preserve">AnElement.Electron_Configuration_String = "Row[{"[Xe]", 6, Superscript["s", 2], 4, Superscript["f", 9]}]"_x000D_
</v>
      </c>
      <c r="BN68" t="str">
        <f>CONCATENATE("AnElement.Electron_Shell_Configuration = ",CHAR(34),TRIM(ElementData!BL68),CHAR(34),CHAR(13),CHAR(10))</f>
        <v xml:space="preserve">AnElement.Electron_Shell_Configuration = "{2, 8, 18, 27, 8, 2}"_x000D_
</v>
      </c>
      <c r="BO68" t="str">
        <f>CONCATENATE("AnElement.Ionization_Energies = ",CHAR(34),TRIM(ElementData!BM68),CHAR(34),CHAR(13),CHAR(10))</f>
        <v xml:space="preserve">AnElement.Ionization_Energies = "{565.8`4., 1110.`4., 2114.`4., 3839.`4.}"_x000D_
</v>
      </c>
      <c r="BP68" t="str">
        <f>CONCATENATE("AnElement.Quantum_Numbers = ",CHAR(34),TRIM(ElementData!BN68),CHAR(34),CHAR(13),CHAR(10))</f>
        <v xml:space="preserve">AnElement.Quantum_Numbers = "Row[{Superscript["", 6], Subscript["H", InputForm[15/2]]}]"_x000D_
</v>
      </c>
      <c r="BQ68" t="str">
        <f>CONCATENATE("AnElement.Van_Der_Waals_Radius = ",CHAR(34),TRIM(ElementData!BO68),CHAR(34),CHAR(13),CHAR(10))</f>
        <v xml:space="preserve">AnElement.Van_Der_Waals_Radius = ""_x000D_
</v>
      </c>
      <c r="BR68" t="str">
        <f>CONCATENATE("AnElement.Decay_Mode = ",CHAR(34),TRIM(ElementData!BP68),CHAR(34),CHAR(13),CHAR(10))</f>
        <v xml:space="preserve">AnElement.Decay_Mode = ""_x000D_
</v>
      </c>
      <c r="BS68" t="str">
        <f>CONCATENATE("AnElement.HalfLife = ",CHAR(34),TRIM(ElementData!BQ68),CHAR(34),CHAR(13),CHAR(10))</f>
        <v xml:space="preserve">AnElement.HalfLife = "Infinity"_x000D_
</v>
      </c>
      <c r="BT68" t="str">
        <f>CONCATENATE("AnElement.Isotope_Abundances = ",CHAR(34),TRIM(ElementData!BR68),CHAR(34),CHAR(13),CHAR(10))</f>
        <v xml:space="preserve">AnElement.Isotope_Abundances = "{{159, 1.`3.}}"_x000D_
</v>
      </c>
      <c r="BU68" t="str">
        <f>CONCATENATE("AnElement.Known_Isotopes = ",CHAR(34),TRIM(ElementData!BS68),CHAR(34),CHAR(13),CHAR(10))</f>
        <v xml:space="preserve">AnElement.Known_Isotopes = "{136, 137, 138, 139, 140, 141, 142, 143, 144, 145, 146, 147, 148, 149, 150, 151, 152, 153, 154, 155, 156, 157, 158, 159, 160, 161, 162, 163, 164, 165, 166, 167, 168, 169, 170, 171}"_x000D_
</v>
      </c>
      <c r="BV68" t="str">
        <f>CONCATENATE("AnElement.Lifetime = ",CHAR(34),TRIM(ElementData!BT68),CHAR(34),CHAR(13),CHAR(10))</f>
        <v xml:space="preserve">AnElement.Lifetime = "Infinity"_x000D_
</v>
      </c>
      <c r="BW68" t="str">
        <f>CONCATENATE("AnElement.Neutron_Cross_Section = ",CHAR(34),TRIM(ElementData!BU68),CHAR(34),CHAR(13),CHAR(10))</f>
        <v xml:space="preserve">AnElement.Neutron_Cross_Section = "23"_x000D_
</v>
      </c>
      <c r="BX68" t="str">
        <f>CONCATENATE("AnElement.Neutron_Mass_Absorption = ",CHAR(34),TRIM(ElementData!BV68),CHAR(34),CHAR(13),CHAR(10))</f>
        <v xml:space="preserve">AnElement.Neutron_Mass_Absorption = "0.009"_x000D_
</v>
      </c>
      <c r="BY68" t="str">
        <f>CONCATENATE("AnElement.Radioactive = ",CHAR(34),TRIM(ElementData!BW68),CHAR(34),CHAR(13),CHAR(10))</f>
        <v xml:space="preserve">AnElement.Radioactive = "FALSE"_x000D_
</v>
      </c>
      <c r="BZ68" t="str">
        <f>CONCATENATE("AnElement.Stable_Isotopes = ",CHAR(34),TRIM(ElementData!BX68),CHAR(34),CHAR(13),CHAR(10))</f>
        <v xml:space="preserve">AnElement.Stable_Isotopes = "{159}"_x000D_
</v>
      </c>
      <c r="CA68" t="str">
        <f>CONCATENATE("AnElement.Crust_Abundance = ",CHAR(34),TRIM(ElementData!BY68),CHAR(34),CHAR(13),CHAR(10))</f>
        <v xml:space="preserve">AnElement.Crust_Abundance = "0.00000093"_x000D_
</v>
      </c>
      <c r="CB68" t="str">
        <f>CONCATENATE("AnElement.Human_Abundance = ",CHAR(34),TRIM(ElementData!BZ68),CHAR(34),CHAR(13),CHAR(10))</f>
        <v xml:space="preserve">AnElement.Human_Abundance = ""_x000D_
</v>
      </c>
      <c r="CC68" t="str">
        <f>CONCATENATE("AnElement.Meteorite_Abundance = ",CHAR(34),TRIM(ElementData!CA68),CHAR(34),CHAR(13),CHAR(10))</f>
        <v xml:space="preserve">AnElement.Meteorite_Abundance = "0.000000039"_x000D_
</v>
      </c>
      <c r="CD68" t="str">
        <f>CONCATENATE("AnElement.Ocean_Abundance = ",CHAR(34),TRIM(ElementData!CB68),CHAR(34),CHAR(13),CHAR(10))</f>
        <v xml:space="preserve">AnElement.Ocean_Abundance = "0.00000000000014"_x000D_
</v>
      </c>
      <c r="CE68" t="str">
        <f>CONCATENATE("AnElement.Solar_Abundance = ",CHAR(34),TRIM(ElementData!CC68),CHAR(34),CHAR(13),CHAR(10))</f>
        <v xml:space="preserve">AnElement.Solar_Abundance = "0.0000000001"_x000D_
</v>
      </c>
      <c r="CF68" t="str">
        <f>CONCATENATE("AnElement.Universe_Abundance = ",CHAR(34),TRIM(ElementData!CD68),CHAR(34),CHAR(13),CHAR(10))</f>
        <v xml:space="preserve">AnElement.Universe_Abundance = "0.0000000005"_x000D_
</v>
      </c>
      <c r="CG68" t="str">
        <f>CONCATENATE("AnElement.Radius_Empirical = ",CHAR(34),TRIM(ElementData!CE68),CHAR(34),CHAR(13),CHAR(10))</f>
        <v xml:space="preserve">AnElement.Radius_Empirical = "175"_x000D_
</v>
      </c>
      <c r="CH68" t="str">
        <f>CONCATENATE("AnElement.Radius_Calculated = ",CHAR(34),TRIM(ElementData!CF68),CHAR(34),CHAR(13),CHAR(10))</f>
        <v xml:space="preserve">AnElement.Radius_Calculated = "225"_x000D_
</v>
      </c>
      <c r="CI68" t="str">
        <f>CONCATENATE("AnElement.Radius_Van_Der_Waals = ",CHAR(34),TRIM(ElementData!CG68),CHAR(34),CHAR(13),CHAR(10))</f>
        <v xml:space="preserve">AnElement.Radius_Van_Der_Waals = ""_x000D_
</v>
      </c>
      <c r="CJ68" t="str">
        <f>CONCATENATE("AnElement.Radius_Covalent_Single_Bond = ",CHAR(34),TRIM(ElementData!CH68),CHAR(34),CHAR(13),CHAR(10))</f>
        <v xml:space="preserve">AnElement.Radius_Covalent_Single_Bond = ""_x000D_
</v>
      </c>
      <c r="CK68" t="str">
        <f>CONCATENATE("AnElement.Radius_Covalent_Triple_Bond = ",CHAR(34),TRIM(ElementData!CI68),CHAR(34),CHAR(13),CHAR(10))</f>
        <v xml:space="preserve">AnElement.Radius_Covalent_Triple_Bond = ""_x000D_
</v>
      </c>
      <c r="CL68" t="str">
        <f>CONCATENATE("AnElement.Radius_Metallic = ",CHAR(34),TRIM(ElementData!CJ68),CHAR(34),CHAR(13),CHAR(10))</f>
        <v xml:space="preserve">AnElement.Radius_Metallic = "177.3"_x000D_
</v>
      </c>
      <c r="CM68" t="str">
        <f t="shared" si="1"/>
        <v xml:space="preserve">List.add(AnElement)_x000D_
</v>
      </c>
    </row>
    <row r="69" spans="1:91" x14ac:dyDescent="0.25">
      <c r="A69" t="str">
        <f>CONCATENATE("Case ",ElementData!A69 - 1,CHAR(13),CHAR(10))</f>
        <v xml:space="preserve">Case 65_x000D_
</v>
      </c>
      <c r="B69" t="str">
        <f t="shared" ref="B69:B121" si="2">CONCATENATE("AnElement  =  new Element",CHAR(13),CHAR(10))</f>
        <v xml:space="preserve">AnElement  =  new Element_x000D_
</v>
      </c>
      <c r="C69" t="str">
        <f>CONCATENATE("AnElement.Atomic_Number = ",ElementData!A69,CHAR(13),CHAR(10))</f>
        <v xml:space="preserve">AnElement.Atomic_Number = 66_x000D_
</v>
      </c>
      <c r="D69" t="str">
        <f>CONCATENATE("AnElement.Name = ",CHAR(34),TRIM(ElementData!B69),CHAR(34),CHAR(13),CHAR(10))</f>
        <v xml:space="preserve">AnElement.Name = "Dysprosium"_x000D_
</v>
      </c>
      <c r="E69" t="str">
        <f>CONCATENATE("AnElement.Symbol = ",CHAR(34),TRIM(ElementData!C69),CHAR(34),CHAR(13),CHAR(10))</f>
        <v xml:space="preserve">AnElement.Symbol = "Dy"_x000D_
</v>
      </c>
      <c r="F69" t="str">
        <f>CONCATENATE("AnElement.Allotrope_Names = ",CHAR(34),TRIM(ElementData!D69),CHAR(34),CHAR(13),CHAR(10))</f>
        <v xml:space="preserve">AnElement.Allotrope_Names = ""_x000D_
</v>
      </c>
      <c r="G69" t="str">
        <f>CONCATENATE("AnElement.Alternate_Names = ",CHAR(34),TRIM(ElementData!E69),CHAR(34),CHAR(13),CHAR(10))</f>
        <v xml:space="preserve">AnElement.Alternate_Names = ""_x000D_
</v>
      </c>
      <c r="H69" t="str">
        <f>CONCATENATE("AnElement.CAS_Number = ",CHAR(34),TRIM(ElementData!F69),CHAR(34),CHAR(13),CHAR(10))</f>
        <v xml:space="preserve">AnElement.CAS_Number = "CAS7429-91-6"_x000D_
</v>
      </c>
      <c r="I69" t="str">
        <f>CONCATENATE("AnElement.Icon_Color = ",CHAR(34),TRIM(ElementData!G69),CHAR(34),CHAR(13),CHAR(10))</f>
        <v xml:space="preserve">AnElement.Icon_Color = "0.702434, 0.347663, 0.200392"_x000D_
</v>
      </c>
      <c r="J69" t="str">
        <f>CONCATENATE("AnElement.Block = ",CHAR(34),TRIM(ElementData!H69),CHAR(34),CHAR(13),CHAR(10))</f>
        <v xml:space="preserve">AnElement.Block = "f"_x000D_
</v>
      </c>
      <c r="K69" t="str">
        <f>CONCATENATE("AnElement.Group = ",CHAR(34),TRIM(ElementData!I69),CHAR(34),CHAR(13),CHAR(10))</f>
        <v xml:space="preserve">AnElement.Group = ""_x000D_
</v>
      </c>
      <c r="L69" t="str">
        <f>CONCATENATE("AnElement.Period = ",CHAR(34),TRIM(ElementData!J69),CHAR(34),CHAR(13),CHAR(10))</f>
        <v xml:space="preserve">AnElement.Period = "6"_x000D_
</v>
      </c>
      <c r="M69" t="str">
        <f>CONCATENATE("AnElement.Series = ",CHAR(34),TRIM(ElementData!K69),CHAR(34),CHAR(13),CHAR(10))</f>
        <v xml:space="preserve">AnElement.Series = "Lanthanide"_x000D_
</v>
      </c>
      <c r="N69" t="str">
        <f>CONCATENATE("AnElement.Atomic_Weight = ",CHAR(34),TRIM(ElementData!L69),CHAR(34),CHAR(13),CHAR(10))</f>
        <v xml:space="preserve">AnElement.Atomic_Weight = "162.5"_x000D_
</v>
      </c>
      <c r="O69" t="str">
        <f>CONCATENATE("AnElement.Brinell_Hardness = ",CHAR(34),TRIM(ElementData!M69),CHAR(34),CHAR(13),CHAR(10))</f>
        <v xml:space="preserve">AnElement.Brinell_Hardness = "500"_x000D_
</v>
      </c>
      <c r="P69" t="str">
        <f>CONCATENATE("AnElement.Bulk_Modulus = ",CHAR(34),TRIM(ElementData!N69),CHAR(34),CHAR(13),CHAR(10))</f>
        <v xml:space="preserve">AnElement.Bulk_Modulus = "41"_x000D_
</v>
      </c>
      <c r="Q69" t="str">
        <f>CONCATENATE("AnElement.Density = ",CHAR(34),TRIM(ElementData!O69),CHAR(34),CHAR(13),CHAR(10))</f>
        <v xml:space="preserve">AnElement.Density = "8551"_x000D_
</v>
      </c>
      <c r="R69" t="str">
        <f>CONCATENATE("AnElement.Liquid_Density = ",CHAR(34),TRIM(ElementData!P69),CHAR(34),CHAR(13),CHAR(10))</f>
        <v xml:space="preserve">AnElement.Liquid_Density = "8370"_x000D_
</v>
      </c>
      <c r="S69" t="str">
        <f>CONCATENATE("AnElement.Mohs_Hardness = ",CHAR(34),TRIM(ElementData!Q69),CHAR(34),CHAR(13),CHAR(10))</f>
        <v xml:space="preserve">AnElement.Mohs_Hardness = ""_x000D_
</v>
      </c>
      <c r="T69" t="str">
        <f>CONCATENATE("AnElement.Molar_Volume = ",CHAR(34),TRIM(ElementData!R69),CHAR(34),CHAR(13),CHAR(10))</f>
        <v xml:space="preserve">AnElement.Molar_Volume = "1.90036253069816E-05"_x000D_
</v>
      </c>
      <c r="U69" t="str">
        <f>CONCATENATE("AnElement.Poission_Ratio = ",CHAR(34),TRIM(ElementData!S69),CHAR(34),CHAR(13),CHAR(10))</f>
        <v xml:space="preserve">AnElement.Poission_Ratio = "0.25"_x000D_
</v>
      </c>
      <c r="V69" t="str">
        <f>CONCATENATE("AnElement.Shear_Modulus = ",CHAR(34),TRIM(ElementData!T69),CHAR(34),CHAR(13),CHAR(10))</f>
        <v xml:space="preserve">AnElement.Shear_Modulus = "25"_x000D_
</v>
      </c>
      <c r="W69" t="str">
        <f>CONCATENATE("AnElement.Sound_Speed = ",CHAR(34),TRIM(ElementData!U69),CHAR(34),CHAR(13),CHAR(10))</f>
        <v xml:space="preserve">AnElement.Sound_Speed = "2710"_x000D_
</v>
      </c>
      <c r="X69" t="str">
        <f>CONCATENATE("AnElement.Thermal_Conductivity = ",CHAR(34),TRIM(ElementData!V69),CHAR(34),CHAR(13),CHAR(10))</f>
        <v xml:space="preserve">AnElement.Thermal_Conductivity = "11"_x000D_
</v>
      </c>
      <c r="Y69" t="str">
        <f>CONCATENATE("AnElement.Thermal_Expansion = ",CHAR(34),TRIM(ElementData!W69),CHAR(34),CHAR(13),CHAR(10))</f>
        <v xml:space="preserve">AnElement.Thermal_Expansion = "0.0000099"_x000D_
</v>
      </c>
      <c r="Z69" t="str">
        <f>CONCATENATE("AnElement.Vickers_Hardness = ",CHAR(34),TRIM(ElementData!X69),CHAR(34),CHAR(13),CHAR(10))</f>
        <v xml:space="preserve">AnElement.Vickers_Hardness = "540"_x000D_
</v>
      </c>
      <c r="AA69" t="str">
        <f>CONCATENATE("AnElement.Young_Modulus = ",CHAR(34),TRIM(ElementData!Y69),CHAR(34),CHAR(13),CHAR(10))</f>
        <v xml:space="preserve">AnElement.Young_Modulus = "61"_x000D_
</v>
      </c>
      <c r="AB69" t="str">
        <f>CONCATENATE("AnElement.Absolute_Boiling_Point = ",CHAR(34),TRIM(ElementData!Z69),CHAR(34),CHAR(13),CHAR(10))</f>
        <v xml:space="preserve">AnElement.Absolute_Boiling_Point = "2840"_x000D_
</v>
      </c>
      <c r="AC69" t="str">
        <f>CONCATENATE("AnElement.Absolute_Melting_Point = ",CHAR(34),TRIM(ElementData!AA69),CHAR(34),CHAR(13),CHAR(10))</f>
        <v xml:space="preserve">AnElement.Absolute_Melting_Point = "1685"_x000D_
</v>
      </c>
      <c r="AD69" t="str">
        <f>CONCATENATE("AnElement.Adiabatic_Index = ",CHAR(34),TRIM(ElementData!AB69),CHAR(34),CHAR(13),CHAR(10))</f>
        <v xml:space="preserve">AnElement.Adiabatic_Index = ""_x000D_
</v>
      </c>
      <c r="AE69" t="str">
        <f>CONCATENATE("AnElement.Boiling_Point = ",CHAR(34),TRIM(ElementData!AC69),CHAR(34),CHAR(13),CHAR(10))</f>
        <v xml:space="preserve">AnElement.Boiling_Point = "2567"_x000D_
</v>
      </c>
      <c r="AF69" t="str">
        <f>CONCATENATE("AnElement.Critical_Pressure = ",CHAR(34),TRIM(ElementData!AD69),CHAR(34),CHAR(13),CHAR(10))</f>
        <v xml:space="preserve">AnElement.Critical_Pressure = ""_x000D_
</v>
      </c>
      <c r="AG69" t="str">
        <f>CONCATENATE("AnElement.Critical_Temperature = ",CHAR(34),TRIM(ElementData!AE69),CHAR(34),CHAR(13),CHAR(10))</f>
        <v xml:space="preserve">AnElement.Critical_Temperature = ""_x000D_
</v>
      </c>
      <c r="AH69" t="str">
        <f>CONCATENATE("AnElement.Curie_Point = ",CHAR(34),TRIM(ElementData!AF69),CHAR(34),CHAR(13),CHAR(10))</f>
        <v xml:space="preserve">AnElement.Curie_Point = "87"_x000D_
</v>
      </c>
      <c r="AI69" t="str">
        <f>CONCATENATE("AnElement.Fusion_Heat = ",CHAR(34),TRIM(ElementData!AG69),CHAR(34),CHAR(13),CHAR(10))</f>
        <v xml:space="preserve">AnElement.Fusion_Heat = "11.1"_x000D_
</v>
      </c>
      <c r="AJ69" t="str">
        <f>CONCATENATE("AnElement.Melting_Point = ",CHAR(34),TRIM(ElementData!AH69),CHAR(34),CHAR(13),CHAR(10))</f>
        <v xml:space="preserve">AnElement.Melting_Point = "1412"_x000D_
</v>
      </c>
      <c r="AK69" t="str">
        <f>CONCATENATE("AnElement.Neel_Point = ",CHAR(34),TRIM(ElementData!AI69),CHAR(34),CHAR(13),CHAR(10))</f>
        <v xml:space="preserve">AnElement.Neel_Point = "178"_x000D_
</v>
      </c>
      <c r="AL69" t="str">
        <f>CONCATENATE("AnElement.Phase = ",CHAR(34),TRIM(ElementData!AJ69),CHAR(34),CHAR(13),CHAR(10))</f>
        <v xml:space="preserve">AnElement.Phase = "Solid"_x000D_
</v>
      </c>
      <c r="AM69" t="str">
        <f>CONCATENATE("AnElement.Specific_Heat = ",CHAR(34),TRIM(ElementData!AL69),CHAR(34),CHAR(13),CHAR(10))</f>
        <v xml:space="preserve">AnElement.Specific_Heat = ""_x000D_
</v>
      </c>
      <c r="AN69" t="str">
        <f>CONCATENATE("AnElement.Superconducting_Point = ",CHAR(34),TRIM(ElementData!AL69),CHAR(34),CHAR(13),CHAR(10))</f>
        <v xml:space="preserve">AnElement.Superconducting_Point = ""_x000D_
</v>
      </c>
      <c r="AO69" t="str">
        <f>CONCATENATE("AnElement.Vaporization_Heat = ",CHAR(34),TRIM(ElementData!AM69),CHAR(34),CHAR(13),CHAR(10))</f>
        <v xml:space="preserve">AnElement.Vaporization_Heat = "280"_x000D_
</v>
      </c>
      <c r="AP69" t="str">
        <f>CONCATENATE("AnElement.Color = ",CHAR(34),TRIM(ElementData!AN69),CHAR(34),CHAR(13),CHAR(10))</f>
        <v xml:space="preserve">AnElement.Color = "Silver"_x000D_
</v>
      </c>
      <c r="AQ69" t="str">
        <f>CONCATENATE("AnElement.Electrical_Conductivity = ",CHAR(34),TRIM(ElementData!AO69),CHAR(34),CHAR(13),CHAR(10))</f>
        <v xml:space="preserve">AnElement.Electrical_Conductivity = "1100000"_x000D_
</v>
      </c>
      <c r="AR69" t="str">
        <f>CONCATENATE("AnElement.Electrical_Type = ",CHAR(34),TRIM(ElementData!AP69),CHAR(34),CHAR(13),CHAR(10))</f>
        <v xml:space="preserve">AnElement.Electrical_Type = "Conductor"_x000D_
</v>
      </c>
      <c r="AS69" t="str">
        <f>CONCATENATE("AnElement.Magnetic_Type = ",CHAR(34),TRIM(ElementData!AQ69),CHAR(34),CHAR(13),CHAR(10))</f>
        <v xml:space="preserve">AnElement.Magnetic_Type = "Paramagnetic"_x000D_
</v>
      </c>
      <c r="AT69" t="str">
        <f>CONCATENATE("AnElement.Mass_Magnetic_Susceptibility = ",CHAR(34),TRIM(ElementData!AR69),CHAR(34),CHAR(13),CHAR(10))</f>
        <v xml:space="preserve">AnElement.Mass_Magnetic_Susceptibility = "0.00000545"_x000D_
</v>
      </c>
      <c r="AU69" t="str">
        <f>CONCATENATE("AnElement.Molar_Magnetic_Susceptibility = ",CHAR(34),TRIM(ElementData!AS69),CHAR(34),CHAR(13),CHAR(10))</f>
        <v xml:space="preserve">AnElement.Molar_Magnetic_Susceptibility = "0.000000885625"_x000D_
</v>
      </c>
      <c r="AV69" t="str">
        <f>CONCATENATE("AnElement.Refractive_Index = ",CHAR(34),TRIM(ElementData!AT69),CHAR(34),CHAR(13),CHAR(10))</f>
        <v xml:space="preserve">AnElement.Refractive_Index = ""_x000D_
</v>
      </c>
      <c r="AW69" t="str">
        <f>CONCATENATE("AnElement.Resistivity = ",CHAR(34),TRIM(ElementData!AU69),CHAR(34),CHAR(13),CHAR(10))</f>
        <v xml:space="preserve">AnElement.Resistivity = "0.00000091"_x000D_
</v>
      </c>
      <c r="AX69" t="str">
        <f>CONCATENATE("AnElement.Volume_Magnetic_Susceptibility = ",CHAR(34),TRIM(ElementData!AV69),CHAR(34),CHAR(13),CHAR(10))</f>
        <v xml:space="preserve">AnElement.Volume_Magnetic_Susceptibility = "0.046603"_x000D_
</v>
      </c>
      <c r="AY69" t="str">
        <f>CONCATENATE("AnElement.Allotropic_Multiplicities = ",CHAR(34),TRIM(ElementData!AW69),CHAR(34),CHAR(13),CHAR(10))</f>
        <v xml:space="preserve">AnElement.Allotropic_Multiplicities = ""_x000D_
</v>
      </c>
      <c r="AZ69" t="str">
        <f>CONCATENATE("AnElement.Common_Compound_Names = ",CHAR(34),TRIM(ElementData!AX69),CHAR(34),CHAR(13),CHAR(10))</f>
        <v xml:space="preserve">AnElement.Common_Compound_Names = "DysprosiumHydride, DysprosiumIIIFluoride, DysprosiumIIINitrateHydrate, DysprosiumIIIChloride, DysprosiumAntimonide, DysprosiumIIIChlorideHexahydrate, DysprosiumIIITrifluoromethanesulfonate, DysprosiumIIIAcetateHydrate, DysprosiumIIIOxide, DysprosiumIIIBromide, DysprosiumIIIodide, DysprosiumIIIBromideHydrate, DysprosiumIIIPerchlorate, DysprosiumIIICarbonateHydrate, DysprosiumIIIIodide, DysprosiumIIIOxalateHydrate, ResolveAlDy, DysprosiumIIISulfateOctahydrate, DysprosiumIIISulfate, ResolveAlDyFOD"_x000D_
</v>
      </c>
      <c r="BA69" t="str">
        <f>CONCATENATE("AnElement.Electron_Affinity = ",CHAR(34),TRIM(ElementData!AY69),CHAR(34),CHAR(13),CHAR(10))</f>
        <v xml:space="preserve">AnElement.Electron_Affinity = "50"_x000D_
</v>
      </c>
      <c r="BB69" t="str">
        <f>CONCATENATE("AnElement.Electronegativity = ",CHAR(34),TRIM(ElementData!AZ69),CHAR(34),CHAR(13),CHAR(10))</f>
        <v xml:space="preserve">AnElement.Electronegativity = "1.22"_x000D_
</v>
      </c>
      <c r="BC69" t="str">
        <f>CONCATENATE("AnElement.Gas_Atomic_Multiplicities = ",CHAR(34),TRIM(ElementData!BA69),CHAR(34),CHAR(13),CHAR(10))</f>
        <v xml:space="preserve">AnElement.Gas_Atomic_Multiplicities = ""_x000D_
</v>
      </c>
      <c r="BD69" t="str">
        <f>CONCATENATE("AnElement.Valence = ",CHAR(34),TRIM(ElementData!BB69),CHAR(34),CHAR(13),CHAR(10))</f>
        <v xml:space="preserve">AnElement.Valence = "3"_x000D_
</v>
      </c>
      <c r="BE69" t="str">
        <f>CONCATENATE("AnElement.Crystal_Structure = ",CHAR(34),TRIM(ElementData!BC69),CHAR(34),CHAR(13),CHAR(10))</f>
        <v xml:space="preserve">AnElement.Crystal_Structure = "SimpleHexagonal"_x000D_
</v>
      </c>
      <c r="BF69" t="str">
        <f>CONCATENATE("AnElement.Lattice_Angles = ",CHAR(34),TRIM(ElementData!BD69),CHAR(34),CHAR(13),CHAR(10))</f>
        <v xml:space="preserve">AnElement.Lattice_Angles = "{Pi/2, Pi/2, (2*Pi)/3}"_x000D_
</v>
      </c>
      <c r="BG69" t="str">
        <f>CONCATENATE("AnElement.Lattice_Constants = ",CHAR(34),TRIM(ElementData!BE69),CHAR(34),CHAR(13),CHAR(10))</f>
        <v xml:space="preserve">AnElement.Lattice_Constants = "{359.3`4., 359.3`4., 565.37`5.}"_x000D_
</v>
      </c>
      <c r="BH69" t="str">
        <f>CONCATENATE("AnElement.Space_Group_Number = ",CHAR(34),TRIM(ElementData!BF69),CHAR(34),CHAR(13),CHAR(10))</f>
        <v xml:space="preserve">AnElement.Space_Group_Number = "194"_x000D_
</v>
      </c>
      <c r="BI69" t="str">
        <f>CONCATENATE("AnElement.Space_Group_Name = ",CHAR(34),TRIM(ElementData!BG69),CHAR(34),CHAR(13),CHAR(10))</f>
        <v xml:space="preserve">AnElement.Space_Group_Name = "Row[{Subscript["P6", 3], "/", "mmc"}]"_x000D_
</v>
      </c>
      <c r="BJ69" t="str">
        <f>CONCATENATE("AnElement.Atomic_Radius = ",CHAR(34),TRIM(ElementData!BH69),CHAR(34),CHAR(13),CHAR(10))</f>
        <v xml:space="preserve">AnElement.Atomic_Radius = "228"_x000D_
</v>
      </c>
      <c r="BK69" t="str">
        <f>CONCATENATE("AnElement.Covalent_Radius = ",CHAR(34),TRIM(ElementData!BI69),CHAR(34),CHAR(13),CHAR(10))</f>
        <v xml:space="preserve">AnElement.Covalent_Radius = "192"_x000D_
</v>
      </c>
      <c r="BL69" t="str">
        <f>CONCATENATE("AnElement.Electron_Configuration= ",CHAR(34),TRIM(ElementData!BJ69),CHAR(34),CHAR(13),CHAR(10))</f>
        <v xml:space="preserve">AnElement.Electron_Configuration= "{{2}, {2, 6}, {2, 6, 10}, {2, 6, 10, 10}, {2, 6}, {2}}"_x000D_
</v>
      </c>
      <c r="BM69" t="str">
        <f>CONCATENATE("AnElement.Electron_Configuration_String = ",CHAR(34),TRIM(ElementData!BK69),CHAR(34),CHAR(13),CHAR(10))</f>
        <v xml:space="preserve">AnElement.Electron_Configuration_String = "Row[{"[Xe]", 6, Superscript["s", 2], 4, Superscript["f", 10]}]"_x000D_
</v>
      </c>
      <c r="BN69" t="str">
        <f>CONCATENATE("AnElement.Electron_Shell_Configuration = ",CHAR(34),TRIM(ElementData!BL69),CHAR(34),CHAR(13),CHAR(10))</f>
        <v xml:space="preserve">AnElement.Electron_Shell_Configuration = "{2, 8, 18, 28, 8, 2}"_x000D_
</v>
      </c>
      <c r="BO69" t="str">
        <f>CONCATENATE("AnElement.Ionization_Energies = ",CHAR(34),TRIM(ElementData!BM69),CHAR(34),CHAR(13),CHAR(10))</f>
        <v xml:space="preserve">AnElement.Ionization_Energies = "{573.`4., 1130.`4., 2200.`2., 3990.`4.}"_x000D_
</v>
      </c>
      <c r="BP69" t="str">
        <f>CONCATENATE("AnElement.Quantum_Numbers = ",CHAR(34),TRIM(ElementData!BN69),CHAR(34),CHAR(13),CHAR(10))</f>
        <v xml:space="preserve">AnElement.Quantum_Numbers = "Row[{Superscript["", 5], Subscript["I", InputForm[8]]}]"_x000D_
</v>
      </c>
      <c r="BQ69" t="str">
        <f>CONCATENATE("AnElement.Van_Der_Waals_Radius = ",CHAR(34),TRIM(ElementData!BO69),CHAR(34),CHAR(13),CHAR(10))</f>
        <v xml:space="preserve">AnElement.Van_Der_Waals_Radius = ""_x000D_
</v>
      </c>
      <c r="BR69" t="str">
        <f>CONCATENATE("AnElement.Decay_Mode = ",CHAR(34),TRIM(ElementData!BP69),CHAR(34),CHAR(13),CHAR(10))</f>
        <v xml:space="preserve">AnElement.Decay_Mode = ""_x000D_
</v>
      </c>
      <c r="BS69" t="str">
        <f>CONCATENATE("AnElement.HalfLife = ",CHAR(34),TRIM(ElementData!BQ69),CHAR(34),CHAR(13),CHAR(10))</f>
        <v xml:space="preserve">AnElement.HalfLife = "Infinity"_x000D_
</v>
      </c>
      <c r="BT69" t="str">
        <f>CONCATENATE("AnElement.Isotope_Abundances = ",CHAR(34),TRIM(ElementData!BR69),CHAR(34),CHAR(13),CHAR(10))</f>
        <v xml:space="preserve">AnElement.Isotope_Abundances = "{{156, 0.0006`1.}, {158, 0.001`2.}, {160, 0.0234`3.}, {161, 0.1891`4.}, {162, 0.2551`4.}, {163, 0.249`4.}, {164, 0.2818`4.}}"_x000D_
</v>
      </c>
      <c r="BU69" t="str">
        <f>CONCATENATE("AnElement.Known_Isotopes = ",CHAR(34),TRIM(ElementData!BS69),CHAR(34),CHAR(13),CHAR(10))</f>
        <v xml:space="preserve">AnElement.Known_Isotopes = "{138, 139, 140, 141, 142, 143, 144, 145, 146, 147, 148, 149, 150, 151, 152, 153, 154, 155, 156, 157, 158, 159, 160, 161, 162, 163, 164, 165, 166, 167, 168, 169, 170, 171, 172, 173}"_x000D_
</v>
      </c>
      <c r="BV69" t="str">
        <f>CONCATENATE("AnElement.Lifetime = ",CHAR(34),TRIM(ElementData!BT69),CHAR(34),CHAR(13),CHAR(10))</f>
        <v xml:space="preserve">AnElement.Lifetime = "Infinity"_x000D_
</v>
      </c>
      <c r="BW69" t="str">
        <f>CONCATENATE("AnElement.Neutron_Cross_Section = ",CHAR(34),TRIM(ElementData!BU69),CHAR(34),CHAR(13),CHAR(10))</f>
        <v xml:space="preserve">AnElement.Neutron_Cross_Section = "1010"_x000D_
</v>
      </c>
      <c r="BX69" t="str">
        <f>CONCATENATE("AnElement.Neutron_Mass_Absorption = ",CHAR(34),TRIM(ElementData!BV69),CHAR(34),CHAR(13),CHAR(10))</f>
        <v xml:space="preserve">AnElement.Neutron_Mass_Absorption = "0.2"_x000D_
</v>
      </c>
      <c r="BY69" t="str">
        <f>CONCATENATE("AnElement.Radioactive = ",CHAR(34),TRIM(ElementData!BW69),CHAR(34),CHAR(13),CHAR(10))</f>
        <v xml:space="preserve">AnElement.Radioactive = "FALSE"_x000D_
</v>
      </c>
      <c r="BZ69" t="str">
        <f>CONCATENATE("AnElement.Stable_Isotopes = ",CHAR(34),TRIM(ElementData!BX69),CHAR(34),CHAR(13),CHAR(10))</f>
        <v xml:space="preserve">AnElement.Stable_Isotopes = "{156, 158, 160, 161, 162, 163, 164}"_x000D_
</v>
      </c>
      <c r="CA69" t="str">
        <f>CONCATENATE("AnElement.Crust_Abundance = ",CHAR(34),TRIM(ElementData!BY69),CHAR(34),CHAR(13),CHAR(10))</f>
        <v xml:space="preserve">AnElement.Crust_Abundance = "0.0000062"_x000D_
</v>
      </c>
      <c r="CB69" t="str">
        <f>CONCATENATE("AnElement.Human_Abundance = ",CHAR(34),TRIM(ElementData!BZ69),CHAR(34),CHAR(13),CHAR(10))</f>
        <v xml:space="preserve">AnElement.Human_Abundance = ""_x000D_
</v>
      </c>
      <c r="CC69" t="str">
        <f>CONCATENATE("AnElement.Meteorite_Abundance = ",CHAR(34),TRIM(ElementData!CA69),CHAR(34),CHAR(13),CHAR(10))</f>
        <v xml:space="preserve">AnElement.Meteorite_Abundance = "0.00000027"_x000D_
</v>
      </c>
      <c r="CD69" t="str">
        <f>CONCATENATE("AnElement.Ocean_Abundance = ",CHAR(34),TRIM(ElementData!CB69),CHAR(34),CHAR(13),CHAR(10))</f>
        <v xml:space="preserve">AnElement.Ocean_Abundance = "0.00000000000091"_x000D_
</v>
      </c>
      <c r="CE69" t="str">
        <f>CONCATENATE("AnElement.Solar_Abundance = ",CHAR(34),TRIM(ElementData!CC69),CHAR(34),CHAR(13),CHAR(10))</f>
        <v xml:space="preserve">AnElement.Solar_Abundance = "0.000000002"_x000D_
</v>
      </c>
      <c r="CF69" t="str">
        <f>CONCATENATE("AnElement.Universe_Abundance = ",CHAR(34),TRIM(ElementData!CD69),CHAR(34),CHAR(13),CHAR(10))</f>
        <v xml:space="preserve">AnElement.Universe_Abundance = "0.000000002"_x000D_
</v>
      </c>
      <c r="CG69" t="str">
        <f>CONCATENATE("AnElement.Radius_Empirical = ",CHAR(34),TRIM(ElementData!CE69),CHAR(34),CHAR(13),CHAR(10))</f>
        <v xml:space="preserve">AnElement.Radius_Empirical = "175"_x000D_
</v>
      </c>
      <c r="CH69" t="str">
        <f>CONCATENATE("AnElement.Radius_Calculated = ",CHAR(34),TRIM(ElementData!CF69),CHAR(34),CHAR(13),CHAR(10))</f>
        <v xml:space="preserve">AnElement.Radius_Calculated = "228"_x000D_
</v>
      </c>
      <c r="CI69" t="str">
        <f>CONCATENATE("AnElement.Radius_Van_Der_Waals = ",CHAR(34),TRIM(ElementData!CG69),CHAR(34),CHAR(13),CHAR(10))</f>
        <v xml:space="preserve">AnElement.Radius_Van_Der_Waals = ""_x000D_
</v>
      </c>
      <c r="CJ69" t="str">
        <f>CONCATENATE("AnElement.Radius_Covalent_Single_Bond = ",CHAR(34),TRIM(ElementData!CH69),CHAR(34),CHAR(13),CHAR(10))</f>
        <v xml:space="preserve">AnElement.Radius_Covalent_Single_Bond = ""_x000D_
</v>
      </c>
      <c r="CK69" t="str">
        <f>CONCATENATE("AnElement.Radius_Covalent_Triple_Bond = ",CHAR(34),TRIM(ElementData!CI69),CHAR(34),CHAR(13),CHAR(10))</f>
        <v xml:space="preserve">AnElement.Radius_Covalent_Triple_Bond = ""_x000D_
</v>
      </c>
      <c r="CL69" t="str">
        <f>CONCATENATE("AnElement.Radius_Metallic = ",CHAR(34),TRIM(ElementData!CJ69),CHAR(34),CHAR(13),CHAR(10))</f>
        <v xml:space="preserve">AnElement.Radius_Metallic = "178.1"_x000D_
</v>
      </c>
      <c r="CM69" t="str">
        <f t="shared" ref="CM69:CM121" si="3">CONCATENATE("List.add(AnElement)",CHAR(13),CHAR(10))</f>
        <v xml:space="preserve">List.add(AnElement)_x000D_
</v>
      </c>
    </row>
    <row r="70" spans="1:91" x14ac:dyDescent="0.25">
      <c r="A70" t="str">
        <f>CONCATENATE("Case ",ElementData!A70 - 1,CHAR(13),CHAR(10))</f>
        <v xml:space="preserve">Case 66_x000D_
</v>
      </c>
      <c r="B70" t="str">
        <f t="shared" si="2"/>
        <v xml:space="preserve">AnElement  =  new Element_x000D_
</v>
      </c>
      <c r="C70" t="str">
        <f>CONCATENATE("AnElement.Atomic_Number = ",ElementData!A70,CHAR(13),CHAR(10))</f>
        <v xml:space="preserve">AnElement.Atomic_Number = 67_x000D_
</v>
      </c>
      <c r="D70" t="str">
        <f>CONCATENATE("AnElement.Name = ",CHAR(34),TRIM(ElementData!B70),CHAR(34),CHAR(13),CHAR(10))</f>
        <v xml:space="preserve">AnElement.Name = "Holmium"_x000D_
</v>
      </c>
      <c r="E70" t="str">
        <f>CONCATENATE("AnElement.Symbol = ",CHAR(34),TRIM(ElementData!C70),CHAR(34),CHAR(13),CHAR(10))</f>
        <v xml:space="preserve">AnElement.Symbol = "Ho"_x000D_
</v>
      </c>
      <c r="F70" t="str">
        <f>CONCATENATE("AnElement.Allotrope_Names = ",CHAR(34),TRIM(ElementData!D70),CHAR(34),CHAR(13),CHAR(10))</f>
        <v xml:space="preserve">AnElement.Allotrope_Names = ""_x000D_
</v>
      </c>
      <c r="G70" t="str">
        <f>CONCATENATE("AnElement.Alternate_Names = ",CHAR(34),TRIM(ElementData!E70),CHAR(34),CHAR(13),CHAR(10))</f>
        <v xml:space="preserve">AnElement.Alternate_Names = ""_x000D_
</v>
      </c>
      <c r="H70" t="str">
        <f>CONCATENATE("AnElement.CAS_Number = ",CHAR(34),TRIM(ElementData!F70),CHAR(34),CHAR(13),CHAR(10))</f>
        <v xml:space="preserve">AnElement.CAS_Number = "CAS7440-60-0"_x000D_
</v>
      </c>
      <c r="I70" t="str">
        <f>CONCATENATE("AnElement.Icon_Color = ",CHAR(34),TRIM(ElementData!G70),CHAR(34),CHAR(13),CHAR(10))</f>
        <v xml:space="preserve">AnElement.Icon_Color = "0.679962, 0.309234, 0.187368"_x000D_
</v>
      </c>
      <c r="J70" t="str">
        <f>CONCATENATE("AnElement.Block = ",CHAR(34),TRIM(ElementData!H70),CHAR(34),CHAR(13),CHAR(10))</f>
        <v xml:space="preserve">AnElement.Block = "f"_x000D_
</v>
      </c>
      <c r="K70" t="str">
        <f>CONCATENATE("AnElement.Group = ",CHAR(34),TRIM(ElementData!I70),CHAR(34),CHAR(13),CHAR(10))</f>
        <v xml:space="preserve">AnElement.Group = ""_x000D_
</v>
      </c>
      <c r="L70" t="str">
        <f>CONCATENATE("AnElement.Period = ",CHAR(34),TRIM(ElementData!J70),CHAR(34),CHAR(13),CHAR(10))</f>
        <v xml:space="preserve">AnElement.Period = "6"_x000D_
</v>
      </c>
      <c r="M70" t="str">
        <f>CONCATENATE("AnElement.Series = ",CHAR(34),TRIM(ElementData!K70),CHAR(34),CHAR(13),CHAR(10))</f>
        <v xml:space="preserve">AnElement.Series = "Lanthanide"_x000D_
</v>
      </c>
      <c r="N70" t="str">
        <f>CONCATENATE("AnElement.Atomic_Weight = ",CHAR(34),TRIM(ElementData!L70),CHAR(34),CHAR(13),CHAR(10))</f>
        <v xml:space="preserve">AnElement.Atomic_Weight = "164.93032"_x000D_
</v>
      </c>
      <c r="O70" t="str">
        <f>CONCATENATE("AnElement.Brinell_Hardness = ",CHAR(34),TRIM(ElementData!M70),CHAR(34),CHAR(13),CHAR(10))</f>
        <v xml:space="preserve">AnElement.Brinell_Hardness = "746"_x000D_
</v>
      </c>
      <c r="P70" t="str">
        <f>CONCATENATE("AnElement.Bulk_Modulus = ",CHAR(34),TRIM(ElementData!N70),CHAR(34),CHAR(13),CHAR(10))</f>
        <v xml:space="preserve">AnElement.Bulk_Modulus = "40"_x000D_
</v>
      </c>
      <c r="Q70" t="str">
        <f>CONCATENATE("AnElement.Density = ",CHAR(34),TRIM(ElementData!O70),CHAR(34),CHAR(13),CHAR(10))</f>
        <v xml:space="preserve">AnElement.Density = "8795"_x000D_
</v>
      </c>
      <c r="R70" t="str">
        <f>CONCATENATE("AnElement.Liquid_Density = ",CHAR(34),TRIM(ElementData!P70),CHAR(34),CHAR(13),CHAR(10))</f>
        <v xml:space="preserve">AnElement.Liquid_Density = "8340"_x000D_
</v>
      </c>
      <c r="S70" t="str">
        <f>CONCATENATE("AnElement.Mohs_Hardness = ",CHAR(34),TRIM(ElementData!Q70),CHAR(34),CHAR(13),CHAR(10))</f>
        <v xml:space="preserve">AnElement.Mohs_Hardness = ""_x000D_
</v>
      </c>
      <c r="T70" t="str">
        <f>CONCATENATE("AnElement.Molar_Volume = ",CHAR(34),TRIM(ElementData!R70),CHAR(34),CHAR(13),CHAR(10))</f>
        <v xml:space="preserve">AnElement.Molar_Volume = "1.87527367822626E-05"_x000D_
</v>
      </c>
      <c r="U70" t="str">
        <f>CONCATENATE("AnElement.Poission_Ratio = ",CHAR(34),TRIM(ElementData!S70),CHAR(34),CHAR(13),CHAR(10))</f>
        <v xml:space="preserve">AnElement.Poission_Ratio = "0.23"_x000D_
</v>
      </c>
      <c r="V70" t="str">
        <f>CONCATENATE("AnElement.Shear_Modulus = ",CHAR(34),TRIM(ElementData!T70),CHAR(34),CHAR(13),CHAR(10))</f>
        <v xml:space="preserve">AnElement.Shear_Modulus = "26"_x000D_
</v>
      </c>
      <c r="W70" t="str">
        <f>CONCATENATE("AnElement.Sound_Speed = ",CHAR(34),TRIM(ElementData!U70),CHAR(34),CHAR(13),CHAR(10))</f>
        <v xml:space="preserve">AnElement.Sound_Speed = "2760"_x000D_
</v>
      </c>
      <c r="X70" t="str">
        <f>CONCATENATE("AnElement.Thermal_Conductivity = ",CHAR(34),TRIM(ElementData!V70),CHAR(34),CHAR(13),CHAR(10))</f>
        <v xml:space="preserve">AnElement.Thermal_Conductivity = "16"_x000D_
</v>
      </c>
      <c r="Y70" t="str">
        <f>CONCATENATE("AnElement.Thermal_Expansion = ",CHAR(34),TRIM(ElementData!W70),CHAR(34),CHAR(13),CHAR(10))</f>
        <v xml:space="preserve">AnElement.Thermal_Expansion = "0.0000112"_x000D_
</v>
      </c>
      <c r="Z70" t="str">
        <f>CONCATENATE("AnElement.Vickers_Hardness = ",CHAR(34),TRIM(ElementData!X70),CHAR(34),CHAR(13),CHAR(10))</f>
        <v xml:space="preserve">AnElement.Vickers_Hardness = "481"_x000D_
</v>
      </c>
      <c r="AA70" t="str">
        <f>CONCATENATE("AnElement.Young_Modulus = ",CHAR(34),TRIM(ElementData!Y70),CHAR(34),CHAR(13),CHAR(10))</f>
        <v xml:space="preserve">AnElement.Young_Modulus = "65"_x000D_
</v>
      </c>
      <c r="AB70" t="str">
        <f>CONCATENATE("AnElement.Absolute_Boiling_Point = ",CHAR(34),TRIM(ElementData!Z70),CHAR(34),CHAR(13),CHAR(10))</f>
        <v xml:space="preserve">AnElement.Absolute_Boiling_Point = "2973"_x000D_
</v>
      </c>
      <c r="AC70" t="str">
        <f>CONCATENATE("AnElement.Absolute_Melting_Point = ",CHAR(34),TRIM(ElementData!AA70),CHAR(34),CHAR(13),CHAR(10))</f>
        <v xml:space="preserve">AnElement.Absolute_Melting_Point = "1747"_x000D_
</v>
      </c>
      <c r="AD70" t="str">
        <f>CONCATENATE("AnElement.Adiabatic_Index = ",CHAR(34),TRIM(ElementData!AB70),CHAR(34),CHAR(13),CHAR(10))</f>
        <v xml:space="preserve">AnElement.Adiabatic_Index = ""_x000D_
</v>
      </c>
      <c r="AE70" t="str">
        <f>CONCATENATE("AnElement.Boiling_Point = ",CHAR(34),TRIM(ElementData!AC70),CHAR(34),CHAR(13),CHAR(10))</f>
        <v xml:space="preserve">AnElement.Boiling_Point = "2700"_x000D_
</v>
      </c>
      <c r="AF70" t="str">
        <f>CONCATENATE("AnElement.Critical_Pressure = ",CHAR(34),TRIM(ElementData!AD70),CHAR(34),CHAR(13),CHAR(10))</f>
        <v xml:space="preserve">AnElement.Critical_Pressure = ""_x000D_
</v>
      </c>
      <c r="AG70" t="str">
        <f>CONCATENATE("AnElement.Critical_Temperature = ",CHAR(34),TRIM(ElementData!AE70),CHAR(34),CHAR(13),CHAR(10))</f>
        <v xml:space="preserve">AnElement.Critical_Temperature = ""_x000D_
</v>
      </c>
      <c r="AH70" t="str">
        <f>CONCATENATE("AnElement.Curie_Point = ",CHAR(34),TRIM(ElementData!AF70),CHAR(34),CHAR(13),CHAR(10))</f>
        <v xml:space="preserve">AnElement.Curie_Point = "20"_x000D_
</v>
      </c>
      <c r="AI70" t="str">
        <f>CONCATENATE("AnElement.Fusion_Heat = ",CHAR(34),TRIM(ElementData!AG70),CHAR(34),CHAR(13),CHAR(10))</f>
        <v xml:space="preserve">AnElement.Fusion_Heat = "17"_x000D_
</v>
      </c>
      <c r="AJ70" t="str">
        <f>CONCATENATE("AnElement.Melting_Point = ",CHAR(34),TRIM(ElementData!AH70),CHAR(34),CHAR(13),CHAR(10))</f>
        <v xml:space="preserve">AnElement.Melting_Point = "1474"_x000D_
</v>
      </c>
      <c r="AK70" t="str">
        <f>CONCATENATE("AnElement.Neel_Point = ",CHAR(34),TRIM(ElementData!AI70),CHAR(34),CHAR(13),CHAR(10))</f>
        <v xml:space="preserve">AnElement.Neel_Point = "132"_x000D_
</v>
      </c>
      <c r="AL70" t="str">
        <f>CONCATENATE("AnElement.Phase = ",CHAR(34),TRIM(ElementData!AJ70),CHAR(34),CHAR(13),CHAR(10))</f>
        <v xml:space="preserve">AnElement.Phase = "Solid"_x000D_
</v>
      </c>
      <c r="AM70" t="str">
        <f>CONCATENATE("AnElement.Specific_Heat = ",CHAR(34),TRIM(ElementData!AL70),CHAR(34),CHAR(13),CHAR(10))</f>
        <v xml:space="preserve">AnElement.Specific_Heat = ""_x000D_
</v>
      </c>
      <c r="AN70" t="str">
        <f>CONCATENATE("AnElement.Superconducting_Point = ",CHAR(34),TRIM(ElementData!AL70),CHAR(34),CHAR(13),CHAR(10))</f>
        <v xml:space="preserve">AnElement.Superconducting_Point = ""_x000D_
</v>
      </c>
      <c r="AO70" t="str">
        <f>CONCATENATE("AnElement.Vaporization_Heat = ",CHAR(34),TRIM(ElementData!AM70),CHAR(34),CHAR(13),CHAR(10))</f>
        <v xml:space="preserve">AnElement.Vaporization_Heat = "265"_x000D_
</v>
      </c>
      <c r="AP70" t="str">
        <f>CONCATENATE("AnElement.Color = ",CHAR(34),TRIM(ElementData!AN70),CHAR(34),CHAR(13),CHAR(10))</f>
        <v xml:space="preserve">AnElement.Color = "Silver"_x000D_
</v>
      </c>
      <c r="AQ70" t="str">
        <f>CONCATENATE("AnElement.Electrical_Conductivity = ",CHAR(34),TRIM(ElementData!AO70),CHAR(34),CHAR(13),CHAR(10))</f>
        <v xml:space="preserve">AnElement.Electrical_Conductivity = "1100000"_x000D_
</v>
      </c>
      <c r="AR70" t="str">
        <f>CONCATENATE("AnElement.Electrical_Type = ",CHAR(34),TRIM(ElementData!AP70),CHAR(34),CHAR(13),CHAR(10))</f>
        <v xml:space="preserve">AnElement.Electrical_Type = "Conductor"_x000D_
</v>
      </c>
      <c r="AS70" t="str">
        <f>CONCATENATE("AnElement.Magnetic_Type = ",CHAR(34),TRIM(ElementData!AQ70),CHAR(34),CHAR(13),CHAR(10))</f>
        <v xml:space="preserve">AnElement.Magnetic_Type = "Paramagnetic"_x000D_
</v>
      </c>
      <c r="AT70" t="str">
        <f>CONCATENATE("AnElement.Mass_Magnetic_Susceptibility = ",CHAR(34),TRIM(ElementData!AR70),CHAR(34),CHAR(13),CHAR(10))</f>
        <v xml:space="preserve">AnElement.Mass_Magnetic_Susceptibility = "0.00000549"_x000D_
</v>
      </c>
      <c r="AU70" t="str">
        <f>CONCATENATE("AnElement.Molar_Magnetic_Susceptibility = ",CHAR(34),TRIM(ElementData!AS70),CHAR(34),CHAR(13),CHAR(10))</f>
        <v xml:space="preserve">AnElement.Molar_Magnetic_Susceptibility = "0.000000905467"_x000D_
</v>
      </c>
      <c r="AV70" t="str">
        <f>CONCATENATE("AnElement.Refractive_Index = ",CHAR(34),TRIM(ElementData!AT70),CHAR(34),CHAR(13),CHAR(10))</f>
        <v xml:space="preserve">AnElement.Refractive_Index = ""_x000D_
</v>
      </c>
      <c r="AW70" t="str">
        <f>CONCATENATE("AnElement.Resistivity = ",CHAR(34),TRIM(ElementData!AU70),CHAR(34),CHAR(13),CHAR(10))</f>
        <v xml:space="preserve">AnElement.Resistivity = "0.00000094"_x000D_
</v>
      </c>
      <c r="AX70" t="str">
        <f>CONCATENATE("AnElement.Volume_Magnetic_Susceptibility = ",CHAR(34),TRIM(ElementData!AV70),CHAR(34),CHAR(13),CHAR(10))</f>
        <v xml:space="preserve">AnElement.Volume_Magnetic_Susceptibility = "0.0482845"_x000D_
</v>
      </c>
      <c r="AY70" t="str">
        <f>CONCATENATE("AnElement.Allotropic_Multiplicities = ",CHAR(34),TRIM(ElementData!AW70),CHAR(34),CHAR(13),CHAR(10))</f>
        <v xml:space="preserve">AnElement.Allotropic_Multiplicities = ""_x000D_
</v>
      </c>
      <c r="AZ70" t="str">
        <f>CONCATENATE("AnElement.Common_Compound_Names = ",CHAR(34),TRIM(ElementData!AX70),CHAR(34),CHAR(13),CHAR(10))</f>
        <v xml:space="preserve">AnElement.Common_Compound_Names = "HolmiumIIIFluoride, HolmiumIIICarbonateHydrate, HolmiumIIINitratePentahydrate, HolmiumIIIPhosphate, HolmiumIIIChloride, HolmiumAntimonide, HolmiumIIITrifluoromethanesulfonate, TrisCyclopentadienylHolmiumIII, HolmiumIIIAcetateHydrate, HolmiumIIIOxide, HolmiumIIIChlorideHexahydrate, HolmiumIIIBromide, HolmiumIIIBromideHydrate, HolmiumIIIPerchlorate, HolmiumIIIIodide, HolmiumIIISulfate, TrisN,NBisTrimethylsilylAmideHolmiumIII, ResolveAlHo, ResolveAlHoFOD"_x000D_
</v>
      </c>
      <c r="BA70" t="str">
        <f>CONCATENATE("AnElement.Electron_Affinity = ",CHAR(34),TRIM(ElementData!AY70),CHAR(34),CHAR(13),CHAR(10))</f>
        <v xml:space="preserve">AnElement.Electron_Affinity = "50"_x000D_
</v>
      </c>
      <c r="BB70" t="str">
        <f>CONCATENATE("AnElement.Electronegativity = ",CHAR(34),TRIM(ElementData!AZ70),CHAR(34),CHAR(13),CHAR(10))</f>
        <v xml:space="preserve">AnElement.Electronegativity = "1.23"_x000D_
</v>
      </c>
      <c r="BC70" t="str">
        <f>CONCATENATE("AnElement.Gas_Atomic_Multiplicities = ",CHAR(34),TRIM(ElementData!BA70),CHAR(34),CHAR(13),CHAR(10))</f>
        <v xml:space="preserve">AnElement.Gas_Atomic_Multiplicities = ""_x000D_
</v>
      </c>
      <c r="BD70" t="str">
        <f>CONCATENATE("AnElement.Valence = ",CHAR(34),TRIM(ElementData!BB70),CHAR(34),CHAR(13),CHAR(10))</f>
        <v xml:space="preserve">AnElement.Valence = "3"_x000D_
</v>
      </c>
      <c r="BE70" t="str">
        <f>CONCATENATE("AnElement.Crystal_Structure = ",CHAR(34),TRIM(ElementData!BC70),CHAR(34),CHAR(13),CHAR(10))</f>
        <v xml:space="preserve">AnElement.Crystal_Structure = "SimpleHexagonal"_x000D_
</v>
      </c>
      <c r="BF70" t="str">
        <f>CONCATENATE("AnElement.Lattice_Angles = ",CHAR(34),TRIM(ElementData!BD70),CHAR(34),CHAR(13),CHAR(10))</f>
        <v xml:space="preserve">AnElement.Lattice_Angles = "{Pi/2, Pi/2, (2*Pi)/3}"_x000D_
</v>
      </c>
      <c r="BG70" t="str">
        <f>CONCATENATE("AnElement.Lattice_Constants = ",CHAR(34),TRIM(ElementData!BE70),CHAR(34),CHAR(13),CHAR(10))</f>
        <v xml:space="preserve">AnElement.Lattice_Constants = "{357.73`5., 357.73`5., 561.58`5.}"_x000D_
</v>
      </c>
      <c r="BH70" t="str">
        <f>CONCATENATE("AnElement.Space_Group_Number = ",CHAR(34),TRIM(ElementData!BF70),CHAR(34),CHAR(13),CHAR(10))</f>
        <v xml:space="preserve">AnElement.Space_Group_Number = "194"_x000D_
</v>
      </c>
      <c r="BI70" t="str">
        <f>CONCATENATE("AnElement.Space_Group_Name = ",CHAR(34),TRIM(ElementData!BG70),CHAR(34),CHAR(13),CHAR(10))</f>
        <v xml:space="preserve">AnElement.Space_Group_Name = "Row[{Subscript["P6", 3], "/", "mmc"}]"_x000D_
</v>
      </c>
      <c r="BJ70" t="str">
        <f>CONCATENATE("AnElement.Atomic_Radius = ",CHAR(34),TRIM(ElementData!BH70),CHAR(34),CHAR(13),CHAR(10))</f>
        <v xml:space="preserve">AnElement.Atomic_Radius = "226"_x000D_
</v>
      </c>
      <c r="BK70" t="str">
        <f>CONCATENATE("AnElement.Covalent_Radius = ",CHAR(34),TRIM(ElementData!BI70),CHAR(34),CHAR(13),CHAR(10))</f>
        <v xml:space="preserve">AnElement.Covalent_Radius = "192"_x000D_
</v>
      </c>
      <c r="BL70" t="str">
        <f>CONCATENATE("AnElement.Electron_Configuration= ",CHAR(34),TRIM(ElementData!BJ70),CHAR(34),CHAR(13),CHAR(10))</f>
        <v xml:space="preserve">AnElement.Electron_Configuration= "{{2}, {2, 6}, {2, 6, 10}, {2, 6, 10, 11}, {2, 6}, {2}}"_x000D_
</v>
      </c>
      <c r="BM70" t="str">
        <f>CONCATENATE("AnElement.Electron_Configuration_String = ",CHAR(34),TRIM(ElementData!BK70),CHAR(34),CHAR(13),CHAR(10))</f>
        <v xml:space="preserve">AnElement.Electron_Configuration_String = "Row[{"[Xe]", 6, Superscript["s", 2], 4, Superscript["f", 11]}]"_x000D_
</v>
      </c>
      <c r="BN70" t="str">
        <f>CONCATENATE("AnElement.Electron_Shell_Configuration = ",CHAR(34),TRIM(ElementData!BL70),CHAR(34),CHAR(13),CHAR(10))</f>
        <v xml:space="preserve">AnElement.Electron_Shell_Configuration = "{2, 8, 18, 29, 8, 2}"_x000D_
</v>
      </c>
      <c r="BO70" t="str">
        <f>CONCATENATE("AnElement.Ionization_Energies = ",CHAR(34),TRIM(ElementData!BM70),CHAR(34),CHAR(13),CHAR(10))</f>
        <v xml:space="preserve">AnElement.Ionization_Energies = "{581.`4., 1140.`4., 2204.`4., 4100.`2.}"_x000D_
</v>
      </c>
      <c r="BP70" t="str">
        <f>CONCATENATE("AnElement.Quantum_Numbers = ",CHAR(34),TRIM(ElementData!BN70),CHAR(34),CHAR(13),CHAR(10))</f>
        <v xml:space="preserve">AnElement.Quantum_Numbers = "Row[{Superscript["", 4], Subscript["I", InputForm[15/2]]}]"_x000D_
</v>
      </c>
      <c r="BQ70" t="str">
        <f>CONCATENATE("AnElement.Van_Der_Waals_Radius = ",CHAR(34),TRIM(ElementData!BO70),CHAR(34),CHAR(13),CHAR(10))</f>
        <v xml:space="preserve">AnElement.Van_Der_Waals_Radius = ""_x000D_
</v>
      </c>
      <c r="BR70" t="str">
        <f>CONCATENATE("AnElement.Decay_Mode = ",CHAR(34),TRIM(ElementData!BP70),CHAR(34),CHAR(13),CHAR(10))</f>
        <v xml:space="preserve">AnElement.Decay_Mode = ""_x000D_
</v>
      </c>
      <c r="BS70" t="str">
        <f>CONCATENATE("AnElement.HalfLife = ",CHAR(34),TRIM(ElementData!BQ70),CHAR(34),CHAR(13),CHAR(10))</f>
        <v xml:space="preserve">AnElement.HalfLife = "Infinity"_x000D_
</v>
      </c>
      <c r="BT70" t="str">
        <f>CONCATENATE("AnElement.Isotope_Abundances = ",CHAR(34),TRIM(ElementData!BR70),CHAR(34),CHAR(13),CHAR(10))</f>
        <v xml:space="preserve">AnElement.Isotope_Abundances = "{{165, 1.`3.}}"_x000D_
</v>
      </c>
      <c r="BU70" t="str">
        <f>CONCATENATE("AnElement.Known_Isotopes = ",CHAR(34),TRIM(ElementData!BS70),CHAR(34),CHAR(13),CHAR(10))</f>
        <v xml:space="preserve">AnElement.Known_Isotopes = "{140, 141, 142, 143, 144, 145, 146, 147, 148, 149, 150, 151, 152, 153, 154, 155, 156, 157, 158, 159, 160, 161, 162, 163, 164, 165, 166, 167, 168, 169, 170, 171, 172, 173, 174, 175}"_x000D_
</v>
      </c>
      <c r="BV70" t="str">
        <f>CONCATENATE("AnElement.Lifetime = ",CHAR(34),TRIM(ElementData!BT70),CHAR(34),CHAR(13),CHAR(10))</f>
        <v xml:space="preserve">AnElement.Lifetime = "Infinity"_x000D_
</v>
      </c>
      <c r="BW70" t="str">
        <f>CONCATENATE("AnElement.Neutron_Cross_Section = ",CHAR(34),TRIM(ElementData!BU70),CHAR(34),CHAR(13),CHAR(10))</f>
        <v xml:space="preserve">AnElement.Neutron_Cross_Section = "65"_x000D_
</v>
      </c>
      <c r="BX70" t="str">
        <f>CONCATENATE("AnElement.Neutron_Mass_Absorption = ",CHAR(34),TRIM(ElementData!BV70),CHAR(34),CHAR(13),CHAR(10))</f>
        <v xml:space="preserve">AnElement.Neutron_Mass_Absorption = "0.015"_x000D_
</v>
      </c>
      <c r="BY70" t="str">
        <f>CONCATENATE("AnElement.Radioactive = ",CHAR(34),TRIM(ElementData!BW70),CHAR(34),CHAR(13),CHAR(10))</f>
        <v xml:space="preserve">AnElement.Radioactive = "FALSE"_x000D_
</v>
      </c>
      <c r="BZ70" t="str">
        <f>CONCATENATE("AnElement.Stable_Isotopes = ",CHAR(34),TRIM(ElementData!BX70),CHAR(34),CHAR(13),CHAR(10))</f>
        <v xml:space="preserve">AnElement.Stable_Isotopes = "{165}"_x000D_
</v>
      </c>
      <c r="CA70" t="str">
        <f>CONCATENATE("AnElement.Crust_Abundance = ",CHAR(34),TRIM(ElementData!BY70),CHAR(34),CHAR(13),CHAR(10))</f>
        <v xml:space="preserve">AnElement.Crust_Abundance = "0.0000012"_x000D_
</v>
      </c>
      <c r="CB70" t="str">
        <f>CONCATENATE("AnElement.Human_Abundance = ",CHAR(34),TRIM(ElementData!BZ70),CHAR(34),CHAR(13),CHAR(10))</f>
        <v xml:space="preserve">AnElement.Human_Abundance = ""_x000D_
</v>
      </c>
      <c r="CC70" t="str">
        <f>CONCATENATE("AnElement.Meteorite_Abundance = ",CHAR(34),TRIM(ElementData!CA70),CHAR(34),CHAR(13),CHAR(10))</f>
        <v xml:space="preserve">AnElement.Meteorite_Abundance = "0.000000059"_x000D_
</v>
      </c>
      <c r="CD70" t="str">
        <f>CONCATENATE("AnElement.Ocean_Abundance = ",CHAR(34),TRIM(ElementData!CB70),CHAR(34),CHAR(13),CHAR(10))</f>
        <v xml:space="preserve">AnElement.Ocean_Abundance = "0.00000000000022"_x000D_
</v>
      </c>
      <c r="CE70" t="str">
        <f>CONCATENATE("AnElement.Solar_Abundance = ",CHAR(34),TRIM(ElementData!CC70),CHAR(34),CHAR(13),CHAR(10))</f>
        <v xml:space="preserve">AnElement.Solar_Abundance = "0"_x000D_
</v>
      </c>
      <c r="CF70" t="str">
        <f>CONCATENATE("AnElement.Universe_Abundance = ",CHAR(34),TRIM(ElementData!CD70),CHAR(34),CHAR(13),CHAR(10))</f>
        <v xml:space="preserve">AnElement.Universe_Abundance = "0.0000000005"_x000D_
</v>
      </c>
      <c r="CG70" t="str">
        <f>CONCATENATE("AnElement.Radius_Empirical = ",CHAR(34),TRIM(ElementData!CE70),CHAR(34),CHAR(13),CHAR(10))</f>
        <v xml:space="preserve">AnElement.Radius_Empirical = "175"_x000D_
</v>
      </c>
      <c r="CH70" t="str">
        <f>CONCATENATE("AnElement.Radius_Calculated = ",CHAR(34),TRIM(ElementData!CF70),CHAR(34),CHAR(13),CHAR(10))</f>
        <v xml:space="preserve">AnElement.Radius_Calculated = ""_x000D_
</v>
      </c>
      <c r="CI70" t="str">
        <f>CONCATENATE("AnElement.Radius_Van_Der_Waals = ",CHAR(34),TRIM(ElementData!CG70),CHAR(34),CHAR(13),CHAR(10))</f>
        <v xml:space="preserve">AnElement.Radius_Van_Der_Waals = ""_x000D_
</v>
      </c>
      <c r="CJ70" t="str">
        <f>CONCATENATE("AnElement.Radius_Covalent_Single_Bond = ",CHAR(34),TRIM(ElementData!CH70),CHAR(34),CHAR(13),CHAR(10))</f>
        <v xml:space="preserve">AnElement.Radius_Covalent_Single_Bond = ""_x000D_
</v>
      </c>
      <c r="CK70" t="str">
        <f>CONCATENATE("AnElement.Radius_Covalent_Triple_Bond = ",CHAR(34),TRIM(ElementData!CI70),CHAR(34),CHAR(13),CHAR(10))</f>
        <v xml:space="preserve">AnElement.Radius_Covalent_Triple_Bond = ""_x000D_
</v>
      </c>
      <c r="CL70" t="str">
        <f>CONCATENATE("AnElement.Radius_Metallic = ",CHAR(34),TRIM(ElementData!CJ70),CHAR(34),CHAR(13),CHAR(10))</f>
        <v xml:space="preserve">AnElement.Radius_Metallic = "176.2"_x000D_
</v>
      </c>
      <c r="CM70" t="str">
        <f t="shared" si="3"/>
        <v xml:space="preserve">List.add(AnElement)_x000D_
</v>
      </c>
    </row>
    <row r="71" spans="1:91" x14ac:dyDescent="0.25">
      <c r="A71" t="str">
        <f>CONCATENATE("Case ",ElementData!A71 - 1,CHAR(13),CHAR(10))</f>
        <v xml:space="preserve">Case 67_x000D_
</v>
      </c>
      <c r="B71" t="str">
        <f t="shared" si="2"/>
        <v xml:space="preserve">AnElement  =  new Element_x000D_
</v>
      </c>
      <c r="C71" t="str">
        <f>CONCATENATE("AnElement.Atomic_Number = ",ElementData!A71,CHAR(13),CHAR(10))</f>
        <v xml:space="preserve">AnElement.Atomic_Number = 68_x000D_
</v>
      </c>
      <c r="D71" t="str">
        <f>CONCATENATE("AnElement.Name = ",CHAR(34),TRIM(ElementData!B71),CHAR(34),CHAR(13),CHAR(10))</f>
        <v xml:space="preserve">AnElement.Name = "Erbium"_x000D_
</v>
      </c>
      <c r="E71" t="str">
        <f>CONCATENATE("AnElement.Symbol = ",CHAR(34),TRIM(ElementData!C71),CHAR(34),CHAR(13),CHAR(10))</f>
        <v xml:space="preserve">AnElement.Symbol = "Er"_x000D_
</v>
      </c>
      <c r="F71" t="str">
        <f>CONCATENATE("AnElement.Allotrope_Names = ",CHAR(34),TRIM(ElementData!D71),CHAR(34),CHAR(13),CHAR(10))</f>
        <v xml:space="preserve">AnElement.Allotrope_Names = ""_x000D_
</v>
      </c>
      <c r="G71" t="str">
        <f>CONCATENATE("AnElement.Alternate_Names = ",CHAR(34),TRIM(ElementData!E71),CHAR(34),CHAR(13),CHAR(10))</f>
        <v xml:space="preserve">AnElement.Alternate_Names = ""_x000D_
</v>
      </c>
      <c r="H71" t="str">
        <f>CONCATENATE("AnElement.CAS_Number = ",CHAR(34),TRIM(ElementData!F71),CHAR(34),CHAR(13),CHAR(10))</f>
        <v xml:space="preserve">AnElement.CAS_Number = "CAS7440-52-0"_x000D_
</v>
      </c>
      <c r="I71" t="str">
        <f>CONCATENATE("AnElement.Icon_Color = ",CHAR(34),TRIM(ElementData!G71),CHAR(34),CHAR(13),CHAR(10))</f>
        <v xml:space="preserve">AnElement.Icon_Color = "0.652012, 0.276823, 0.17779"_x000D_
</v>
      </c>
      <c r="J71" t="str">
        <f>CONCATENATE("AnElement.Block = ",CHAR(34),TRIM(ElementData!H71),CHAR(34),CHAR(13),CHAR(10))</f>
        <v xml:space="preserve">AnElement.Block = "f"_x000D_
</v>
      </c>
      <c r="K71" t="str">
        <f>CONCATENATE("AnElement.Group = ",CHAR(34),TRIM(ElementData!I71),CHAR(34),CHAR(13),CHAR(10))</f>
        <v xml:space="preserve">AnElement.Group = ""_x000D_
</v>
      </c>
      <c r="L71" t="str">
        <f>CONCATENATE("AnElement.Period = ",CHAR(34),TRIM(ElementData!J71),CHAR(34),CHAR(13),CHAR(10))</f>
        <v xml:space="preserve">AnElement.Period = "6"_x000D_
</v>
      </c>
      <c r="M71" t="str">
        <f>CONCATENATE("AnElement.Series = ",CHAR(34),TRIM(ElementData!K71),CHAR(34),CHAR(13),CHAR(10))</f>
        <v xml:space="preserve">AnElement.Series = "Lanthanide"_x000D_
</v>
      </c>
      <c r="N71" t="str">
        <f>CONCATENATE("AnElement.Atomic_Weight = ",CHAR(34),TRIM(ElementData!L71),CHAR(34),CHAR(13),CHAR(10))</f>
        <v xml:space="preserve">AnElement.Atomic_Weight = "167.259"_x000D_
</v>
      </c>
      <c r="O71" t="str">
        <f>CONCATENATE("AnElement.Brinell_Hardness = ",CHAR(34),TRIM(ElementData!M71),CHAR(34),CHAR(13),CHAR(10))</f>
        <v xml:space="preserve">AnElement.Brinell_Hardness = "814"_x000D_
</v>
      </c>
      <c r="P71" t="str">
        <f>CONCATENATE("AnElement.Bulk_Modulus = ",CHAR(34),TRIM(ElementData!N71),CHAR(34),CHAR(13),CHAR(10))</f>
        <v xml:space="preserve">AnElement.Bulk_Modulus = "44"_x000D_
</v>
      </c>
      <c r="Q71" t="str">
        <f>CONCATENATE("AnElement.Density = ",CHAR(34),TRIM(ElementData!O71),CHAR(34),CHAR(13),CHAR(10))</f>
        <v xml:space="preserve">AnElement.Density = "9066"_x000D_
</v>
      </c>
      <c r="R71" t="str">
        <f>CONCATENATE("AnElement.Liquid_Density = ",CHAR(34),TRIM(ElementData!P71),CHAR(34),CHAR(13),CHAR(10))</f>
        <v xml:space="preserve">AnElement.Liquid_Density = "8860"_x000D_
</v>
      </c>
      <c r="S71" t="str">
        <f>CONCATENATE("AnElement.Mohs_Hardness = ",CHAR(34),TRIM(ElementData!Q71),CHAR(34),CHAR(13),CHAR(10))</f>
        <v xml:space="preserve">AnElement.Mohs_Hardness = ""_x000D_
</v>
      </c>
      <c r="T71" t="str">
        <f>CONCATENATE("AnElement.Molar_Volume = ",CHAR(34),TRIM(ElementData!R71),CHAR(34),CHAR(13),CHAR(10))</f>
        <v xml:space="preserve">AnElement.Molar_Volume = "1.84490403706155E-05"_x000D_
</v>
      </c>
      <c r="U71" t="str">
        <f>CONCATENATE("AnElement.Poission_Ratio = ",CHAR(34),TRIM(ElementData!S71),CHAR(34),CHAR(13),CHAR(10))</f>
        <v xml:space="preserve">AnElement.Poission_Ratio = "0.24"_x000D_
</v>
      </c>
      <c r="V71" t="str">
        <f>CONCATENATE("AnElement.Shear_Modulus = ",CHAR(34),TRIM(ElementData!T71),CHAR(34),CHAR(13),CHAR(10))</f>
        <v xml:space="preserve">AnElement.Shear_Modulus = "28"_x000D_
</v>
      </c>
      <c r="W71" t="str">
        <f>CONCATENATE("AnElement.Sound_Speed = ",CHAR(34),TRIM(ElementData!U71),CHAR(34),CHAR(13),CHAR(10))</f>
        <v xml:space="preserve">AnElement.Sound_Speed = "2830"_x000D_
</v>
      </c>
      <c r="X71" t="str">
        <f>CONCATENATE("AnElement.Thermal_Conductivity = ",CHAR(34),TRIM(ElementData!V71),CHAR(34),CHAR(13),CHAR(10))</f>
        <v xml:space="preserve">AnElement.Thermal_Conductivity = "15"_x000D_
</v>
      </c>
      <c r="Y71" t="str">
        <f>CONCATENATE("AnElement.Thermal_Expansion = ",CHAR(34),TRIM(ElementData!W71),CHAR(34),CHAR(13),CHAR(10))</f>
        <v xml:space="preserve">AnElement.Thermal_Expansion = "0.0000122"_x000D_
</v>
      </c>
      <c r="Z71" t="str">
        <f>CONCATENATE("AnElement.Vickers_Hardness = ",CHAR(34),TRIM(ElementData!X71),CHAR(34),CHAR(13),CHAR(10))</f>
        <v xml:space="preserve">AnElement.Vickers_Hardness = "589"_x000D_
</v>
      </c>
      <c r="AA71" t="str">
        <f>CONCATENATE("AnElement.Young_Modulus = ",CHAR(34),TRIM(ElementData!Y71),CHAR(34),CHAR(13),CHAR(10))</f>
        <v xml:space="preserve">AnElement.Young_Modulus = "70"_x000D_
</v>
      </c>
      <c r="AB71" t="str">
        <f>CONCATENATE("AnElement.Absolute_Boiling_Point = ",CHAR(34),TRIM(ElementData!Z71),CHAR(34),CHAR(13),CHAR(10))</f>
        <v xml:space="preserve">AnElement.Absolute_Boiling_Point = "3141"_x000D_
</v>
      </c>
      <c r="AC71" t="str">
        <f>CONCATENATE("AnElement.Absolute_Melting_Point = ",CHAR(34),TRIM(ElementData!AA71),CHAR(34),CHAR(13),CHAR(10))</f>
        <v xml:space="preserve">AnElement.Absolute_Melting_Point = "1770"_x000D_
</v>
      </c>
      <c r="AD71" t="str">
        <f>CONCATENATE("AnElement.Adiabatic_Index = ",CHAR(34),TRIM(ElementData!AB71),CHAR(34),CHAR(13),CHAR(10))</f>
        <v xml:space="preserve">AnElement.Adiabatic_Index = ""_x000D_
</v>
      </c>
      <c r="AE71" t="str">
        <f>CONCATENATE("AnElement.Boiling_Point = ",CHAR(34),TRIM(ElementData!AC71),CHAR(34),CHAR(13),CHAR(10))</f>
        <v xml:space="preserve">AnElement.Boiling_Point = "2868"_x000D_
</v>
      </c>
      <c r="AF71" t="str">
        <f>CONCATENATE("AnElement.Critical_Pressure = ",CHAR(34),TRIM(ElementData!AD71),CHAR(34),CHAR(13),CHAR(10))</f>
        <v xml:space="preserve">AnElement.Critical_Pressure = ""_x000D_
</v>
      </c>
      <c r="AG71" t="str">
        <f>CONCATENATE("AnElement.Critical_Temperature = ",CHAR(34),TRIM(ElementData!AE71),CHAR(34),CHAR(13),CHAR(10))</f>
        <v xml:space="preserve">AnElement.Critical_Temperature = ""_x000D_
</v>
      </c>
      <c r="AH71" t="str">
        <f>CONCATENATE("AnElement.Curie_Point = ",CHAR(34),TRIM(ElementData!AF71),CHAR(34),CHAR(13),CHAR(10))</f>
        <v xml:space="preserve">AnElement.Curie_Point = "32"_x000D_
</v>
      </c>
      <c r="AI71" t="str">
        <f>CONCATENATE("AnElement.Fusion_Heat = ",CHAR(34),TRIM(ElementData!AG71),CHAR(34),CHAR(13),CHAR(10))</f>
        <v xml:space="preserve">AnElement.Fusion_Heat = "19.9"_x000D_
</v>
      </c>
      <c r="AJ71" t="str">
        <f>CONCATENATE("AnElement.Melting_Point = ",CHAR(34),TRIM(ElementData!AH71),CHAR(34),CHAR(13),CHAR(10))</f>
        <v xml:space="preserve">AnElement.Melting_Point = "1497"_x000D_
</v>
      </c>
      <c r="AK71" t="str">
        <f>CONCATENATE("AnElement.Neel_Point = ",CHAR(34),TRIM(ElementData!AI71),CHAR(34),CHAR(13),CHAR(10))</f>
        <v xml:space="preserve">AnElement.Neel_Point = "82"_x000D_
</v>
      </c>
      <c r="AL71" t="str">
        <f>CONCATENATE("AnElement.Phase = ",CHAR(34),TRIM(ElementData!AJ71),CHAR(34),CHAR(13),CHAR(10))</f>
        <v xml:space="preserve">AnElement.Phase = "Solid"_x000D_
</v>
      </c>
      <c r="AM71" t="str">
        <f>CONCATENATE("AnElement.Specific_Heat = ",CHAR(34),TRIM(ElementData!AL71),CHAR(34),CHAR(13),CHAR(10))</f>
        <v xml:space="preserve">AnElement.Specific_Heat = ""_x000D_
</v>
      </c>
      <c r="AN71" t="str">
        <f>CONCATENATE("AnElement.Superconducting_Point = ",CHAR(34),TRIM(ElementData!AL71),CHAR(34),CHAR(13),CHAR(10))</f>
        <v xml:space="preserve">AnElement.Superconducting_Point = ""_x000D_
</v>
      </c>
      <c r="AO71" t="str">
        <f>CONCATENATE("AnElement.Vaporization_Heat = ",CHAR(34),TRIM(ElementData!AM71),CHAR(34),CHAR(13),CHAR(10))</f>
        <v xml:space="preserve">AnElement.Vaporization_Heat = "285"_x000D_
</v>
      </c>
      <c r="AP71" t="str">
        <f>CONCATENATE("AnElement.Color = ",CHAR(34),TRIM(ElementData!AN71),CHAR(34),CHAR(13),CHAR(10))</f>
        <v xml:space="preserve">AnElement.Color = "Silver"_x000D_
</v>
      </c>
      <c r="AQ71" t="str">
        <f>CONCATENATE("AnElement.Electrical_Conductivity = ",CHAR(34),TRIM(ElementData!AO71),CHAR(34),CHAR(13),CHAR(10))</f>
        <v xml:space="preserve">AnElement.Electrical_Conductivity = "1200000"_x000D_
</v>
      </c>
      <c r="AR71" t="str">
        <f>CONCATENATE("AnElement.Electrical_Type = ",CHAR(34),TRIM(ElementData!AP71),CHAR(34),CHAR(13),CHAR(10))</f>
        <v xml:space="preserve">AnElement.Electrical_Type = "Conductor"_x000D_
</v>
      </c>
      <c r="AS71" t="str">
        <f>CONCATENATE("AnElement.Magnetic_Type = ",CHAR(34),TRIM(ElementData!AQ71),CHAR(34),CHAR(13),CHAR(10))</f>
        <v xml:space="preserve">AnElement.Magnetic_Type = "Paramagnetic"_x000D_
</v>
      </c>
      <c r="AT71" t="str">
        <f>CONCATENATE("AnElement.Mass_Magnetic_Susceptibility = ",CHAR(34),TRIM(ElementData!AR71),CHAR(34),CHAR(13),CHAR(10))</f>
        <v xml:space="preserve">AnElement.Mass_Magnetic_Susceptibility = "0.00000377"_x000D_
</v>
      </c>
      <c r="AU71" t="str">
        <f>CONCATENATE("AnElement.Molar_Magnetic_Susceptibility = ",CHAR(34),TRIM(ElementData!AS71),CHAR(34),CHAR(13),CHAR(10))</f>
        <v xml:space="preserve">AnElement.Molar_Magnetic_Susceptibility = "0.000000630566"_x000D_
</v>
      </c>
      <c r="AV71" t="str">
        <f>CONCATENATE("AnElement.Refractive_Index = ",CHAR(34),TRIM(ElementData!AT71),CHAR(34),CHAR(13),CHAR(10))</f>
        <v xml:space="preserve">AnElement.Refractive_Index = ""_x000D_
</v>
      </c>
      <c r="AW71" t="str">
        <f>CONCATENATE("AnElement.Resistivity = ",CHAR(34),TRIM(ElementData!AU71),CHAR(34),CHAR(13),CHAR(10))</f>
        <v xml:space="preserve">AnElement.Resistivity = "0.00000086"_x000D_
</v>
      </c>
      <c r="AX71" t="str">
        <f>CONCATENATE("AnElement.Volume_Magnetic_Susceptibility = ",CHAR(34),TRIM(ElementData!AV71),CHAR(34),CHAR(13),CHAR(10))</f>
        <v xml:space="preserve">AnElement.Volume_Magnetic_Susceptibility = "0.0341788"_x000D_
</v>
      </c>
      <c r="AY71" t="str">
        <f>CONCATENATE("AnElement.Allotropic_Multiplicities = ",CHAR(34),TRIM(ElementData!AW71),CHAR(34),CHAR(13),CHAR(10))</f>
        <v xml:space="preserve">AnElement.Allotropic_Multiplicities = ""_x000D_
</v>
      </c>
      <c r="AZ71" t="str">
        <f>CONCATENATE("AnElement.Common_Compound_Names = ",CHAR(34),TRIM(ElementData!AX71),CHAR(34),CHAR(13),CHAR(10))</f>
        <v xml:space="preserve">AnElement.Common_Compound_Names = "ErbiumHydride, ErbiumIIIFluoride, ErbiumIIINitratePentahydrate, ErbiumIIIChloride, ErbiumIIIOxalateHydrate, ErbiumIIIPhosphateHydrate, ErbiumAntimonide, ErbiumIIIChlorideHexahydrate, ErbiumIIITrifluoromethanesulfonate, TrisCyclopentadienylErbiumIII, ErbiumIIIAcetateHydrate, ErbiumIIIOxide, ErbiumIIIBromide, ErbiumIIIBromideHydrate, ErbiumIIIPerchlorate, ErbiumIIIAcetylacetonateHydrate, TrisIsopropylcyclopentadienylErbiumIII, TrisButylcyclopentadienylErbiumIII, ErbiumIIIIodide, Tris8HydroxyquinolinatoErbiumIII, ErbiumIIISulfate, ErbiumIIISulfateHydrate, ErbiumTelluride, ErbiumIIITris2,2,6,6Tetramethyl3,5Heptanedionate, ErbiumIIITris3TrifluoromethylhydroxymethylenePlusCamphorate, ResolveAlErFOD, ErbiumTris3HeptafluoropropylhydroxymethyleneMinusCamphorate"_x000D_
</v>
      </c>
      <c r="BA71" t="str">
        <f>CONCATENATE("AnElement.Electron_Affinity = ",CHAR(34),TRIM(ElementData!AY71),CHAR(34),CHAR(13),CHAR(10))</f>
        <v xml:space="preserve">AnElement.Electron_Affinity = "50"_x000D_
</v>
      </c>
      <c r="BB71" t="str">
        <f>CONCATENATE("AnElement.Electronegativity = ",CHAR(34),TRIM(ElementData!AZ71),CHAR(34),CHAR(13),CHAR(10))</f>
        <v xml:space="preserve">AnElement.Electronegativity = "1.24"_x000D_
</v>
      </c>
      <c r="BC71" t="str">
        <f>CONCATENATE("AnElement.Gas_Atomic_Multiplicities = ",CHAR(34),TRIM(ElementData!BA71),CHAR(34),CHAR(13),CHAR(10))</f>
        <v xml:space="preserve">AnElement.Gas_Atomic_Multiplicities = ""_x000D_
</v>
      </c>
      <c r="BD71" t="str">
        <f>CONCATENATE("AnElement.Valence = ",CHAR(34),TRIM(ElementData!BB71),CHAR(34),CHAR(13),CHAR(10))</f>
        <v xml:space="preserve">AnElement.Valence = "3"_x000D_
</v>
      </c>
      <c r="BE71" t="str">
        <f>CONCATENATE("AnElement.Crystal_Structure = ",CHAR(34),TRIM(ElementData!BC71),CHAR(34),CHAR(13),CHAR(10))</f>
        <v xml:space="preserve">AnElement.Crystal_Structure = "SimpleHexagonal"_x000D_
</v>
      </c>
      <c r="BF71" t="str">
        <f>CONCATENATE("AnElement.Lattice_Angles = ",CHAR(34),TRIM(ElementData!BD71),CHAR(34),CHAR(13),CHAR(10))</f>
        <v xml:space="preserve">AnElement.Lattice_Angles = "{Pi/2, Pi/2, (2*Pi)/3}"_x000D_
</v>
      </c>
      <c r="BG71" t="str">
        <f>CONCATENATE("AnElement.Lattice_Constants = ",CHAR(34),TRIM(ElementData!BE71),CHAR(34),CHAR(13),CHAR(10))</f>
        <v xml:space="preserve">AnElement.Lattice_Constants = "{355.88`5., 355.88`5., 558.74`5.}"_x000D_
</v>
      </c>
      <c r="BH71" t="str">
        <f>CONCATENATE("AnElement.Space_Group_Number = ",CHAR(34),TRIM(ElementData!BF71),CHAR(34),CHAR(13),CHAR(10))</f>
        <v xml:space="preserve">AnElement.Space_Group_Number = "194"_x000D_
</v>
      </c>
      <c r="BI71" t="str">
        <f>CONCATENATE("AnElement.Space_Group_Name = ",CHAR(34),TRIM(ElementData!BG71),CHAR(34),CHAR(13),CHAR(10))</f>
        <v xml:space="preserve">AnElement.Space_Group_Name = "Row[{Subscript["P6", 3], "/", "mmc"}]"_x000D_
</v>
      </c>
      <c r="BJ71" t="str">
        <f>CONCATENATE("AnElement.Atomic_Radius = ",CHAR(34),TRIM(ElementData!BH71),CHAR(34),CHAR(13),CHAR(10))</f>
        <v xml:space="preserve">AnElement.Atomic_Radius = "226"_x000D_
</v>
      </c>
      <c r="BK71" t="str">
        <f>CONCATENATE("AnElement.Covalent_Radius = ",CHAR(34),TRIM(ElementData!BI71),CHAR(34),CHAR(13),CHAR(10))</f>
        <v xml:space="preserve">AnElement.Covalent_Radius = "189"_x000D_
</v>
      </c>
      <c r="BL71" t="str">
        <f>CONCATENATE("AnElement.Electron_Configuration= ",CHAR(34),TRIM(ElementData!BJ71),CHAR(34),CHAR(13),CHAR(10))</f>
        <v xml:space="preserve">AnElement.Electron_Configuration= "{{2}, {2, 6}, {2, 6, 10}, {2, 6, 10, 12}, {2, 6}, {2}}"_x000D_
</v>
      </c>
      <c r="BM71" t="str">
        <f>CONCATENATE("AnElement.Electron_Configuration_String = ",CHAR(34),TRIM(ElementData!BK71),CHAR(34),CHAR(13),CHAR(10))</f>
        <v xml:space="preserve">AnElement.Electron_Configuration_String = "Row[{"[Xe]", 6, Superscript["s", 2], 4, Superscript["f", 12]}]"_x000D_
</v>
      </c>
      <c r="BN71" t="str">
        <f>CONCATENATE("AnElement.Electron_Shell_Configuration = ",CHAR(34),TRIM(ElementData!BL71),CHAR(34),CHAR(13),CHAR(10))</f>
        <v xml:space="preserve">AnElement.Electron_Shell_Configuration = "{2, 8, 18, 30, 8, 2}"_x000D_
</v>
      </c>
      <c r="BO71" t="str">
        <f>CONCATENATE("AnElement.Ionization_Energies = ",CHAR(34),TRIM(ElementData!BM71),CHAR(34),CHAR(13),CHAR(10))</f>
        <v xml:space="preserve">AnElement.Ionization_Energies = "{589.3`4., 1150.`4., 2194.`4., 4120.`4.}"_x000D_
</v>
      </c>
      <c r="BP71" t="str">
        <f>CONCATENATE("AnElement.Quantum_Numbers = ",CHAR(34),TRIM(ElementData!BN71),CHAR(34),CHAR(13),CHAR(10))</f>
        <v xml:space="preserve">AnElement.Quantum_Numbers = "Row[{Superscript["", 3], Subscript["H", InputForm[6]]}]"_x000D_
</v>
      </c>
      <c r="BQ71" t="str">
        <f>CONCATENATE("AnElement.Van_Der_Waals_Radius = ",CHAR(34),TRIM(ElementData!BO71),CHAR(34),CHAR(13),CHAR(10))</f>
        <v xml:space="preserve">AnElement.Van_Der_Waals_Radius = ""_x000D_
</v>
      </c>
      <c r="BR71" t="str">
        <f>CONCATENATE("AnElement.Decay_Mode = ",CHAR(34),TRIM(ElementData!BP71),CHAR(34),CHAR(13),CHAR(10))</f>
        <v xml:space="preserve">AnElement.Decay_Mode = ""_x000D_
</v>
      </c>
      <c r="BS71" t="str">
        <f>CONCATENATE("AnElement.HalfLife = ",CHAR(34),TRIM(ElementData!BQ71),CHAR(34),CHAR(13),CHAR(10))</f>
        <v xml:space="preserve">AnElement.HalfLife = "Infinity"_x000D_
</v>
      </c>
      <c r="BT71" t="str">
        <f>CONCATENATE("AnElement.Isotope_Abundances = ",CHAR(34),TRIM(ElementData!BR71),CHAR(34),CHAR(13),CHAR(10))</f>
        <v xml:space="preserve">AnElement.Isotope_Abundances = "{{162, 0.0014`2.}, {164, 0.0161`3.}, {166, 0.3361`4.}, {167, 0.2293`4.}, {168, 0.2678`4.}, {170, 0.1493`4.}}"_x000D_
</v>
      </c>
      <c r="BU71" t="str">
        <f>CONCATENATE("AnElement.Known_Isotopes = ",CHAR(34),TRIM(ElementData!BS71),CHAR(34),CHAR(13),CHAR(10))</f>
        <v xml:space="preserve">AnElement.Known_Isotopes = "{143, 144, 145, 146, 147, 148, 149, 150, 151, 152, 153, 154, 155, 156, 157, 158, 159, 160, 161, 162, 163, 164, 165, 166, 167, 168, 169, 170, 171, 172, 173, 174, 175, 176, 177}"_x000D_
</v>
      </c>
      <c r="BV71" t="str">
        <f>CONCATENATE("AnElement.Lifetime = ",CHAR(34),TRIM(ElementData!BT71),CHAR(34),CHAR(13),CHAR(10))</f>
        <v xml:space="preserve">AnElement.Lifetime = "Infinity"_x000D_
</v>
      </c>
      <c r="BW71" t="str">
        <f>CONCATENATE("AnElement.Neutron_Cross_Section = ",CHAR(34),TRIM(ElementData!BU71),CHAR(34),CHAR(13),CHAR(10))</f>
        <v xml:space="preserve">AnElement.Neutron_Cross_Section = "165"_x000D_
</v>
      </c>
      <c r="BX71" t="str">
        <f>CONCATENATE("AnElement.Neutron_Mass_Absorption = ",CHAR(34),TRIM(ElementData!BV71),CHAR(34),CHAR(13),CHAR(10))</f>
        <v xml:space="preserve">AnElement.Neutron_Mass_Absorption = "0.036"_x000D_
</v>
      </c>
      <c r="BY71" t="str">
        <f>CONCATENATE("AnElement.Radioactive = ",CHAR(34),TRIM(ElementData!BW71),CHAR(34),CHAR(13),CHAR(10))</f>
        <v xml:space="preserve">AnElement.Radioactive = "FALSE"_x000D_
</v>
      </c>
      <c r="BZ71" t="str">
        <f>CONCATENATE("AnElement.Stable_Isotopes = ",CHAR(34),TRIM(ElementData!BX71),CHAR(34),CHAR(13),CHAR(10))</f>
        <v xml:space="preserve">AnElement.Stable_Isotopes = "{162, 164, 166, 167, 168, 170}"_x000D_
</v>
      </c>
      <c r="CA71" t="str">
        <f>CONCATENATE("AnElement.Crust_Abundance = ",CHAR(34),TRIM(ElementData!BY71),CHAR(34),CHAR(13),CHAR(10))</f>
        <v xml:space="preserve">AnElement.Crust_Abundance = "0.000003"_x000D_
</v>
      </c>
      <c r="CB71" t="str">
        <f>CONCATENATE("AnElement.Human_Abundance = ",CHAR(34),TRIM(ElementData!BZ71),CHAR(34),CHAR(13),CHAR(10))</f>
        <v xml:space="preserve">AnElement.Human_Abundance = ""_x000D_
</v>
      </c>
      <c r="CC71" t="str">
        <f>CONCATENATE("AnElement.Meteorite_Abundance = ",CHAR(34),TRIM(ElementData!CA71),CHAR(34),CHAR(13),CHAR(10))</f>
        <v xml:space="preserve">AnElement.Meteorite_Abundance = "0.00000018"_x000D_
</v>
      </c>
      <c r="CD71" t="str">
        <f>CONCATENATE("AnElement.Ocean_Abundance = ",CHAR(34),TRIM(ElementData!CB71),CHAR(34),CHAR(13),CHAR(10))</f>
        <v xml:space="preserve">AnElement.Ocean_Abundance = "0.0000000000009"_x000D_
</v>
      </c>
      <c r="CE71" t="str">
        <f>CONCATENATE("AnElement.Solar_Abundance = ",CHAR(34),TRIM(ElementData!CC71),CHAR(34),CHAR(13),CHAR(10))</f>
        <v xml:space="preserve">AnElement.Solar_Abundance = "0.000000001"_x000D_
</v>
      </c>
      <c r="CF71" t="str">
        <f>CONCATENATE("AnElement.Universe_Abundance = ",CHAR(34),TRIM(ElementData!CD71),CHAR(34),CHAR(13),CHAR(10))</f>
        <v xml:space="preserve">AnElement.Universe_Abundance = "0.000000002"_x000D_
</v>
      </c>
      <c r="CG71" t="str">
        <f>CONCATENATE("AnElement.Radius_Empirical = ",CHAR(34),TRIM(ElementData!CE71),CHAR(34),CHAR(13),CHAR(10))</f>
        <v xml:space="preserve">AnElement.Radius_Empirical = "175"_x000D_
</v>
      </c>
      <c r="CH71" t="str">
        <f>CONCATENATE("AnElement.Radius_Calculated = ",CHAR(34),TRIM(ElementData!CF71),CHAR(34),CHAR(13),CHAR(10))</f>
        <v xml:space="preserve">AnElement.Radius_Calculated = "226"_x000D_
</v>
      </c>
      <c r="CI71" t="str">
        <f>CONCATENATE("AnElement.Radius_Van_Der_Waals = ",CHAR(34),TRIM(ElementData!CG71),CHAR(34),CHAR(13),CHAR(10))</f>
        <v xml:space="preserve">AnElement.Radius_Van_Der_Waals = ""_x000D_
</v>
      </c>
      <c r="CJ71" t="str">
        <f>CONCATENATE("AnElement.Radius_Covalent_Single_Bond = ",CHAR(34),TRIM(ElementData!CH71),CHAR(34),CHAR(13),CHAR(10))</f>
        <v xml:space="preserve">AnElement.Radius_Covalent_Single_Bond = ""_x000D_
</v>
      </c>
      <c r="CK71" t="str">
        <f>CONCATENATE("AnElement.Radius_Covalent_Triple_Bond = ",CHAR(34),TRIM(ElementData!CI71),CHAR(34),CHAR(13),CHAR(10))</f>
        <v xml:space="preserve">AnElement.Radius_Covalent_Triple_Bond = ""_x000D_
</v>
      </c>
      <c r="CL71" t="str">
        <f>CONCATENATE("AnElement.Radius_Metallic = ",CHAR(34),TRIM(ElementData!CJ71),CHAR(34),CHAR(13),CHAR(10))</f>
        <v xml:space="preserve">AnElement.Radius_Metallic = "176.1"_x000D_
</v>
      </c>
      <c r="CM71" t="str">
        <f t="shared" si="3"/>
        <v xml:space="preserve">List.add(AnElement)_x000D_
</v>
      </c>
    </row>
    <row r="72" spans="1:91" x14ac:dyDescent="0.25">
      <c r="A72" t="str">
        <f>CONCATENATE("Case ",ElementData!A72 - 1,CHAR(13),CHAR(10))</f>
        <v xml:space="preserve">Case 68_x000D_
</v>
      </c>
      <c r="B72" t="str">
        <f t="shared" si="2"/>
        <v xml:space="preserve">AnElement  =  new Element_x000D_
</v>
      </c>
      <c r="C72" t="str">
        <f>CONCATENATE("AnElement.Atomic_Number = ",ElementData!A72,CHAR(13),CHAR(10))</f>
        <v xml:space="preserve">AnElement.Atomic_Number = 69_x000D_
</v>
      </c>
      <c r="D72" t="str">
        <f>CONCATENATE("AnElement.Name = ",CHAR(34),TRIM(ElementData!B72),CHAR(34),CHAR(13),CHAR(10))</f>
        <v xml:space="preserve">AnElement.Name = "Thulium"_x000D_
</v>
      </c>
      <c r="E72" t="str">
        <f>CONCATENATE("AnElement.Symbol = ",CHAR(34),TRIM(ElementData!C72),CHAR(34),CHAR(13),CHAR(10))</f>
        <v xml:space="preserve">AnElement.Symbol = "Tm"_x000D_
</v>
      </c>
      <c r="F72" t="str">
        <f>CONCATENATE("AnElement.Allotrope_Names = ",CHAR(34),TRIM(ElementData!D72),CHAR(34),CHAR(13),CHAR(10))</f>
        <v xml:space="preserve">AnElement.Allotrope_Names = ""_x000D_
</v>
      </c>
      <c r="G72" t="str">
        <f>CONCATENATE("AnElement.Alternate_Names = ",CHAR(34),TRIM(ElementData!E72),CHAR(34),CHAR(13),CHAR(10))</f>
        <v xml:space="preserve">AnElement.Alternate_Names = ""_x000D_
</v>
      </c>
      <c r="H72" t="str">
        <f>CONCATENATE("AnElement.CAS_Number = ",CHAR(34),TRIM(ElementData!F72),CHAR(34),CHAR(13),CHAR(10))</f>
        <v xml:space="preserve">AnElement.CAS_Number = "CAS7440-30-4"_x000D_
</v>
      </c>
      <c r="I72" t="str">
        <f>CONCATENATE("AnElement.Icon_Color = ",CHAR(34),TRIM(ElementData!G72),CHAR(34),CHAR(13),CHAR(10))</f>
        <v xml:space="preserve">AnElement.Icon_Color = "0.613603, 0.251489, 0.173042"_x000D_
</v>
      </c>
      <c r="J72" t="str">
        <f>CONCATENATE("AnElement.Block = ",CHAR(34),TRIM(ElementData!H72),CHAR(34),CHAR(13),CHAR(10))</f>
        <v xml:space="preserve">AnElement.Block = "f"_x000D_
</v>
      </c>
      <c r="K72" t="str">
        <f>CONCATENATE("AnElement.Group = ",CHAR(34),TRIM(ElementData!I72),CHAR(34),CHAR(13),CHAR(10))</f>
        <v xml:space="preserve">AnElement.Group = ""_x000D_
</v>
      </c>
      <c r="L72" t="str">
        <f>CONCATENATE("AnElement.Period = ",CHAR(34),TRIM(ElementData!J72),CHAR(34),CHAR(13),CHAR(10))</f>
        <v xml:space="preserve">AnElement.Period = "6"_x000D_
</v>
      </c>
      <c r="M72" t="str">
        <f>CONCATENATE("AnElement.Series = ",CHAR(34),TRIM(ElementData!K72),CHAR(34),CHAR(13),CHAR(10))</f>
        <v xml:space="preserve">AnElement.Series = "Lanthanide"_x000D_
</v>
      </c>
      <c r="N72" t="str">
        <f>CONCATENATE("AnElement.Atomic_Weight = ",CHAR(34),TRIM(ElementData!L72),CHAR(34),CHAR(13),CHAR(10))</f>
        <v xml:space="preserve">AnElement.Atomic_Weight = "168.93421"_x000D_
</v>
      </c>
      <c r="O72" t="str">
        <f>CONCATENATE("AnElement.Brinell_Hardness = ",CHAR(34),TRIM(ElementData!M72),CHAR(34),CHAR(13),CHAR(10))</f>
        <v xml:space="preserve">AnElement.Brinell_Hardness = "471"_x000D_
</v>
      </c>
      <c r="P72" t="str">
        <f>CONCATENATE("AnElement.Bulk_Modulus = ",CHAR(34),TRIM(ElementData!N72),CHAR(34),CHAR(13),CHAR(10))</f>
        <v xml:space="preserve">AnElement.Bulk_Modulus = "45"_x000D_
</v>
      </c>
      <c r="Q72" t="str">
        <f>CONCATENATE("AnElement.Density = ",CHAR(34),TRIM(ElementData!O72),CHAR(34),CHAR(13),CHAR(10))</f>
        <v xml:space="preserve">AnElement.Density = "9321"_x000D_
</v>
      </c>
      <c r="R72" t="str">
        <f>CONCATENATE("AnElement.Liquid_Density = ",CHAR(34),TRIM(ElementData!P72),CHAR(34),CHAR(13),CHAR(10))</f>
        <v xml:space="preserve">AnElement.Liquid_Density = "8560"_x000D_
</v>
      </c>
      <c r="S72" t="str">
        <f>CONCATENATE("AnElement.Mohs_Hardness = ",CHAR(34),TRIM(ElementData!Q72),CHAR(34),CHAR(13),CHAR(10))</f>
        <v xml:space="preserve">AnElement.Mohs_Hardness = ""_x000D_
</v>
      </c>
      <c r="T72" t="str">
        <f>CONCATENATE("AnElement.Molar_Volume = ",CHAR(34),TRIM(ElementData!R72),CHAR(34),CHAR(13),CHAR(10))</f>
        <v xml:space="preserve">AnElement.Molar_Volume = "1.81240435575582E-05"_x000D_
</v>
      </c>
      <c r="U72" t="str">
        <f>CONCATENATE("AnElement.Poission_Ratio = ",CHAR(34),TRIM(ElementData!S72),CHAR(34),CHAR(13),CHAR(10))</f>
        <v xml:space="preserve">AnElement.Poission_Ratio = "0.21"_x000D_
</v>
      </c>
      <c r="V72" t="str">
        <f>CONCATENATE("AnElement.Shear_Modulus = ",CHAR(34),TRIM(ElementData!T72),CHAR(34),CHAR(13),CHAR(10))</f>
        <v xml:space="preserve">AnElement.Shear_Modulus = "31"_x000D_
</v>
      </c>
      <c r="W72" t="str">
        <f>CONCATENATE("AnElement.Sound_Speed = ",CHAR(34),TRIM(ElementData!U72),CHAR(34),CHAR(13),CHAR(10))</f>
        <v xml:space="preserve">AnElement.Sound_Speed = ""_x000D_
</v>
      </c>
      <c r="X72" t="str">
        <f>CONCATENATE("AnElement.Thermal_Conductivity = ",CHAR(34),TRIM(ElementData!V72),CHAR(34),CHAR(13),CHAR(10))</f>
        <v xml:space="preserve">AnElement.Thermal_Conductivity = "17"_x000D_
</v>
      </c>
      <c r="Y72" t="str">
        <f>CONCATENATE("AnElement.Thermal_Expansion = ",CHAR(34),TRIM(ElementData!W72),CHAR(34),CHAR(13),CHAR(10))</f>
        <v xml:space="preserve">AnElement.Thermal_Expansion = "0.0000133"_x000D_
</v>
      </c>
      <c r="Z72" t="str">
        <f>CONCATENATE("AnElement.Vickers_Hardness = ",CHAR(34),TRIM(ElementData!X72),CHAR(34),CHAR(13),CHAR(10))</f>
        <v xml:space="preserve">AnElement.Vickers_Hardness = "520"_x000D_
</v>
      </c>
      <c r="AA72" t="str">
        <f>CONCATENATE("AnElement.Young_Modulus = ",CHAR(34),TRIM(ElementData!Y72),CHAR(34),CHAR(13),CHAR(10))</f>
        <v xml:space="preserve">AnElement.Young_Modulus = "74"_x000D_
</v>
      </c>
      <c r="AB72" t="str">
        <f>CONCATENATE("AnElement.Absolute_Boiling_Point = ",CHAR(34),TRIM(ElementData!Z72),CHAR(34),CHAR(13),CHAR(10))</f>
        <v xml:space="preserve">AnElement.Absolute_Boiling_Point = "2223"_x000D_
</v>
      </c>
      <c r="AC72" t="str">
        <f>CONCATENATE("AnElement.Absolute_Melting_Point = ",CHAR(34),TRIM(ElementData!AA72),CHAR(34),CHAR(13),CHAR(10))</f>
        <v xml:space="preserve">AnElement.Absolute_Melting_Point = "1818"_x000D_
</v>
      </c>
      <c r="AD72" t="str">
        <f>CONCATENATE("AnElement.Adiabatic_Index = ",CHAR(34),TRIM(ElementData!AB72),CHAR(34),CHAR(13),CHAR(10))</f>
        <v xml:space="preserve">AnElement.Adiabatic_Index = ""_x000D_
</v>
      </c>
      <c r="AE72" t="str">
        <f>CONCATENATE("AnElement.Boiling_Point = ",CHAR(34),TRIM(ElementData!AC72),CHAR(34),CHAR(13),CHAR(10))</f>
        <v xml:space="preserve">AnElement.Boiling_Point = "1950"_x000D_
</v>
      </c>
      <c r="AF72" t="str">
        <f>CONCATENATE("AnElement.Critical_Pressure = ",CHAR(34),TRIM(ElementData!AD72),CHAR(34),CHAR(13),CHAR(10))</f>
        <v xml:space="preserve">AnElement.Critical_Pressure = ""_x000D_
</v>
      </c>
      <c r="AG72" t="str">
        <f>CONCATENATE("AnElement.Critical_Temperature = ",CHAR(34),TRIM(ElementData!AE72),CHAR(34),CHAR(13),CHAR(10))</f>
        <v xml:space="preserve">AnElement.Critical_Temperature = ""_x000D_
</v>
      </c>
      <c r="AH72" t="str">
        <f>CONCATENATE("AnElement.Curie_Point = ",CHAR(34),TRIM(ElementData!AF72),CHAR(34),CHAR(13),CHAR(10))</f>
        <v xml:space="preserve">AnElement.Curie_Point = "25"_x000D_
</v>
      </c>
      <c r="AI72" t="str">
        <f>CONCATENATE("AnElement.Fusion_Heat = ",CHAR(34),TRIM(ElementData!AG72),CHAR(34),CHAR(13),CHAR(10))</f>
        <v xml:space="preserve">AnElement.Fusion_Heat = "16.8"_x000D_
</v>
      </c>
      <c r="AJ72" t="str">
        <f>CONCATENATE("AnElement.Melting_Point = ",CHAR(34),TRIM(ElementData!AH72),CHAR(34),CHAR(13),CHAR(10))</f>
        <v xml:space="preserve">AnElement.Melting_Point = "1545"_x000D_
</v>
      </c>
      <c r="AK72" t="str">
        <f>CONCATENATE("AnElement.Neel_Point = ",CHAR(34),TRIM(ElementData!AI72),CHAR(34),CHAR(13),CHAR(10))</f>
        <v xml:space="preserve">AnElement.Neel_Point = "56"_x000D_
</v>
      </c>
      <c r="AL72" t="str">
        <f>CONCATENATE("AnElement.Phase = ",CHAR(34),TRIM(ElementData!AJ72),CHAR(34),CHAR(13),CHAR(10))</f>
        <v xml:space="preserve">AnElement.Phase = "Solid"_x000D_
</v>
      </c>
      <c r="AM72" t="str">
        <f>CONCATENATE("AnElement.Specific_Heat = ",CHAR(34),TRIM(ElementData!AL72),CHAR(34),CHAR(13),CHAR(10))</f>
        <v xml:space="preserve">AnElement.Specific_Heat = ""_x000D_
</v>
      </c>
      <c r="AN72" t="str">
        <f>CONCATENATE("AnElement.Superconducting_Point = ",CHAR(34),TRIM(ElementData!AL72),CHAR(34),CHAR(13),CHAR(10))</f>
        <v xml:space="preserve">AnElement.Superconducting_Point = ""_x000D_
</v>
      </c>
      <c r="AO72" t="str">
        <f>CONCATENATE("AnElement.Vaporization_Heat = ",CHAR(34),TRIM(ElementData!AM72),CHAR(34),CHAR(13),CHAR(10))</f>
        <v xml:space="preserve">AnElement.Vaporization_Heat = "250"_x000D_
</v>
      </c>
      <c r="AP72" t="str">
        <f>CONCATENATE("AnElement.Color = ",CHAR(34),TRIM(ElementData!AN72),CHAR(34),CHAR(13),CHAR(10))</f>
        <v xml:space="preserve">AnElement.Color = "Silver"_x000D_
</v>
      </c>
      <c r="AQ72" t="str">
        <f>CONCATENATE("AnElement.Electrical_Conductivity = ",CHAR(34),TRIM(ElementData!AO72),CHAR(34),CHAR(13),CHAR(10))</f>
        <v xml:space="preserve">AnElement.Electrical_Conductivity = "1400000"_x000D_
</v>
      </c>
      <c r="AR72" t="str">
        <f>CONCATENATE("AnElement.Electrical_Type = ",CHAR(34),TRIM(ElementData!AP72),CHAR(34),CHAR(13),CHAR(10))</f>
        <v xml:space="preserve">AnElement.Electrical_Type = "Conductor"_x000D_
</v>
      </c>
      <c r="AS72" t="str">
        <f>CONCATENATE("AnElement.Magnetic_Type = ",CHAR(34),TRIM(ElementData!AQ72),CHAR(34),CHAR(13),CHAR(10))</f>
        <v xml:space="preserve">AnElement.Magnetic_Type = "Paramagnetic"_x000D_
</v>
      </c>
      <c r="AT72" t="str">
        <f>CONCATENATE("AnElement.Mass_Magnetic_Susceptibility = ",CHAR(34),TRIM(ElementData!AR72),CHAR(34),CHAR(13),CHAR(10))</f>
        <v xml:space="preserve">AnElement.Mass_Magnetic_Susceptibility = "0.00000199"_x000D_
</v>
      </c>
      <c r="AU72" t="str">
        <f>CONCATENATE("AnElement.Molar_Magnetic_Susceptibility = ",CHAR(34),TRIM(ElementData!AS72),CHAR(34),CHAR(13),CHAR(10))</f>
        <v xml:space="preserve">AnElement.Molar_Magnetic_Susceptibility = "0.000000336179"_x000D_
</v>
      </c>
      <c r="AV72" t="str">
        <f>CONCATENATE("AnElement.Refractive_Index = ",CHAR(34),TRIM(ElementData!AT72),CHAR(34),CHAR(13),CHAR(10))</f>
        <v xml:space="preserve">AnElement.Refractive_Index = ""_x000D_
</v>
      </c>
      <c r="AW72" t="str">
        <f>CONCATENATE("AnElement.Resistivity = ",CHAR(34),TRIM(ElementData!AU72),CHAR(34),CHAR(13),CHAR(10))</f>
        <v xml:space="preserve">AnElement.Resistivity = "0.0000007"_x000D_
</v>
      </c>
      <c r="AX72" t="str">
        <f>CONCATENATE("AnElement.Volume_Magnetic_Susceptibility = ",CHAR(34),TRIM(ElementData!AV72),CHAR(34),CHAR(13),CHAR(10))</f>
        <v xml:space="preserve">AnElement.Volume_Magnetic_Susceptibility = "0.0185488"_x000D_
</v>
      </c>
      <c r="AY72" t="str">
        <f>CONCATENATE("AnElement.Allotropic_Multiplicities = ",CHAR(34),TRIM(ElementData!AW72),CHAR(34),CHAR(13),CHAR(10))</f>
        <v xml:space="preserve">AnElement.Allotropic_Multiplicities = ""_x000D_
</v>
      </c>
      <c r="AZ72" t="str">
        <f>CONCATENATE("AnElement.Common_Compound_Names = ",CHAR(34),TRIM(ElementData!AX72),CHAR(34),CHAR(13),CHAR(10))</f>
        <v xml:space="preserve">AnElement.Common_Compound_Names = "ThuliumIIIFluoride, ThuliumIIICarbonateHydrate, ThuliumIIINitratePentahydrate, ThuliumIIIChloride, ThuliumAntimonide, ThuliumIIIChlorideHexahydrate, ThuliumIIITrifluoromethanesulfonate, TrisCyclopentadienylThuliumIII, ThuliumIIIAcetateHydrate, ThuliumIIIOxide, ThuliumIIIBromide, ThuliumIIIodide, ThuliumIIIBromideHydrate, ThuliumIIIIodide, ThuliumIIIOxalate, ThuliumIIIOxalateHydrate, ThuliumIIISulfate, ThuliumIIISulfateOctahydrate, TrisN,NBisTrimethylsilylAmideThuliumIII, ThuliumIIITris2,2,6,6Tetramethyl3,5Heptanedionate"_x000D_
</v>
      </c>
      <c r="BA72" t="str">
        <f>CONCATENATE("AnElement.Electron_Affinity = ",CHAR(34),TRIM(ElementData!AY72),CHAR(34),CHAR(13),CHAR(10))</f>
        <v xml:space="preserve">AnElement.Electron_Affinity = "50"_x000D_
</v>
      </c>
      <c r="BB72" t="str">
        <f>CONCATENATE("AnElement.Electronegativity = ",CHAR(34),TRIM(ElementData!AZ72),CHAR(34),CHAR(13),CHAR(10))</f>
        <v xml:space="preserve">AnElement.Electronegativity = "1.25"_x000D_
</v>
      </c>
      <c r="BC72" t="str">
        <f>CONCATENATE("AnElement.Gas_Atomic_Multiplicities = ",CHAR(34),TRIM(ElementData!BA72),CHAR(34),CHAR(13),CHAR(10))</f>
        <v xml:space="preserve">AnElement.Gas_Atomic_Multiplicities = ""_x000D_
</v>
      </c>
      <c r="BD72" t="str">
        <f>CONCATENATE("AnElement.Valence = ",CHAR(34),TRIM(ElementData!BB72),CHAR(34),CHAR(13),CHAR(10))</f>
        <v xml:space="preserve">AnElement.Valence = "3"_x000D_
</v>
      </c>
      <c r="BE72" t="str">
        <f>CONCATENATE("AnElement.Crystal_Structure = ",CHAR(34),TRIM(ElementData!BC72),CHAR(34),CHAR(13),CHAR(10))</f>
        <v xml:space="preserve">AnElement.Crystal_Structure = "SimpleHexagonal"_x000D_
</v>
      </c>
      <c r="BF72" t="str">
        <f>CONCATENATE("AnElement.Lattice_Angles = ",CHAR(34),TRIM(ElementData!BD72),CHAR(34),CHAR(13),CHAR(10))</f>
        <v xml:space="preserve">AnElement.Lattice_Angles = "{Pi/2, Pi/2, (2*Pi)/3}"_x000D_
</v>
      </c>
      <c r="BG72" t="str">
        <f>CONCATENATE("AnElement.Lattice_Constants = ",CHAR(34),TRIM(ElementData!BE72),CHAR(34),CHAR(13),CHAR(10))</f>
        <v xml:space="preserve">AnElement.Lattice_Constants = "{353.75`5., 353.75`5., 555.46`5.}"_x000D_
</v>
      </c>
      <c r="BH72" t="str">
        <f>CONCATENATE("AnElement.Space_Group_Number = ",CHAR(34),TRIM(ElementData!BF72),CHAR(34),CHAR(13),CHAR(10))</f>
        <v xml:space="preserve">AnElement.Space_Group_Number = "194"_x000D_
</v>
      </c>
      <c r="BI72" t="str">
        <f>CONCATENATE("AnElement.Space_Group_Name = ",CHAR(34),TRIM(ElementData!BG72),CHAR(34),CHAR(13),CHAR(10))</f>
        <v xml:space="preserve">AnElement.Space_Group_Name = "Row[{Subscript["P6", 3], "/", "mmc"}]"_x000D_
</v>
      </c>
      <c r="BJ72" t="str">
        <f>CONCATENATE("AnElement.Atomic_Radius = ",CHAR(34),TRIM(ElementData!BH72),CHAR(34),CHAR(13),CHAR(10))</f>
        <v xml:space="preserve">AnElement.Atomic_Radius = "222"_x000D_
</v>
      </c>
      <c r="BK72" t="str">
        <f>CONCATENATE("AnElement.Covalent_Radius = ",CHAR(34),TRIM(ElementData!BI72),CHAR(34),CHAR(13),CHAR(10))</f>
        <v xml:space="preserve">AnElement.Covalent_Radius = "190"_x000D_
</v>
      </c>
      <c r="BL72" t="str">
        <f>CONCATENATE("AnElement.Electron_Configuration= ",CHAR(34),TRIM(ElementData!BJ72),CHAR(34),CHAR(13),CHAR(10))</f>
        <v xml:space="preserve">AnElement.Electron_Configuration= "{{2}, {2, 6}, {2, 6, 10}, {2, 6, 10, 13}, {2, 6}, {2}}"_x000D_
</v>
      </c>
      <c r="BM72" t="str">
        <f>CONCATENATE("AnElement.Electron_Configuration_String = ",CHAR(34),TRIM(ElementData!BK72),CHAR(34),CHAR(13),CHAR(10))</f>
        <v xml:space="preserve">AnElement.Electron_Configuration_String = "Row[{"[Xe]", 6, Superscript["s", 2], 4, Superscript["f", 13]}]"_x000D_
</v>
      </c>
      <c r="BN72" t="str">
        <f>CONCATENATE("AnElement.Electron_Shell_Configuration = ",CHAR(34),TRIM(ElementData!BL72),CHAR(34),CHAR(13),CHAR(10))</f>
        <v xml:space="preserve">AnElement.Electron_Shell_Configuration = "{2, 8, 18, 31, 8, 2}"_x000D_
</v>
      </c>
      <c r="BO72" t="str">
        <f>CONCATENATE("AnElement.Ionization_Energies = ",CHAR(34),TRIM(ElementData!BM72),CHAR(34),CHAR(13),CHAR(10))</f>
        <v xml:space="preserve">AnElement.Ionization_Energies = "{596.7`4., 1160.`4., 2285.`4., 4120.`4.}"_x000D_
</v>
      </c>
      <c r="BP72" t="str">
        <f>CONCATENATE("AnElement.Quantum_Numbers = ",CHAR(34),TRIM(ElementData!BN72),CHAR(34),CHAR(13),CHAR(10))</f>
        <v xml:space="preserve">AnElement.Quantum_Numbers = "Row[{Superscript["", 2], Subscript["F", InputForm[7/2]]}]"_x000D_
</v>
      </c>
      <c r="BQ72" t="str">
        <f>CONCATENATE("AnElement.Van_Der_Waals_Radius = ",CHAR(34),TRIM(ElementData!BO72),CHAR(34),CHAR(13),CHAR(10))</f>
        <v xml:space="preserve">AnElement.Van_Der_Waals_Radius = ""_x000D_
</v>
      </c>
      <c r="BR72" t="str">
        <f>CONCATENATE("AnElement.Decay_Mode = ",CHAR(34),TRIM(ElementData!BP72),CHAR(34),CHAR(13),CHAR(10))</f>
        <v xml:space="preserve">AnElement.Decay_Mode = ""_x000D_
</v>
      </c>
      <c r="BS72" t="str">
        <f>CONCATENATE("AnElement.HalfLife = ",CHAR(34),TRIM(ElementData!BQ72),CHAR(34),CHAR(13),CHAR(10))</f>
        <v xml:space="preserve">AnElement.HalfLife = "Infinity"_x000D_
</v>
      </c>
      <c r="BT72" t="str">
        <f>CONCATENATE("AnElement.Isotope_Abundances = ",CHAR(34),TRIM(ElementData!BR72),CHAR(34),CHAR(13),CHAR(10))</f>
        <v xml:space="preserve">AnElement.Isotope_Abundances = "{{169, 1.`3.}}"_x000D_
</v>
      </c>
      <c r="BU72" t="str">
        <f>CONCATENATE("AnElement.Known_Isotopes = ",CHAR(34),TRIM(ElementData!BS72),CHAR(34),CHAR(13),CHAR(10))</f>
        <v xml:space="preserve">AnElement.Known_Isotopes = "{145, 146, 147, 148, 149, 150, 151, 152, 153, 154, 155, 156, 157, 158, 159, 160, 161, 162, 163, 164, 165, 166, 167, 168, 169, 170, 171, 172, 173, 174, 175, 176, 177, 178, 179}"_x000D_
</v>
      </c>
      <c r="BV72" t="str">
        <f>CONCATENATE("AnElement.Lifetime = ",CHAR(34),TRIM(ElementData!BT72),CHAR(34),CHAR(13),CHAR(10))</f>
        <v xml:space="preserve">AnElement.Lifetime = "Infinity"_x000D_
</v>
      </c>
      <c r="BW72" t="str">
        <f>CONCATENATE("AnElement.Neutron_Cross_Section = ",CHAR(34),TRIM(ElementData!BU72),CHAR(34),CHAR(13),CHAR(10))</f>
        <v xml:space="preserve">AnElement.Neutron_Cross_Section = "105"_x000D_
</v>
      </c>
      <c r="BX72" t="str">
        <f>CONCATENATE("AnElement.Neutron_Mass_Absorption = ",CHAR(34),TRIM(ElementData!BV72),CHAR(34),CHAR(13),CHAR(10))</f>
        <v xml:space="preserve">AnElement.Neutron_Mass_Absorption = "0.025"_x000D_
</v>
      </c>
      <c r="BY72" t="str">
        <f>CONCATENATE("AnElement.Radioactive = ",CHAR(34),TRIM(ElementData!BW72),CHAR(34),CHAR(13),CHAR(10))</f>
        <v xml:space="preserve">AnElement.Radioactive = "FALSE"_x000D_
</v>
      </c>
      <c r="BZ72" t="str">
        <f>CONCATENATE("AnElement.Stable_Isotopes = ",CHAR(34),TRIM(ElementData!BX72),CHAR(34),CHAR(13),CHAR(10))</f>
        <v xml:space="preserve">AnElement.Stable_Isotopes = "{169}"_x000D_
</v>
      </c>
      <c r="CA72" t="str">
        <f>CONCATENATE("AnElement.Crust_Abundance = ",CHAR(34),TRIM(ElementData!BY72),CHAR(34),CHAR(13),CHAR(10))</f>
        <v xml:space="preserve">AnElement.Crust_Abundance = "0.00000045"_x000D_
</v>
      </c>
      <c r="CB72" t="str">
        <f>CONCATENATE("AnElement.Human_Abundance = ",CHAR(34),TRIM(ElementData!BZ72),CHAR(34),CHAR(13),CHAR(10))</f>
        <v xml:space="preserve">AnElement.Human_Abundance = ""_x000D_
</v>
      </c>
      <c r="CC72" t="str">
        <f>CONCATENATE("AnElement.Meteorite_Abundance = ",CHAR(34),TRIM(ElementData!CA72),CHAR(34),CHAR(13),CHAR(10))</f>
        <v xml:space="preserve">AnElement.Meteorite_Abundance = "0.000000029"_x000D_
</v>
      </c>
      <c r="CD72" t="str">
        <f>CONCATENATE("AnElement.Ocean_Abundance = ",CHAR(34),TRIM(ElementData!CB72),CHAR(34),CHAR(13),CHAR(10))</f>
        <v xml:space="preserve">AnElement.Ocean_Abundance = "0.0000000000002"_x000D_
</v>
      </c>
      <c r="CE72" t="str">
        <f>CONCATENATE("AnElement.Solar_Abundance = ",CHAR(34),TRIM(ElementData!CC72),CHAR(34),CHAR(13),CHAR(10))</f>
        <v xml:space="preserve">AnElement.Solar_Abundance = "0.0000000002"_x000D_
</v>
      </c>
      <c r="CF72" t="str">
        <f>CONCATENATE("AnElement.Universe_Abundance = ",CHAR(34),TRIM(ElementData!CD72),CHAR(34),CHAR(13),CHAR(10))</f>
        <v xml:space="preserve">AnElement.Universe_Abundance = "0.0000000001"_x000D_
</v>
      </c>
      <c r="CG72" t="str">
        <f>CONCATENATE("AnElement.Radius_Empirical = ",CHAR(34),TRIM(ElementData!CE72),CHAR(34),CHAR(13),CHAR(10))</f>
        <v xml:space="preserve">AnElement.Radius_Empirical = "175"_x000D_
</v>
      </c>
      <c r="CH72" t="str">
        <f>CONCATENATE("AnElement.Radius_Calculated = ",CHAR(34),TRIM(ElementData!CF72),CHAR(34),CHAR(13),CHAR(10))</f>
        <v xml:space="preserve">AnElement.Radius_Calculated = "222"_x000D_
</v>
      </c>
      <c r="CI72" t="str">
        <f>CONCATENATE("AnElement.Radius_Van_Der_Waals = ",CHAR(34),TRIM(ElementData!CG72),CHAR(34),CHAR(13),CHAR(10))</f>
        <v xml:space="preserve">AnElement.Radius_Van_Der_Waals = ""_x000D_
</v>
      </c>
      <c r="CJ72" t="str">
        <f>CONCATENATE("AnElement.Radius_Covalent_Single_Bond = ",CHAR(34),TRIM(ElementData!CH72),CHAR(34),CHAR(13),CHAR(10))</f>
        <v xml:space="preserve">AnElement.Radius_Covalent_Single_Bond = ""_x000D_
</v>
      </c>
      <c r="CK72" t="str">
        <f>CONCATENATE("AnElement.Radius_Covalent_Triple_Bond = ",CHAR(34),TRIM(ElementData!CI72),CHAR(34),CHAR(13),CHAR(10))</f>
        <v xml:space="preserve">AnElement.Radius_Covalent_Triple_Bond = ""_x000D_
</v>
      </c>
      <c r="CL72" t="str">
        <f>CONCATENATE("AnElement.Radius_Metallic = ",CHAR(34),TRIM(ElementData!CJ72),CHAR(34),CHAR(13),CHAR(10))</f>
        <v xml:space="preserve">AnElement.Radius_Metallic = "175.9"_x000D_
</v>
      </c>
      <c r="CM72" t="str">
        <f t="shared" si="3"/>
        <v xml:space="preserve">List.add(AnElement)_x000D_
</v>
      </c>
    </row>
    <row r="73" spans="1:91" x14ac:dyDescent="0.25">
      <c r="A73" t="str">
        <f>CONCATENATE("Case ",ElementData!A73 - 1,CHAR(13),CHAR(10))</f>
        <v xml:space="preserve">Case 69_x000D_
</v>
      </c>
      <c r="B73" t="str">
        <f t="shared" si="2"/>
        <v xml:space="preserve">AnElement  =  new Element_x000D_
</v>
      </c>
      <c r="C73" t="str">
        <f>CONCATENATE("AnElement.Atomic_Number = ",ElementData!A73,CHAR(13),CHAR(10))</f>
        <v xml:space="preserve">AnElement.Atomic_Number = 70_x000D_
</v>
      </c>
      <c r="D73" t="str">
        <f>CONCATENATE("AnElement.Name = ",CHAR(34),TRIM(ElementData!B73),CHAR(34),CHAR(13),CHAR(10))</f>
        <v xml:space="preserve">AnElement.Name = "Ytterbium"_x000D_
</v>
      </c>
      <c r="E73" t="str">
        <f>CONCATENATE("AnElement.Symbol = ",CHAR(34),TRIM(ElementData!C73),CHAR(34),CHAR(13),CHAR(10))</f>
        <v xml:space="preserve">AnElement.Symbol = "Yb"_x000D_
</v>
      </c>
      <c r="F73" t="str">
        <f>CONCATENATE("AnElement.Allotrope_Names = ",CHAR(34),TRIM(ElementData!D73),CHAR(34),CHAR(13),CHAR(10))</f>
        <v xml:space="preserve">AnElement.Allotrope_Names = ""_x000D_
</v>
      </c>
      <c r="G73" t="str">
        <f>CONCATENATE("AnElement.Alternate_Names = ",CHAR(34),TRIM(ElementData!E73),CHAR(34),CHAR(13),CHAR(10))</f>
        <v xml:space="preserve">AnElement.Alternate_Names = ""_x000D_
</v>
      </c>
      <c r="H73" t="str">
        <f>CONCATENATE("AnElement.CAS_Number = ",CHAR(34),TRIM(ElementData!F73),CHAR(34),CHAR(13),CHAR(10))</f>
        <v xml:space="preserve">AnElement.CAS_Number = "CAS7440-64-4"_x000D_
</v>
      </c>
      <c r="I73" t="str">
        <f>CONCATENATE("AnElement.Icon_Color = ",CHAR(34),TRIM(ElementData!G73),CHAR(34),CHAR(13),CHAR(10))</f>
        <v xml:space="preserve">AnElement.Icon_Color = "0.557855, 0.234598, 0.17489"_x000D_
</v>
      </c>
      <c r="J73" t="str">
        <f>CONCATENATE("AnElement.Block = ",CHAR(34),TRIM(ElementData!H73),CHAR(34),CHAR(13),CHAR(10))</f>
        <v xml:space="preserve">AnElement.Block = "f"_x000D_
</v>
      </c>
      <c r="K73" t="str">
        <f>CONCATENATE("AnElement.Group = ",CHAR(34),TRIM(ElementData!I73),CHAR(34),CHAR(13),CHAR(10))</f>
        <v xml:space="preserve">AnElement.Group = ""_x000D_
</v>
      </c>
      <c r="L73" t="str">
        <f>CONCATENATE("AnElement.Period = ",CHAR(34),TRIM(ElementData!J73),CHAR(34),CHAR(13),CHAR(10))</f>
        <v xml:space="preserve">AnElement.Period = "6"_x000D_
</v>
      </c>
      <c r="M73" t="str">
        <f>CONCATENATE("AnElement.Series = ",CHAR(34),TRIM(ElementData!K73),CHAR(34),CHAR(13),CHAR(10))</f>
        <v xml:space="preserve">AnElement.Series = "Lanthanide"_x000D_
</v>
      </c>
      <c r="N73" t="str">
        <f>CONCATENATE("AnElement.Atomic_Weight = ",CHAR(34),TRIM(ElementData!L73),CHAR(34),CHAR(13),CHAR(10))</f>
        <v xml:space="preserve">AnElement.Atomic_Weight = "173.054"_x000D_
</v>
      </c>
      <c r="O73" t="str">
        <f>CONCATENATE("AnElement.Brinell_Hardness = ",CHAR(34),TRIM(ElementData!M73),CHAR(34),CHAR(13),CHAR(10))</f>
        <v xml:space="preserve">AnElement.Brinell_Hardness = "343"_x000D_
</v>
      </c>
      <c r="P73" t="str">
        <f>CONCATENATE("AnElement.Bulk_Modulus = ",CHAR(34),TRIM(ElementData!N73),CHAR(34),CHAR(13),CHAR(10))</f>
        <v xml:space="preserve">AnElement.Bulk_Modulus = "31"_x000D_
</v>
      </c>
      <c r="Q73" t="str">
        <f>CONCATENATE("AnElement.Density = ",CHAR(34),TRIM(ElementData!O73),CHAR(34),CHAR(13),CHAR(10))</f>
        <v xml:space="preserve">AnElement.Density = "6570"_x000D_
</v>
      </c>
      <c r="R73" t="str">
        <f>CONCATENATE("AnElement.Liquid_Density = ",CHAR(34),TRIM(ElementData!P73),CHAR(34),CHAR(13),CHAR(10))</f>
        <v xml:space="preserve">AnElement.Liquid_Density = "6210"_x000D_
</v>
      </c>
      <c r="S73" t="str">
        <f>CONCATENATE("AnElement.Mohs_Hardness = ",CHAR(34),TRIM(ElementData!Q73),CHAR(34),CHAR(13),CHAR(10))</f>
        <v xml:space="preserve">AnElement.Mohs_Hardness = ""_x000D_
</v>
      </c>
      <c r="T73" t="str">
        <f>CONCATENATE("AnElement.Molar_Volume = ",CHAR(34),TRIM(ElementData!R73),CHAR(34),CHAR(13),CHAR(10))</f>
        <v xml:space="preserve">AnElement.Molar_Volume = "2.63400304414003E-05"_x000D_
</v>
      </c>
      <c r="U73" t="str">
        <f>CONCATENATE("AnElement.Poission_Ratio = ",CHAR(34),TRIM(ElementData!S73),CHAR(34),CHAR(13),CHAR(10))</f>
        <v xml:space="preserve">AnElement.Poission_Ratio = "0.21"_x000D_
</v>
      </c>
      <c r="V73" t="str">
        <f>CONCATENATE("AnElement.Shear_Modulus = ",CHAR(34),TRIM(ElementData!T73),CHAR(34),CHAR(13),CHAR(10))</f>
        <v xml:space="preserve">AnElement.Shear_Modulus = "9.9"_x000D_
</v>
      </c>
      <c r="W73" t="str">
        <f>CONCATENATE("AnElement.Sound_Speed = ",CHAR(34),TRIM(ElementData!U73),CHAR(34),CHAR(13),CHAR(10))</f>
        <v xml:space="preserve">AnElement.Sound_Speed = "1590"_x000D_
</v>
      </c>
      <c r="X73" t="str">
        <f>CONCATENATE("AnElement.Thermal_Conductivity = ",CHAR(34),TRIM(ElementData!V73),CHAR(34),CHAR(13),CHAR(10))</f>
        <v xml:space="preserve">AnElement.Thermal_Conductivity = "39"_x000D_
</v>
      </c>
      <c r="Y73" t="str">
        <f>CONCATENATE("AnElement.Thermal_Expansion = ",CHAR(34),TRIM(ElementData!W73),CHAR(34),CHAR(13),CHAR(10))</f>
        <v xml:space="preserve">AnElement.Thermal_Expansion = "0.0000263"_x000D_
</v>
      </c>
      <c r="Z73" t="str">
        <f>CONCATENATE("AnElement.Vickers_Hardness = ",CHAR(34),TRIM(ElementData!X73),CHAR(34),CHAR(13),CHAR(10))</f>
        <v xml:space="preserve">AnElement.Vickers_Hardness = "206"_x000D_
</v>
      </c>
      <c r="AA73" t="str">
        <f>CONCATENATE("AnElement.Young_Modulus = ",CHAR(34),TRIM(ElementData!Y73),CHAR(34),CHAR(13),CHAR(10))</f>
        <v xml:space="preserve">AnElement.Young_Modulus = "24"_x000D_
</v>
      </c>
      <c r="AB73" t="str">
        <f>CONCATENATE("AnElement.Absolute_Boiling_Point = ",CHAR(34),TRIM(ElementData!Z73),CHAR(34),CHAR(13),CHAR(10))</f>
        <v xml:space="preserve">AnElement.Absolute_Boiling_Point = "1469"_x000D_
</v>
      </c>
      <c r="AC73" t="str">
        <f>CONCATENATE("AnElement.Absolute_Melting_Point = ",CHAR(34),TRIM(ElementData!AA73),CHAR(34),CHAR(13),CHAR(10))</f>
        <v xml:space="preserve">AnElement.Absolute_Melting_Point = "1092"_x000D_
</v>
      </c>
      <c r="AD73" t="str">
        <f>CONCATENATE("AnElement.Adiabatic_Index = ",CHAR(34),TRIM(ElementData!AB73),CHAR(34),CHAR(13),CHAR(10))</f>
        <v xml:space="preserve">AnElement.Adiabatic_Index = ""_x000D_
</v>
      </c>
      <c r="AE73" t="str">
        <f>CONCATENATE("AnElement.Boiling_Point = ",CHAR(34),TRIM(ElementData!AC73),CHAR(34),CHAR(13),CHAR(10))</f>
        <v xml:space="preserve">AnElement.Boiling_Point = "1196"_x000D_
</v>
      </c>
      <c r="AF73" t="str">
        <f>CONCATENATE("AnElement.Critical_Pressure = ",CHAR(34),TRIM(ElementData!AD73),CHAR(34),CHAR(13),CHAR(10))</f>
        <v xml:space="preserve">AnElement.Critical_Pressure = ""_x000D_
</v>
      </c>
      <c r="AG73" t="str">
        <f>CONCATENATE("AnElement.Critical_Temperature = ",CHAR(34),TRIM(ElementData!AE73),CHAR(34),CHAR(13),CHAR(10))</f>
        <v xml:space="preserve">AnElement.Critical_Temperature = ""_x000D_
</v>
      </c>
      <c r="AH73" t="str">
        <f>CONCATENATE("AnElement.Curie_Point = ",CHAR(34),TRIM(ElementData!AF73),CHAR(34),CHAR(13),CHAR(10))</f>
        <v xml:space="preserve">AnElement.Curie_Point = ""_x000D_
</v>
      </c>
      <c r="AI73" t="str">
        <f>CONCATENATE("AnElement.Fusion_Heat = ",CHAR(34),TRIM(ElementData!AG73),CHAR(34),CHAR(13),CHAR(10))</f>
        <v xml:space="preserve">AnElement.Fusion_Heat = "7.7"_x000D_
</v>
      </c>
      <c r="AJ73" t="str">
        <f>CONCATENATE("AnElement.Melting_Point = ",CHAR(34),TRIM(ElementData!AH73),CHAR(34),CHAR(13),CHAR(10))</f>
        <v xml:space="preserve">AnElement.Melting_Point = "819"_x000D_
</v>
      </c>
      <c r="AK73" t="str">
        <f>CONCATENATE("AnElement.Neel_Point = ",CHAR(34),TRIM(ElementData!AI73),CHAR(34),CHAR(13),CHAR(10))</f>
        <v xml:space="preserve">AnElement.Neel_Point = ""_x000D_
</v>
      </c>
      <c r="AL73" t="str">
        <f>CONCATENATE("AnElement.Phase = ",CHAR(34),TRIM(ElementData!AJ73),CHAR(34),CHAR(13),CHAR(10))</f>
        <v xml:space="preserve">AnElement.Phase = "Solid"_x000D_
</v>
      </c>
      <c r="AM73" t="str">
        <f>CONCATENATE("AnElement.Specific_Heat = ",CHAR(34),TRIM(ElementData!AL73),CHAR(34),CHAR(13),CHAR(10))</f>
        <v xml:space="preserve">AnElement.Specific_Heat = ""_x000D_
</v>
      </c>
      <c r="AN73" t="str">
        <f>CONCATENATE("AnElement.Superconducting_Point = ",CHAR(34),TRIM(ElementData!AL73),CHAR(34),CHAR(13),CHAR(10))</f>
        <v xml:space="preserve">AnElement.Superconducting_Point = ""_x000D_
</v>
      </c>
      <c r="AO73" t="str">
        <f>CONCATENATE("AnElement.Vaporization_Heat = ",CHAR(34),TRIM(ElementData!AM73),CHAR(34),CHAR(13),CHAR(10))</f>
        <v xml:space="preserve">AnElement.Vaporization_Heat = "160"_x000D_
</v>
      </c>
      <c r="AP73" t="str">
        <f>CONCATENATE("AnElement.Color = ",CHAR(34),TRIM(ElementData!AN73),CHAR(34),CHAR(13),CHAR(10))</f>
        <v xml:space="preserve">AnElement.Color = "Silver"_x000D_
</v>
      </c>
      <c r="AQ73" t="str">
        <f>CONCATENATE("AnElement.Electrical_Conductivity = ",CHAR(34),TRIM(ElementData!AO73),CHAR(34),CHAR(13),CHAR(10))</f>
        <v xml:space="preserve">AnElement.Electrical_Conductivity = "3600000"_x000D_
</v>
      </c>
      <c r="AR73" t="str">
        <f>CONCATENATE("AnElement.Electrical_Type = ",CHAR(34),TRIM(ElementData!AP73),CHAR(34),CHAR(13),CHAR(10))</f>
        <v xml:space="preserve">AnElement.Electrical_Type = "Conductor"_x000D_
</v>
      </c>
      <c r="AS73" t="str">
        <f>CONCATENATE("AnElement.Magnetic_Type = ",CHAR(34),TRIM(ElementData!AQ73),CHAR(34),CHAR(13),CHAR(10))</f>
        <v xml:space="preserve">AnElement.Magnetic_Type = "Paramagnetic"_x000D_
</v>
      </c>
      <c r="AT73" t="str">
        <f>CONCATENATE("AnElement.Mass_Magnetic_Susceptibility = ",CHAR(34),TRIM(ElementData!AR73),CHAR(34),CHAR(13),CHAR(10))</f>
        <v xml:space="preserve">AnElement.Mass_Magnetic_Susceptibility = "0.0000000059"_x000D_
</v>
      </c>
      <c r="AU73" t="str">
        <f>CONCATENATE("AnElement.Molar_Magnetic_Susceptibility = ",CHAR(34),TRIM(ElementData!AS73),CHAR(34),CHAR(13),CHAR(10))</f>
        <v xml:space="preserve">AnElement.Molar_Magnetic_Susceptibility = "0.00000000102"_x000D_
</v>
      </c>
      <c r="AV73" t="str">
        <f>CONCATENATE("AnElement.Refractive_Index = ",CHAR(34),TRIM(ElementData!AT73),CHAR(34),CHAR(13),CHAR(10))</f>
        <v xml:space="preserve">AnElement.Refractive_Index = ""_x000D_
</v>
      </c>
      <c r="AW73" t="str">
        <f>CONCATENATE("AnElement.Resistivity = ",CHAR(34),TRIM(ElementData!AU73),CHAR(34),CHAR(13),CHAR(10))</f>
        <v xml:space="preserve">AnElement.Resistivity = "0.00000028"_x000D_
</v>
      </c>
      <c r="AX73" t="str">
        <f>CONCATENATE("AnElement.Volume_Magnetic_Susceptibility = ",CHAR(34),TRIM(ElementData!AV73),CHAR(34),CHAR(13),CHAR(10))</f>
        <v xml:space="preserve">AnElement.Volume_Magnetic_Susceptibility = "0.0000388"_x000D_
</v>
      </c>
      <c r="AY73" t="str">
        <f>CONCATENATE("AnElement.Allotropic_Multiplicities = ",CHAR(34),TRIM(ElementData!AW73),CHAR(34),CHAR(13),CHAR(10))</f>
        <v xml:space="preserve">AnElement.Allotropic_Multiplicities = ""_x000D_
</v>
      </c>
      <c r="AZ73" t="str">
        <f>CONCATENATE("AnElement.Common_Compound_Names = ",CHAR(34),TRIM(ElementData!AX73),CHAR(34),CHAR(13),CHAR(10))</f>
        <v xml:space="preserve">AnElement.Common_Compound_Names = "YtterbiumIIIFluoride, YtterbiumIIIAcetateTetrahydrate, YtterbiumIIIChloride, YtterbiumAntimonide, YtterbiumIIIIsopropoxide, TrisCyclopentadienylYtterbiumIII, YtterbiumIIIChlorideHexahydrate, YtterbiumIIIOxide, YtterbiumIIIBromide, YtterbiumIIIodide, YtterbiumIIIBromideHydrate, YtterbiumIIINitratePentahydrate, YtterbiumIIIPerchlorate, YtterbiumIIITrifluoromethanesulfonate, YtterbiumIIISulfate, YtterbiumIIITrifluoromethanesulfonateHydrate, ResolveAlYb, ResolveAlLa, YtterbiumTris3TrifluoromethylhydroxymethylenePlusCamphorate, YtterbiumIIITrifluoromethanesulfonimide, ResolveAlYbFOD"_x000D_
</v>
      </c>
      <c r="BA73" t="str">
        <f>CONCATENATE("AnElement.Electron_Affinity = ",CHAR(34),TRIM(ElementData!AY73),CHAR(34),CHAR(13),CHAR(10))</f>
        <v xml:space="preserve">AnElement.Electron_Affinity = "50"_x000D_
</v>
      </c>
      <c r="BB73" t="str">
        <f>CONCATENATE("AnElement.Electronegativity = ",CHAR(34),TRIM(ElementData!AZ73),CHAR(34),CHAR(13),CHAR(10))</f>
        <v xml:space="preserve">AnElement.Electronegativity = ""_x000D_
</v>
      </c>
      <c r="BC73" t="str">
        <f>CONCATENATE("AnElement.Gas_Atomic_Multiplicities = ",CHAR(34),TRIM(ElementData!BA73),CHAR(34),CHAR(13),CHAR(10))</f>
        <v xml:space="preserve">AnElement.Gas_Atomic_Multiplicities = ""_x000D_
</v>
      </c>
      <c r="BD73" t="str">
        <f>CONCATENATE("AnElement.Valence = ",CHAR(34),TRIM(ElementData!BB73),CHAR(34),CHAR(13),CHAR(10))</f>
        <v xml:space="preserve">AnElement.Valence = "3"_x000D_
</v>
      </c>
      <c r="BE73" t="str">
        <f>CONCATENATE("AnElement.Crystal_Structure = ",CHAR(34),TRIM(ElementData!BC73),CHAR(34),CHAR(13),CHAR(10))</f>
        <v xml:space="preserve">AnElement.Crystal_Structure = "FaceCenteredCubic"_x000D_
</v>
      </c>
      <c r="BF73" t="str">
        <f>CONCATENATE("AnElement.Lattice_Angles = ",CHAR(34),TRIM(ElementData!BD73),CHAR(34),CHAR(13),CHAR(10))</f>
        <v xml:space="preserve">AnElement.Lattice_Angles = "{Pi/2, Pi/2, Pi/2}"_x000D_
</v>
      </c>
      <c r="BG73" t="str">
        <f>CONCATENATE("AnElement.Lattice_Constants = ",CHAR(34),TRIM(ElementData!BE73),CHAR(34),CHAR(13),CHAR(10))</f>
        <v xml:space="preserve">AnElement.Lattice_Constants = "{548.47`5., 548.47`5., 548.47`5.}"_x000D_
</v>
      </c>
      <c r="BH73" t="str">
        <f>CONCATENATE("AnElement.Space_Group_Number = ",CHAR(34),TRIM(ElementData!BF73),CHAR(34),CHAR(13),CHAR(10))</f>
        <v xml:space="preserve">AnElement.Space_Group_Number = "225"_x000D_
</v>
      </c>
      <c r="BI73" t="str">
        <f>CONCATENATE("AnElement.Space_Group_Name = ",CHAR(34),TRIM(ElementData!BG73),CHAR(34),CHAR(13),CHAR(10))</f>
        <v xml:space="preserve">AnElement.Space_Group_Name = "Row[{"Fm", OverBar[3], "m"}]"_x000D_
</v>
      </c>
      <c r="BJ73" t="str">
        <f>CONCATENATE("AnElement.Atomic_Radius = ",CHAR(34),TRIM(ElementData!BH73),CHAR(34),CHAR(13),CHAR(10))</f>
        <v xml:space="preserve">AnElement.Atomic_Radius = "222"_x000D_
</v>
      </c>
      <c r="BK73" t="str">
        <f>CONCATENATE("AnElement.Covalent_Radius = ",CHAR(34),TRIM(ElementData!BI73),CHAR(34),CHAR(13),CHAR(10))</f>
        <v xml:space="preserve">AnElement.Covalent_Radius = "187"_x000D_
</v>
      </c>
      <c r="BL73" t="str">
        <f>CONCATENATE("AnElement.Electron_Configuration= ",CHAR(34),TRIM(ElementData!BJ73),CHAR(34),CHAR(13),CHAR(10))</f>
        <v xml:space="preserve">AnElement.Electron_Configuration= "{{2}, {2, 6}, {2, 6, 10}, {2, 6, 10, 14}, {2, 6}, {2}}"_x000D_
</v>
      </c>
      <c r="BM73" t="str">
        <f>CONCATENATE("AnElement.Electron_Configuration_String = ",CHAR(34),TRIM(ElementData!BK73),CHAR(34),CHAR(13),CHAR(10))</f>
        <v xml:space="preserve">AnElement.Electron_Configuration_String = "Row[{"[Xe]", 6, Superscript["s", 2], 4, Superscript["f", 14]}]"_x000D_
</v>
      </c>
      <c r="BN73" t="str">
        <f>CONCATENATE("AnElement.Electron_Shell_Configuration = ",CHAR(34),TRIM(ElementData!BL73),CHAR(34),CHAR(13),CHAR(10))</f>
        <v xml:space="preserve">AnElement.Electron_Shell_Configuration = "{2, 8, 18, 32, 8, 2}"_x000D_
</v>
      </c>
      <c r="BO73" t="str">
        <f>CONCATENATE("AnElement.Ionization_Energies = ",CHAR(34),TRIM(ElementData!BM73),CHAR(34),CHAR(13),CHAR(10))</f>
        <v xml:space="preserve">AnElement.Ionization_Energies = "{603.4`4., 1174.8`5., 2417.`4., 4203.`4.}"_x000D_
</v>
      </c>
      <c r="BP73" t="str">
        <f>CONCATENATE("AnElement.Quantum_Numbers = ",CHAR(34),TRIM(ElementData!BN73),CHAR(34),CHAR(13),CHAR(10))</f>
        <v xml:space="preserve">AnElement.Quantum_Numbers = "Row[{Superscript["", 1], Subscript["S", InputForm[0]]}]"_x000D_
</v>
      </c>
      <c r="BQ73" t="str">
        <f>CONCATENATE("AnElement.Van_Der_Waals_Radius = ",CHAR(34),TRIM(ElementData!BO73),CHAR(34),CHAR(13),CHAR(10))</f>
        <v xml:space="preserve">AnElement.Van_Der_Waals_Radius = ""_x000D_
</v>
      </c>
      <c r="BR73" t="str">
        <f>CONCATENATE("AnElement.Decay_Mode = ",CHAR(34),TRIM(ElementData!BP73),CHAR(34),CHAR(13),CHAR(10))</f>
        <v xml:space="preserve">AnElement.Decay_Mode = ""_x000D_
</v>
      </c>
      <c r="BS73" t="str">
        <f>CONCATENATE("AnElement.HalfLife = ",CHAR(34),TRIM(ElementData!BQ73),CHAR(34),CHAR(13),CHAR(10))</f>
        <v xml:space="preserve">AnElement.HalfLife = "Infinity"_x000D_
</v>
      </c>
      <c r="BT73" t="str">
        <f>CONCATENATE("AnElement.Isotope_Abundances = ",CHAR(34),TRIM(ElementData!BR73),CHAR(34),CHAR(13),CHAR(10))</f>
        <v xml:space="preserve">AnElement.Isotope_Abundances = "{{168, 0.0013`2.}, {170, 0.0304`3.}, {171, 0.1428`4.}, {172, 0.2183`4.}, {173, 0.1613`4.}, {174, 0.3183`4.}, {176, 0.1276`4.}}"_x000D_
</v>
      </c>
      <c r="BU73" t="str">
        <f>CONCATENATE("AnElement.Known_Isotopes = ",CHAR(34),TRIM(ElementData!BS73),CHAR(34),CHAR(13),CHAR(10))</f>
        <v xml:space="preserve">AnElement.Known_Isotopes = "{148, 149, 150, 151, 152, 153, 154, 155, 156, 157, 158, 159, 160, 161, 162, 163, 164, 165, 166, 167, 168, 169, 170, 171, 172, 173, 174, 175, 176, 177, 178, 179, 180, 181}"_x000D_
</v>
      </c>
      <c r="BV73" t="str">
        <f>CONCATENATE("AnElement.Lifetime = ",CHAR(34),TRIM(ElementData!BT73),CHAR(34),CHAR(13),CHAR(10))</f>
        <v xml:space="preserve">AnElement.Lifetime = "Infinity"_x000D_
</v>
      </c>
      <c r="BW73" t="str">
        <f>CONCATENATE("AnElement.Neutron_Cross_Section = ",CHAR(34),TRIM(ElementData!BU73),CHAR(34),CHAR(13),CHAR(10))</f>
        <v xml:space="preserve">AnElement.Neutron_Cross_Section = "35"_x000D_
</v>
      </c>
      <c r="BX73" t="str">
        <f>CONCATENATE("AnElement.Neutron_Mass_Absorption = ",CHAR(34),TRIM(ElementData!BV73),CHAR(34),CHAR(13),CHAR(10))</f>
        <v xml:space="preserve">AnElement.Neutron_Mass_Absorption = "0.0076"_x000D_
</v>
      </c>
      <c r="BY73" t="str">
        <f>CONCATENATE("AnElement.Radioactive = ",CHAR(34),TRIM(ElementData!BW73),CHAR(34),CHAR(13),CHAR(10))</f>
        <v xml:space="preserve">AnElement.Radioactive = "FALSE"_x000D_
</v>
      </c>
      <c r="BZ73" t="str">
        <f>CONCATENATE("AnElement.Stable_Isotopes = ",CHAR(34),TRIM(ElementData!BX73),CHAR(34),CHAR(13),CHAR(10))</f>
        <v xml:space="preserve">AnElement.Stable_Isotopes = "{168, 170, 171, 172, 173, 174, 176}"_x000D_
</v>
      </c>
      <c r="CA73" t="str">
        <f>CONCATENATE("AnElement.Crust_Abundance = ",CHAR(34),TRIM(ElementData!BY73),CHAR(34),CHAR(13),CHAR(10))</f>
        <v xml:space="preserve">AnElement.Crust_Abundance = "0.0000028"_x000D_
</v>
      </c>
      <c r="CB73" t="str">
        <f>CONCATENATE("AnElement.Human_Abundance = ",CHAR(34),TRIM(ElementData!BZ73),CHAR(34),CHAR(13),CHAR(10))</f>
        <v xml:space="preserve">AnElement.Human_Abundance = ""_x000D_
</v>
      </c>
      <c r="CC73" t="str">
        <f>CONCATENATE("AnElement.Meteorite_Abundance = ",CHAR(34),TRIM(ElementData!CA73),CHAR(34),CHAR(13),CHAR(10))</f>
        <v xml:space="preserve">AnElement.Meteorite_Abundance = "0.00000018"_x000D_
</v>
      </c>
      <c r="CD73" t="str">
        <f>CONCATENATE("AnElement.Ocean_Abundance = ",CHAR(34),TRIM(ElementData!CB73),CHAR(34),CHAR(13),CHAR(10))</f>
        <v xml:space="preserve">AnElement.Ocean_Abundance = "0.0000000000008"_x000D_
</v>
      </c>
      <c r="CE73" t="str">
        <f>CONCATENATE("AnElement.Solar_Abundance = ",CHAR(34),TRIM(ElementData!CC73),CHAR(34),CHAR(13),CHAR(10))</f>
        <v xml:space="preserve">AnElement.Solar_Abundance = "0.000000001"_x000D_
</v>
      </c>
      <c r="CF73" t="str">
        <f>CONCATENATE("AnElement.Universe_Abundance = ",CHAR(34),TRIM(ElementData!CD73),CHAR(34),CHAR(13),CHAR(10))</f>
        <v xml:space="preserve">AnElement.Universe_Abundance = "0.000000002"_x000D_
</v>
      </c>
      <c r="CG73" t="str">
        <f>CONCATENATE("AnElement.Radius_Empirical = ",CHAR(34),TRIM(ElementData!CE73),CHAR(34),CHAR(13),CHAR(10))</f>
        <v xml:space="preserve">AnElement.Radius_Empirical = "175"_x000D_
</v>
      </c>
      <c r="CH73" t="str">
        <f>CONCATENATE("AnElement.Radius_Calculated = ",CHAR(34),TRIM(ElementData!CF73),CHAR(34),CHAR(13),CHAR(10))</f>
        <v xml:space="preserve">AnElement.Radius_Calculated = "222"_x000D_
</v>
      </c>
      <c r="CI73" t="str">
        <f>CONCATENATE("AnElement.Radius_Van_Der_Waals = ",CHAR(34),TRIM(ElementData!CG73),CHAR(34),CHAR(13),CHAR(10))</f>
        <v xml:space="preserve">AnElement.Radius_Van_Der_Waals = ""_x000D_
</v>
      </c>
      <c r="CJ73" t="str">
        <f>CONCATENATE("AnElement.Radius_Covalent_Single_Bond = ",CHAR(34),TRIM(ElementData!CH73),CHAR(34),CHAR(13),CHAR(10))</f>
        <v xml:space="preserve">AnElement.Radius_Covalent_Single_Bond = ""_x000D_
</v>
      </c>
      <c r="CK73" t="str">
        <f>CONCATENATE("AnElement.Radius_Covalent_Triple_Bond = ",CHAR(34),TRIM(ElementData!CI73),CHAR(34),CHAR(13),CHAR(10))</f>
        <v xml:space="preserve">AnElement.Radius_Covalent_Triple_Bond = ""_x000D_
</v>
      </c>
      <c r="CL73" t="str">
        <f>CONCATENATE("AnElement.Radius_Metallic = ",CHAR(34),TRIM(ElementData!CJ73),CHAR(34),CHAR(13),CHAR(10))</f>
        <v xml:space="preserve">AnElement.Radius_Metallic = "176"_x000D_
</v>
      </c>
      <c r="CM73" t="str">
        <f t="shared" si="3"/>
        <v xml:space="preserve">List.add(AnElement)_x000D_
</v>
      </c>
    </row>
    <row r="74" spans="1:91" x14ac:dyDescent="0.25">
      <c r="A74" t="str">
        <f>CONCATENATE("Case ",ElementData!A74 - 1,CHAR(13),CHAR(10))</f>
        <v xml:space="preserve">Case 70_x000D_
</v>
      </c>
      <c r="B74" t="str">
        <f t="shared" si="2"/>
        <v xml:space="preserve">AnElement  =  new Element_x000D_
</v>
      </c>
      <c r="C74" t="str">
        <f>CONCATENATE("AnElement.Atomic_Number = ",ElementData!A74,CHAR(13),CHAR(10))</f>
        <v xml:space="preserve">AnElement.Atomic_Number = 71_x000D_
</v>
      </c>
      <c r="D74" t="str">
        <f>CONCATENATE("AnElement.Name = ",CHAR(34),TRIM(ElementData!B74),CHAR(34),CHAR(13),CHAR(10))</f>
        <v xml:space="preserve">AnElement.Name = "Lutetium"_x000D_
</v>
      </c>
      <c r="E74" t="str">
        <f>CONCATENATE("AnElement.Symbol = ",CHAR(34),TRIM(ElementData!C74),CHAR(34),CHAR(13),CHAR(10))</f>
        <v xml:space="preserve">AnElement.Symbol = "Lu"_x000D_
</v>
      </c>
      <c r="F74" t="str">
        <f>CONCATENATE("AnElement.Allotrope_Names = ",CHAR(34),TRIM(ElementData!D74),CHAR(34),CHAR(13),CHAR(10))</f>
        <v xml:space="preserve">AnElement.Allotrope_Names = ""_x000D_
</v>
      </c>
      <c r="G74" t="str">
        <f>CONCATENATE("AnElement.Alternate_Names = ",CHAR(34),TRIM(ElementData!E74),CHAR(34),CHAR(13),CHAR(10))</f>
        <v xml:space="preserve">AnElement.Alternate_Names = ""_x000D_
</v>
      </c>
      <c r="H74" t="str">
        <f>CONCATENATE("AnElement.CAS_Number = ",CHAR(34),TRIM(ElementData!F74),CHAR(34),CHAR(13),CHAR(10))</f>
        <v xml:space="preserve">AnElement.CAS_Number = "CAS7439-94-3"_x000D_
</v>
      </c>
      <c r="I74" t="str">
        <f>CONCATENATE("AnElement.Icon_Color = ",CHAR(34),TRIM(ElementData!G74),CHAR(34),CHAR(13),CHAR(10))</f>
        <v xml:space="preserve">AnElement.Icon_Color = "0.475685, 0.227573, 0.18555"_x000D_
</v>
      </c>
      <c r="J74" t="str">
        <f>CONCATENATE("AnElement.Block = ",CHAR(34),TRIM(ElementData!H74),CHAR(34),CHAR(13),CHAR(10))</f>
        <v xml:space="preserve">AnElement.Block = "d"_x000D_
</v>
      </c>
      <c r="K74" t="str">
        <f>CONCATENATE("AnElement.Group = ",CHAR(34),TRIM(ElementData!I74),CHAR(34),CHAR(13),CHAR(10))</f>
        <v xml:space="preserve">AnElement.Group = "3"_x000D_
</v>
      </c>
      <c r="L74" t="str">
        <f>CONCATENATE("AnElement.Period = ",CHAR(34),TRIM(ElementData!J74),CHAR(34),CHAR(13),CHAR(10))</f>
        <v xml:space="preserve">AnElement.Period = "6"_x000D_
</v>
      </c>
      <c r="M74" t="str">
        <f>CONCATENATE("AnElement.Series = ",CHAR(34),TRIM(ElementData!K74),CHAR(34),CHAR(13),CHAR(10))</f>
        <v xml:space="preserve">AnElement.Series = "TransitionMetal"_x000D_
</v>
      </c>
      <c r="N74" t="str">
        <f>CONCATENATE("AnElement.Atomic_Weight = ",CHAR(34),TRIM(ElementData!L74),CHAR(34),CHAR(13),CHAR(10))</f>
        <v xml:space="preserve">AnElement.Atomic_Weight = "174.9668"_x000D_
</v>
      </c>
      <c r="O74" t="str">
        <f>CONCATENATE("AnElement.Brinell_Hardness = ",CHAR(34),TRIM(ElementData!M74),CHAR(34),CHAR(13),CHAR(10))</f>
        <v xml:space="preserve">AnElement.Brinell_Hardness = "893"_x000D_
</v>
      </c>
      <c r="P74" t="str">
        <f>CONCATENATE("AnElement.Bulk_Modulus = ",CHAR(34),TRIM(ElementData!N74),CHAR(34),CHAR(13),CHAR(10))</f>
        <v xml:space="preserve">AnElement.Bulk_Modulus = "48"_x000D_
</v>
      </c>
      <c r="Q74" t="str">
        <f>CONCATENATE("AnElement.Density = ",CHAR(34),TRIM(ElementData!O74),CHAR(34),CHAR(13),CHAR(10))</f>
        <v xml:space="preserve">AnElement.Density = "9841"_x000D_
</v>
      </c>
      <c r="R74" t="str">
        <f>CONCATENATE("AnElement.Liquid_Density = ",CHAR(34),TRIM(ElementData!P74),CHAR(34),CHAR(13),CHAR(10))</f>
        <v xml:space="preserve">AnElement.Liquid_Density = "9300"_x000D_
</v>
      </c>
      <c r="S74" t="str">
        <f>CONCATENATE("AnElement.Mohs_Hardness = ",CHAR(34),TRIM(ElementData!Q74),CHAR(34),CHAR(13),CHAR(10))</f>
        <v xml:space="preserve">AnElement.Mohs_Hardness = ""_x000D_
</v>
      </c>
      <c r="T74" t="str">
        <f>CONCATENATE("AnElement.Molar_Volume = ",CHAR(34),TRIM(ElementData!R74),CHAR(34),CHAR(13),CHAR(10))</f>
        <v xml:space="preserve">AnElement.Molar_Volume = "1.77793720150391E-05"_x000D_
</v>
      </c>
      <c r="U74" t="str">
        <f>CONCATENATE("AnElement.Poission_Ratio = ",CHAR(34),TRIM(ElementData!S74),CHAR(34),CHAR(13),CHAR(10))</f>
        <v xml:space="preserve">AnElement.Poission_Ratio = "0.26"_x000D_
</v>
      </c>
      <c r="V74" t="str">
        <f>CONCATENATE("AnElement.Shear_Modulus = ",CHAR(34),TRIM(ElementData!T74),CHAR(34),CHAR(13),CHAR(10))</f>
        <v xml:space="preserve">AnElement.Shear_Modulus = "27"_x000D_
</v>
      </c>
      <c r="W74" t="str">
        <f>CONCATENATE("AnElement.Sound_Speed = ",CHAR(34),TRIM(ElementData!U74),CHAR(34),CHAR(13),CHAR(10))</f>
        <v xml:space="preserve">AnElement.Sound_Speed = ""_x000D_
</v>
      </c>
      <c r="X74" t="str">
        <f>CONCATENATE("AnElement.Thermal_Conductivity = ",CHAR(34),TRIM(ElementData!V74),CHAR(34),CHAR(13),CHAR(10))</f>
        <v xml:space="preserve">AnElement.Thermal_Conductivity = "16"_x000D_
</v>
      </c>
      <c r="Y74" t="str">
        <f>CONCATENATE("AnElement.Thermal_Expansion = ",CHAR(34),TRIM(ElementData!W74),CHAR(34),CHAR(13),CHAR(10))</f>
        <v xml:space="preserve">AnElement.Thermal_Expansion = "0.0000099"_x000D_
</v>
      </c>
      <c r="Z74" t="str">
        <f>CONCATENATE("AnElement.Vickers_Hardness = ",CHAR(34),TRIM(ElementData!X74),CHAR(34),CHAR(13),CHAR(10))</f>
        <v xml:space="preserve">AnElement.Vickers_Hardness = "1160"_x000D_
</v>
      </c>
      <c r="AA74" t="str">
        <f>CONCATENATE("AnElement.Young_Modulus = ",CHAR(34),TRIM(ElementData!Y74),CHAR(34),CHAR(13),CHAR(10))</f>
        <v xml:space="preserve">AnElement.Young_Modulus = "69"_x000D_
</v>
      </c>
      <c r="AB74" t="str">
        <f>CONCATENATE("AnElement.Absolute_Boiling_Point = ",CHAR(34),TRIM(ElementData!Z74),CHAR(34),CHAR(13),CHAR(10))</f>
        <v xml:space="preserve">AnElement.Absolute_Boiling_Point = "3675"_x000D_
</v>
      </c>
      <c r="AC74" t="str">
        <f>CONCATENATE("AnElement.Absolute_Melting_Point = ",CHAR(34),TRIM(ElementData!AA74),CHAR(34),CHAR(13),CHAR(10))</f>
        <v xml:space="preserve">AnElement.Absolute_Melting_Point = "1936"_x000D_
</v>
      </c>
      <c r="AD74" t="str">
        <f>CONCATENATE("AnElement.Adiabatic_Index = ",CHAR(34),TRIM(ElementData!AB74),CHAR(34),CHAR(13),CHAR(10))</f>
        <v xml:space="preserve">AnElement.Adiabatic_Index = ""_x000D_
</v>
      </c>
      <c r="AE74" t="str">
        <f>CONCATENATE("AnElement.Boiling_Point = ",CHAR(34),TRIM(ElementData!AC74),CHAR(34),CHAR(13),CHAR(10))</f>
        <v xml:space="preserve">AnElement.Boiling_Point = "3402"_x000D_
</v>
      </c>
      <c r="AF74" t="str">
        <f>CONCATENATE("AnElement.Critical_Pressure = ",CHAR(34),TRIM(ElementData!AD74),CHAR(34),CHAR(13),CHAR(10))</f>
        <v xml:space="preserve">AnElement.Critical_Pressure = ""_x000D_
</v>
      </c>
      <c r="AG74" t="str">
        <f>CONCATENATE("AnElement.Critical_Temperature = ",CHAR(34),TRIM(ElementData!AE74),CHAR(34),CHAR(13),CHAR(10))</f>
        <v xml:space="preserve">AnElement.Critical_Temperature = ""_x000D_
</v>
      </c>
      <c r="AH74" t="str">
        <f>CONCATENATE("AnElement.Curie_Point = ",CHAR(34),TRIM(ElementData!AF74),CHAR(34),CHAR(13),CHAR(10))</f>
        <v xml:space="preserve">AnElement.Curie_Point = ""_x000D_
</v>
      </c>
      <c r="AI74" t="str">
        <f>CONCATENATE("AnElement.Fusion_Heat = ",CHAR(34),TRIM(ElementData!AG74),CHAR(34),CHAR(13),CHAR(10))</f>
        <v xml:space="preserve">AnElement.Fusion_Heat = "22"_x000D_
</v>
      </c>
      <c r="AJ74" t="str">
        <f>CONCATENATE("AnElement.Melting_Point = ",CHAR(34),TRIM(ElementData!AH74),CHAR(34),CHAR(13),CHAR(10))</f>
        <v xml:space="preserve">AnElement.Melting_Point = "1663"_x000D_
</v>
      </c>
      <c r="AK74" t="str">
        <f>CONCATENATE("AnElement.Neel_Point = ",CHAR(34),TRIM(ElementData!AI74),CHAR(34),CHAR(13),CHAR(10))</f>
        <v xml:space="preserve">AnElement.Neel_Point = ""_x000D_
</v>
      </c>
      <c r="AL74" t="str">
        <f>CONCATENATE("AnElement.Phase = ",CHAR(34),TRIM(ElementData!AJ74),CHAR(34),CHAR(13),CHAR(10))</f>
        <v xml:space="preserve">AnElement.Phase = "Solid"_x000D_
</v>
      </c>
      <c r="AM74" t="str">
        <f>CONCATENATE("AnElement.Specific_Heat = ",CHAR(34),TRIM(ElementData!AL74),CHAR(34),CHAR(13),CHAR(10))</f>
        <v xml:space="preserve">AnElement.Specific_Heat = "0.1"_x000D_
</v>
      </c>
      <c r="AN74" t="str">
        <f>CONCATENATE("AnElement.Superconducting_Point = ",CHAR(34),TRIM(ElementData!AL74),CHAR(34),CHAR(13),CHAR(10))</f>
        <v xml:space="preserve">AnElement.Superconducting_Point = "0.1"_x000D_
</v>
      </c>
      <c r="AO74" t="str">
        <f>CONCATENATE("AnElement.Vaporization_Heat = ",CHAR(34),TRIM(ElementData!AM74),CHAR(34),CHAR(13),CHAR(10))</f>
        <v xml:space="preserve">AnElement.Vaporization_Heat = "415"_x000D_
</v>
      </c>
      <c r="AP74" t="str">
        <f>CONCATENATE("AnElement.Color = ",CHAR(34),TRIM(ElementData!AN74),CHAR(34),CHAR(13),CHAR(10))</f>
        <v xml:space="preserve">AnElement.Color = "Silver"_x000D_
</v>
      </c>
      <c r="AQ74" t="str">
        <f>CONCATENATE("AnElement.Electrical_Conductivity = ",CHAR(34),TRIM(ElementData!AO74),CHAR(34),CHAR(13),CHAR(10))</f>
        <v xml:space="preserve">AnElement.Electrical_Conductivity = "1800000"_x000D_
</v>
      </c>
      <c r="AR74" t="str">
        <f>CONCATENATE("AnElement.Electrical_Type = ",CHAR(34),TRIM(ElementData!AP74),CHAR(34),CHAR(13),CHAR(10))</f>
        <v xml:space="preserve">AnElement.Electrical_Type = "Conductor"_x000D_
</v>
      </c>
      <c r="AS74" t="str">
        <f>CONCATENATE("AnElement.Magnetic_Type = ",CHAR(34),TRIM(ElementData!AQ74),CHAR(34),CHAR(13),CHAR(10))</f>
        <v xml:space="preserve">AnElement.Magnetic_Type = "Paramagnetic"_x000D_
</v>
      </c>
      <c r="AT74" t="str">
        <f>CONCATENATE("AnElement.Mass_Magnetic_Susceptibility = ",CHAR(34),TRIM(ElementData!AR74),CHAR(34),CHAR(13),CHAR(10))</f>
        <v xml:space="preserve">AnElement.Mass_Magnetic_Susceptibility = "0.0000000012"_x000D_
</v>
      </c>
      <c r="AU74" t="str">
        <f>CONCATENATE("AnElement.Molar_Magnetic_Susceptibility = ",CHAR(34),TRIM(ElementData!AS74),CHAR(34),CHAR(13),CHAR(10))</f>
        <v xml:space="preserve">AnElement.Molar_Magnetic_Susceptibility = "0.00000000021"_x000D_
</v>
      </c>
      <c r="AV74" t="str">
        <f>CONCATENATE("AnElement.Refractive_Index = ",CHAR(34),TRIM(ElementData!AT74),CHAR(34),CHAR(13),CHAR(10))</f>
        <v xml:space="preserve">AnElement.Refractive_Index = ""_x000D_
</v>
      </c>
      <c r="AW74" t="str">
        <f>CONCATENATE("AnElement.Resistivity = ",CHAR(34),TRIM(ElementData!AU74),CHAR(34),CHAR(13),CHAR(10))</f>
        <v xml:space="preserve">AnElement.Resistivity = "0.00000056"_x000D_
</v>
      </c>
      <c r="AX74" t="str">
        <f>CONCATENATE("AnElement.Volume_Magnetic_Susceptibility = ",CHAR(34),TRIM(ElementData!AV74),CHAR(34),CHAR(13),CHAR(10))</f>
        <v xml:space="preserve">AnElement.Volume_Magnetic_Susceptibility = "0.0000118"_x000D_
</v>
      </c>
      <c r="AY74" t="str">
        <f>CONCATENATE("AnElement.Allotropic_Multiplicities = ",CHAR(34),TRIM(ElementData!AW74),CHAR(34),CHAR(13),CHAR(10))</f>
        <v xml:space="preserve">AnElement.Allotropic_Multiplicities = ""_x000D_
</v>
      </c>
      <c r="AZ74" t="str">
        <f>CONCATENATE("AnElement.Common_Compound_Names = ",CHAR(34),TRIM(ElementData!AX74),CHAR(34),CHAR(13),CHAR(10))</f>
        <v xml:space="preserve">AnElement.Common_Compound_Names = "LutetiumIIIFluoride, LutetiumIIIChloride, LutetiumAntimonide, LutetiumIIIChlorideHexahydrate, LutetiumIIITrifluoromethanesulfonate, LutetiumIIINitrate, LutetiumIIIAcetateHydrate, LutetiumIIINitrateHydrate, LutetiumIIIOxide, LutetiumIIIBromide, LutetiumIIIBromideHydrate, Hexahydrate6LutetiumIIINitrate, LutetiumIIIPerchlorate, LutetiumIIIAcetylacetonateHydrate, LutetiumIIICarbonateHydrate, LutetiumIIIIodide, LutetiumIIIOxalateHydrate, LutetiumIIISulfate, LutetiumIIISulfateHydrate"_x000D_
</v>
      </c>
      <c r="BA74" t="str">
        <f>CONCATENATE("AnElement.Electron_Affinity = ",CHAR(34),TRIM(ElementData!AY74),CHAR(34),CHAR(13),CHAR(10))</f>
        <v xml:space="preserve">AnElement.Electron_Affinity = "50"_x000D_
</v>
      </c>
      <c r="BB74" t="str">
        <f>CONCATENATE("AnElement.Electronegativity = ",CHAR(34),TRIM(ElementData!AZ74),CHAR(34),CHAR(13),CHAR(10))</f>
        <v xml:space="preserve">AnElement.Electronegativity = "1.27"_x000D_
</v>
      </c>
      <c r="BC74" t="str">
        <f>CONCATENATE("AnElement.Gas_Atomic_Multiplicities = ",CHAR(34),TRIM(ElementData!BA74),CHAR(34),CHAR(13),CHAR(10))</f>
        <v xml:space="preserve">AnElement.Gas_Atomic_Multiplicities = ""_x000D_
</v>
      </c>
      <c r="BD74" t="str">
        <f>CONCATENATE("AnElement.Valence = ",CHAR(34),TRIM(ElementData!BB74),CHAR(34),CHAR(13),CHAR(10))</f>
        <v xml:space="preserve">AnElement.Valence = "3"_x000D_
</v>
      </c>
      <c r="BE74" t="str">
        <f>CONCATENATE("AnElement.Crystal_Structure = ",CHAR(34),TRIM(ElementData!BC74),CHAR(34),CHAR(13),CHAR(10))</f>
        <v xml:space="preserve">AnElement.Crystal_Structure = "SimpleHexagonal"_x000D_
</v>
      </c>
      <c r="BF74" t="str">
        <f>CONCATENATE("AnElement.Lattice_Angles = ",CHAR(34),TRIM(ElementData!BD74),CHAR(34),CHAR(13),CHAR(10))</f>
        <v xml:space="preserve">AnElement.Lattice_Angles = "{Pi/2, Pi/2, (2*Pi)/3}"_x000D_
</v>
      </c>
      <c r="BG74" t="str">
        <f>CONCATENATE("AnElement.Lattice_Constants = ",CHAR(34),TRIM(ElementData!BE74),CHAR(34),CHAR(13),CHAR(10))</f>
        <v xml:space="preserve">AnElement.Lattice_Constants = "{350.31`5., 350.31`5., 555.09`5.}"_x000D_
</v>
      </c>
      <c r="BH74" t="str">
        <f>CONCATENATE("AnElement.Space_Group_Number = ",CHAR(34),TRIM(ElementData!BF74),CHAR(34),CHAR(13),CHAR(10))</f>
        <v xml:space="preserve">AnElement.Space_Group_Number = "194"_x000D_
</v>
      </c>
      <c r="BI74" t="str">
        <f>CONCATENATE("AnElement.Space_Group_Name = ",CHAR(34),TRIM(ElementData!BG74),CHAR(34),CHAR(13),CHAR(10))</f>
        <v xml:space="preserve">AnElement.Space_Group_Name = "Row[{Subscript["P6", 3], "/", "mmc"}]"_x000D_
</v>
      </c>
      <c r="BJ74" t="str">
        <f>CONCATENATE("AnElement.Atomic_Radius = ",CHAR(34),TRIM(ElementData!BH74),CHAR(34),CHAR(13),CHAR(10))</f>
        <v xml:space="preserve">AnElement.Atomic_Radius = "217"_x000D_
</v>
      </c>
      <c r="BK74" t="str">
        <f>CONCATENATE("AnElement.Covalent_Radius = ",CHAR(34),TRIM(ElementData!BI74),CHAR(34),CHAR(13),CHAR(10))</f>
        <v xml:space="preserve">AnElement.Covalent_Radius = "187"_x000D_
</v>
      </c>
      <c r="BL74" t="str">
        <f>CONCATENATE("AnElement.Electron_Configuration= ",CHAR(34),TRIM(ElementData!BJ74),CHAR(34),CHAR(13),CHAR(10))</f>
        <v xml:space="preserve">AnElement.Electron_Configuration= "{{2}, {2, 6}, {2, 6, 10}, {2, 6, 10, 14}, {2, 6, 1}, {2}}"_x000D_
</v>
      </c>
      <c r="BM74" t="str">
        <f>CONCATENATE("AnElement.Electron_Configuration_String = ",CHAR(34),TRIM(ElementData!BK74),CHAR(34),CHAR(13),CHAR(10))</f>
        <v xml:space="preserve">AnElement.Electron_Configuration_String = "Row[{"[Xe]", 6, Superscript["s", 2], 4, Superscript["f", 14], 5, Superscript["d", 1]}]"_x000D_
</v>
      </c>
      <c r="BN74" t="str">
        <f>CONCATENATE("AnElement.Electron_Shell_Configuration = ",CHAR(34),TRIM(ElementData!BL74),CHAR(34),CHAR(13),CHAR(10))</f>
        <v xml:space="preserve">AnElement.Electron_Shell_Configuration = "{2, 8, 18, 32, 9, 2}"_x000D_
</v>
      </c>
      <c r="BO74" t="str">
        <f>CONCATENATE("AnElement.Ionization_Energies = ",CHAR(34),TRIM(ElementData!BM74),CHAR(34),CHAR(13),CHAR(10))</f>
        <v xml:space="preserve">AnElement.Ionization_Energies = "{523.5`4., 1340.`4., 2022.3`5., 4370.`4., 6445.`4.}"_x000D_
</v>
      </c>
      <c r="BP74" t="str">
        <f>CONCATENATE("AnElement.Quantum_Numbers = ",CHAR(34),TRIM(ElementData!BN74),CHAR(34),CHAR(13),CHAR(10))</f>
        <v xml:space="preserve">AnElement.Quantum_Numbers = "Row[{Superscript["", 2], Subscript["D", InputForm[3/2]]}]"_x000D_
</v>
      </c>
      <c r="BQ74" t="str">
        <f>CONCATENATE("AnElement.Van_Der_Waals_Radius = ",CHAR(34),TRIM(ElementData!BO74),CHAR(34),CHAR(13),CHAR(10))</f>
        <v xml:space="preserve">AnElement.Van_Der_Waals_Radius = ""_x000D_
</v>
      </c>
      <c r="BR74" t="str">
        <f>CONCATENATE("AnElement.Decay_Mode = ",CHAR(34),TRIM(ElementData!BP74),CHAR(34),CHAR(13),CHAR(10))</f>
        <v xml:space="preserve">AnElement.Decay_Mode = ""_x000D_
</v>
      </c>
      <c r="BS74" t="str">
        <f>CONCATENATE("AnElement.HalfLife = ",CHAR(34),TRIM(ElementData!BQ74),CHAR(34),CHAR(13),CHAR(10))</f>
        <v xml:space="preserve">AnElement.HalfLife = "Infinity"_x000D_
</v>
      </c>
      <c r="BT74" t="str">
        <f>CONCATENATE("AnElement.Isotope_Abundances = ",CHAR(34),TRIM(ElementData!BR74),CHAR(34),CHAR(13),CHAR(10))</f>
        <v xml:space="preserve">AnElement.Isotope_Abundances = "{{175, 0.9741`4.}, {176, 0.0259`3.}}"_x000D_
</v>
      </c>
      <c r="BU74" t="str">
        <f>CONCATENATE("AnElement.Known_Isotopes = ",CHAR(34),TRIM(ElementData!BS74),CHAR(34),CHAR(13),CHAR(10))</f>
        <v xml:space="preserve">AnElement.Known_Isotopes = "{150, 151, 152, 153, 154, 155, 156, 157, 158, 159, 160, 161, 162, 163, 164, 165, 166, 167, 168, 169, 170, 171, 172, 173, 174, 175, 176, 177, 178, 179, 180, 181, 182, 183, 184}"_x000D_
</v>
      </c>
      <c r="BV74" t="str">
        <f>CONCATENATE("AnElement.Lifetime = ",CHAR(34),TRIM(ElementData!BT74),CHAR(34),CHAR(13),CHAR(10))</f>
        <v xml:space="preserve">AnElement.Lifetime = "Infinity"_x000D_
</v>
      </c>
      <c r="BW74" t="str">
        <f>CONCATENATE("AnElement.Neutron_Cross_Section = ",CHAR(34),TRIM(ElementData!BU74),CHAR(34),CHAR(13),CHAR(10))</f>
        <v xml:space="preserve">AnElement.Neutron_Cross_Section = "84"_x000D_
</v>
      </c>
      <c r="BX74" t="str">
        <f>CONCATENATE("AnElement.Neutron_Mass_Absorption = ",CHAR(34),TRIM(ElementData!BV74),CHAR(34),CHAR(13),CHAR(10))</f>
        <v xml:space="preserve">AnElement.Neutron_Mass_Absorption = "0.022"_x000D_
</v>
      </c>
      <c r="BY74" t="str">
        <f>CONCATENATE("AnElement.Radioactive = ",CHAR(34),TRIM(ElementData!BW74),CHAR(34),CHAR(13),CHAR(10))</f>
        <v xml:space="preserve">AnElement.Radioactive = "FALSE"_x000D_
</v>
      </c>
      <c r="BZ74" t="str">
        <f>CONCATENATE("AnElement.Stable_Isotopes = ",CHAR(34),TRIM(ElementData!BX74),CHAR(34),CHAR(13),CHAR(10))</f>
        <v xml:space="preserve">AnElement.Stable_Isotopes = "{175}"_x000D_
</v>
      </c>
      <c r="CA74" t="str">
        <f>CONCATENATE("AnElement.Crust_Abundance = ",CHAR(34),TRIM(ElementData!BY74),CHAR(34),CHAR(13),CHAR(10))</f>
        <v xml:space="preserve">AnElement.Crust_Abundance = "0.00000056"_x000D_
</v>
      </c>
      <c r="CB74" t="str">
        <f>CONCATENATE("AnElement.Human_Abundance = ",CHAR(34),TRIM(ElementData!BZ74),CHAR(34),CHAR(13),CHAR(10))</f>
        <v xml:space="preserve">AnElement.Human_Abundance = ""_x000D_
</v>
      </c>
      <c r="CC74" t="str">
        <f>CONCATENATE("AnElement.Meteorite_Abundance = ",CHAR(34),TRIM(ElementData!CA74),CHAR(34),CHAR(13),CHAR(10))</f>
        <v xml:space="preserve">AnElement.Meteorite_Abundance = "0.000000029"_x000D_
</v>
      </c>
      <c r="CD74" t="str">
        <f>CONCATENATE("AnElement.Ocean_Abundance = ",CHAR(34),TRIM(ElementData!CB74),CHAR(34),CHAR(13),CHAR(10))</f>
        <v xml:space="preserve">AnElement.Ocean_Abundance = "0.00000000000015"_x000D_
</v>
      </c>
      <c r="CE74" t="str">
        <f>CONCATENATE("AnElement.Solar_Abundance = ",CHAR(34),TRIM(ElementData!CC74),CHAR(34),CHAR(13),CHAR(10))</f>
        <v xml:space="preserve">AnElement.Solar_Abundance = "0.000000001"_x000D_
</v>
      </c>
      <c r="CF74" t="str">
        <f>CONCATENATE("AnElement.Universe_Abundance = ",CHAR(34),TRIM(ElementData!CD74),CHAR(34),CHAR(13),CHAR(10))</f>
        <v xml:space="preserve">AnElement.Universe_Abundance = "0.0000000001"_x000D_
</v>
      </c>
      <c r="CG74" t="str">
        <f>CONCATENATE("AnElement.Radius_Empirical = ",CHAR(34),TRIM(ElementData!CE74),CHAR(34),CHAR(13),CHAR(10))</f>
        <v xml:space="preserve">AnElement.Radius_Empirical = "175"_x000D_
</v>
      </c>
      <c r="CH74" t="str">
        <f>CONCATENATE("AnElement.Radius_Calculated = ",CHAR(34),TRIM(ElementData!CF74),CHAR(34),CHAR(13),CHAR(10))</f>
        <v xml:space="preserve">AnElement.Radius_Calculated = "217"_x000D_
</v>
      </c>
      <c r="CI74" t="str">
        <f>CONCATENATE("AnElement.Radius_Van_Der_Waals = ",CHAR(34),TRIM(ElementData!CG74),CHAR(34),CHAR(13),CHAR(10))</f>
        <v xml:space="preserve">AnElement.Radius_Van_Der_Waals = ""_x000D_
</v>
      </c>
      <c r="CJ74" t="str">
        <f>CONCATENATE("AnElement.Radius_Covalent_Single_Bond = ",CHAR(34),TRIM(ElementData!CH74),CHAR(34),CHAR(13),CHAR(10))</f>
        <v xml:space="preserve">AnElement.Radius_Covalent_Single_Bond = "160"_x000D_
</v>
      </c>
      <c r="CK74" t="str">
        <f>CONCATENATE("AnElement.Radius_Covalent_Triple_Bond = ",CHAR(34),TRIM(ElementData!CI74),CHAR(34),CHAR(13),CHAR(10))</f>
        <v xml:space="preserve">AnElement.Radius_Covalent_Triple_Bond = "131"_x000D_
</v>
      </c>
      <c r="CL74" t="str">
        <f>CONCATENATE("AnElement.Radius_Metallic = ",CHAR(34),TRIM(ElementData!CJ74),CHAR(34),CHAR(13),CHAR(10))</f>
        <v xml:space="preserve">AnElement.Radius_Metallic = "173.8"_x000D_
</v>
      </c>
      <c r="CM74" t="str">
        <f t="shared" si="3"/>
        <v xml:space="preserve">List.add(AnElement)_x000D_
</v>
      </c>
    </row>
    <row r="75" spans="1:91" x14ac:dyDescent="0.25">
      <c r="A75" t="str">
        <f>CONCATENATE("Case ",ElementData!A75 - 1,CHAR(13),CHAR(10))</f>
        <v xml:space="preserve">Case 71_x000D_
</v>
      </c>
      <c r="B75" t="str">
        <f t="shared" si="2"/>
        <v xml:space="preserve">AnElement  =  new Element_x000D_
</v>
      </c>
      <c r="C75" t="str">
        <f>CONCATENATE("AnElement.Atomic_Number = ",ElementData!A75,CHAR(13),CHAR(10))</f>
        <v xml:space="preserve">AnElement.Atomic_Number = 72_x000D_
</v>
      </c>
      <c r="D75" t="str">
        <f>CONCATENATE("AnElement.Name = ",CHAR(34),TRIM(ElementData!B75),CHAR(34),CHAR(13),CHAR(10))</f>
        <v xml:space="preserve">AnElement.Name = "Hafnium"_x000D_
</v>
      </c>
      <c r="E75" t="str">
        <f>CONCATENATE("AnElement.Symbol = ",CHAR(34),TRIM(ElementData!C75),CHAR(34),CHAR(13),CHAR(10))</f>
        <v xml:space="preserve">AnElement.Symbol = "Hf"_x000D_
</v>
      </c>
      <c r="F75" t="str">
        <f>CONCATENATE("AnElement.Allotrope_Names = ",CHAR(34),TRIM(ElementData!D75),CHAR(34),CHAR(13),CHAR(10))</f>
        <v xml:space="preserve">AnElement.Allotrope_Names = ""_x000D_
</v>
      </c>
      <c r="G75" t="str">
        <f>CONCATENATE("AnElement.Alternate_Names = ",CHAR(34),TRIM(ElementData!E75),CHAR(34),CHAR(13),CHAR(10))</f>
        <v xml:space="preserve">AnElement.Alternate_Names = ""_x000D_
</v>
      </c>
      <c r="H75" t="str">
        <f>CONCATENATE("AnElement.CAS_Number = ",CHAR(34),TRIM(ElementData!F75),CHAR(34),CHAR(13),CHAR(10))</f>
        <v xml:space="preserve">AnElement.CAS_Number = "CAS7440-58-6"_x000D_
</v>
      </c>
      <c r="I75" t="str">
        <f>CONCATENATE("AnElement.Icon_Color = ",CHAR(34),TRIM(ElementData!G75),CHAR(34),CHAR(13),CHAR(10))</f>
        <v xml:space="preserve">AnElement.Icon_Color = "0.781537, 0.717388, 0.716579"_x000D_
</v>
      </c>
      <c r="J75" t="str">
        <f>CONCATENATE("AnElement.Block = ",CHAR(34),TRIM(ElementData!H75),CHAR(34),CHAR(13),CHAR(10))</f>
        <v xml:space="preserve">AnElement.Block = "d"_x000D_
</v>
      </c>
      <c r="K75" t="str">
        <f>CONCATENATE("AnElement.Group = ",CHAR(34),TRIM(ElementData!I75),CHAR(34),CHAR(13),CHAR(10))</f>
        <v xml:space="preserve">AnElement.Group = "4"_x000D_
</v>
      </c>
      <c r="L75" t="str">
        <f>CONCATENATE("AnElement.Period = ",CHAR(34),TRIM(ElementData!J75),CHAR(34),CHAR(13),CHAR(10))</f>
        <v xml:space="preserve">AnElement.Period = "6"_x000D_
</v>
      </c>
      <c r="M75" t="str">
        <f>CONCATENATE("AnElement.Series = ",CHAR(34),TRIM(ElementData!K75),CHAR(34),CHAR(13),CHAR(10))</f>
        <v xml:space="preserve">AnElement.Series = "TransitionMetal"_x000D_
</v>
      </c>
      <c r="N75" t="str">
        <f>CONCATENATE("AnElement.Atomic_Weight = ",CHAR(34),TRIM(ElementData!L75),CHAR(34),CHAR(13),CHAR(10))</f>
        <v xml:space="preserve">AnElement.Atomic_Weight = "178.49"_x000D_
</v>
      </c>
      <c r="O75" t="str">
        <f>CONCATENATE("AnElement.Brinell_Hardness = ",CHAR(34),TRIM(ElementData!M75),CHAR(34),CHAR(13),CHAR(10))</f>
        <v xml:space="preserve">AnElement.Brinell_Hardness = "1700"_x000D_
</v>
      </c>
      <c r="P75" t="str">
        <f>CONCATENATE("AnElement.Bulk_Modulus = ",CHAR(34),TRIM(ElementData!N75),CHAR(34),CHAR(13),CHAR(10))</f>
        <v xml:space="preserve">AnElement.Bulk_Modulus = "110"_x000D_
</v>
      </c>
      <c r="Q75" t="str">
        <f>CONCATENATE("AnElement.Density = ",CHAR(34),TRIM(ElementData!O75),CHAR(34),CHAR(13),CHAR(10))</f>
        <v xml:space="preserve">AnElement.Density = "13310"_x000D_
</v>
      </c>
      <c r="R75" t="str">
        <f>CONCATENATE("AnElement.Liquid_Density = ",CHAR(34),TRIM(ElementData!P75),CHAR(34),CHAR(13),CHAR(10))</f>
        <v xml:space="preserve">AnElement.Liquid_Density = "12000"_x000D_
</v>
      </c>
      <c r="S75" t="str">
        <f>CONCATENATE("AnElement.Mohs_Hardness = ",CHAR(34),TRIM(ElementData!Q75),CHAR(34),CHAR(13),CHAR(10))</f>
        <v xml:space="preserve">AnElement.Mohs_Hardness = "5.5"_x000D_
</v>
      </c>
      <c r="T75" t="str">
        <f>CONCATENATE("AnElement.Molar_Volume = ",CHAR(34),TRIM(ElementData!R75),CHAR(34),CHAR(13),CHAR(10))</f>
        <v xml:space="preserve">AnElement.Molar_Volume = "1.34102178812923E-05"_x000D_
</v>
      </c>
      <c r="U75" t="str">
        <f>CONCATENATE("AnElement.Poission_Ratio = ",CHAR(34),TRIM(ElementData!S75),CHAR(34),CHAR(13),CHAR(10))</f>
        <v xml:space="preserve">AnElement.Poission_Ratio = "0.37"_x000D_
</v>
      </c>
      <c r="V75" t="str">
        <f>CONCATENATE("AnElement.Shear_Modulus = ",CHAR(34),TRIM(ElementData!T75),CHAR(34),CHAR(13),CHAR(10))</f>
        <v xml:space="preserve">AnElement.Shear_Modulus = "30"_x000D_
</v>
      </c>
      <c r="W75" t="str">
        <f>CONCATENATE("AnElement.Sound_Speed = ",CHAR(34),TRIM(ElementData!U75),CHAR(34),CHAR(13),CHAR(10))</f>
        <v xml:space="preserve">AnElement.Sound_Speed = "3010"_x000D_
</v>
      </c>
      <c r="X75" t="str">
        <f>CONCATENATE("AnElement.Thermal_Conductivity = ",CHAR(34),TRIM(ElementData!V75),CHAR(34),CHAR(13),CHAR(10))</f>
        <v xml:space="preserve">AnElement.Thermal_Conductivity = "23"_x000D_
</v>
      </c>
      <c r="Y75" t="str">
        <f>CONCATENATE("AnElement.Thermal_Expansion = ",CHAR(34),TRIM(ElementData!W75),CHAR(34),CHAR(13),CHAR(10))</f>
        <v xml:space="preserve">AnElement.Thermal_Expansion = "0.0000059"_x000D_
</v>
      </c>
      <c r="Z75" t="str">
        <f>CONCATENATE("AnElement.Vickers_Hardness = ",CHAR(34),TRIM(ElementData!X75),CHAR(34),CHAR(13),CHAR(10))</f>
        <v xml:space="preserve">AnElement.Vickers_Hardness = "1760"_x000D_
</v>
      </c>
      <c r="AA75" t="str">
        <f>CONCATENATE("AnElement.Young_Modulus = ",CHAR(34),TRIM(ElementData!Y75),CHAR(34),CHAR(13),CHAR(10))</f>
        <v xml:space="preserve">AnElement.Young_Modulus = "78"_x000D_
</v>
      </c>
      <c r="AB75" t="str">
        <f>CONCATENATE("AnElement.Absolute_Boiling_Point = ",CHAR(34),TRIM(ElementData!Z75),CHAR(34),CHAR(13),CHAR(10))</f>
        <v xml:space="preserve">AnElement.Absolute_Boiling_Point = "4876"_x000D_
</v>
      </c>
      <c r="AC75" t="str">
        <f>CONCATENATE("AnElement.Absolute_Melting_Point = ",CHAR(34),TRIM(ElementData!AA75),CHAR(34),CHAR(13),CHAR(10))</f>
        <v xml:space="preserve">AnElement.Absolute_Melting_Point = "2506"_x000D_
</v>
      </c>
      <c r="AD75" t="str">
        <f>CONCATENATE("AnElement.Adiabatic_Index = ",CHAR(34),TRIM(ElementData!AB75),CHAR(34),CHAR(13),CHAR(10))</f>
        <v xml:space="preserve">AnElement.Adiabatic_Index = ""_x000D_
</v>
      </c>
      <c r="AE75" t="str">
        <f>CONCATENATE("AnElement.Boiling_Point = ",CHAR(34),TRIM(ElementData!AC75),CHAR(34),CHAR(13),CHAR(10))</f>
        <v xml:space="preserve">AnElement.Boiling_Point = "4603"_x000D_
</v>
      </c>
      <c r="AF75" t="str">
        <f>CONCATENATE("AnElement.Critical_Pressure = ",CHAR(34),TRIM(ElementData!AD75),CHAR(34),CHAR(13),CHAR(10))</f>
        <v xml:space="preserve">AnElement.Critical_Pressure = ""_x000D_
</v>
      </c>
      <c r="AG75" t="str">
        <f>CONCATENATE("AnElement.Critical_Temperature = ",CHAR(34),TRIM(ElementData!AE75),CHAR(34),CHAR(13),CHAR(10))</f>
        <v xml:space="preserve">AnElement.Critical_Temperature = ""_x000D_
</v>
      </c>
      <c r="AH75" t="str">
        <f>CONCATENATE("AnElement.Curie_Point = ",CHAR(34),TRIM(ElementData!AF75),CHAR(34),CHAR(13),CHAR(10))</f>
        <v xml:space="preserve">AnElement.Curie_Point = ""_x000D_
</v>
      </c>
      <c r="AI75" t="str">
        <f>CONCATENATE("AnElement.Fusion_Heat = ",CHAR(34),TRIM(ElementData!AG75),CHAR(34),CHAR(13),CHAR(10))</f>
        <v xml:space="preserve">AnElement.Fusion_Heat = "25.5"_x000D_
</v>
      </c>
      <c r="AJ75" t="str">
        <f>CONCATENATE("AnElement.Melting_Point = ",CHAR(34),TRIM(ElementData!AH75),CHAR(34),CHAR(13),CHAR(10))</f>
        <v xml:space="preserve">AnElement.Melting_Point = "2233"_x000D_
</v>
      </c>
      <c r="AK75" t="str">
        <f>CONCATENATE("AnElement.Neel_Point = ",CHAR(34),TRIM(ElementData!AI75),CHAR(34),CHAR(13),CHAR(10))</f>
        <v xml:space="preserve">AnElement.Neel_Point = ""_x000D_
</v>
      </c>
      <c r="AL75" t="str">
        <f>CONCATENATE("AnElement.Phase = ",CHAR(34),TRIM(ElementData!AJ75),CHAR(34),CHAR(13),CHAR(10))</f>
        <v xml:space="preserve">AnElement.Phase = "Solid"_x000D_
</v>
      </c>
      <c r="AM75" t="str">
        <f>CONCATENATE("AnElement.Specific_Heat = ",CHAR(34),TRIM(ElementData!AL75),CHAR(34),CHAR(13),CHAR(10))</f>
        <v xml:space="preserve">AnElement.Specific_Heat = "0.128"_x000D_
</v>
      </c>
      <c r="AN75" t="str">
        <f>CONCATENATE("AnElement.Superconducting_Point = ",CHAR(34),TRIM(ElementData!AL75),CHAR(34),CHAR(13),CHAR(10))</f>
        <v xml:space="preserve">AnElement.Superconducting_Point = "0.128"_x000D_
</v>
      </c>
      <c r="AO75" t="str">
        <f>CONCATENATE("AnElement.Vaporization_Heat = ",CHAR(34),TRIM(ElementData!AM75),CHAR(34),CHAR(13),CHAR(10))</f>
        <v xml:space="preserve">AnElement.Vaporization_Heat = "630"_x000D_
</v>
      </c>
      <c r="AP75" t="str">
        <f>CONCATENATE("AnElement.Color = ",CHAR(34),TRIM(ElementData!AN75),CHAR(34),CHAR(13),CHAR(10))</f>
        <v xml:space="preserve">AnElement.Color = "Gray"_x000D_
</v>
      </c>
      <c r="AQ75" t="str">
        <f>CONCATENATE("AnElement.Electrical_Conductivity = ",CHAR(34),TRIM(ElementData!AO75),CHAR(34),CHAR(13),CHAR(10))</f>
        <v xml:space="preserve">AnElement.Electrical_Conductivity = "3300000"_x000D_
</v>
      </c>
      <c r="AR75" t="str">
        <f>CONCATENATE("AnElement.Electrical_Type = ",CHAR(34),TRIM(ElementData!AP75),CHAR(34),CHAR(13),CHAR(10))</f>
        <v xml:space="preserve">AnElement.Electrical_Type = "Conductor"_x000D_
</v>
      </c>
      <c r="AS75" t="str">
        <f>CONCATENATE("AnElement.Magnetic_Type = ",CHAR(34),TRIM(ElementData!AQ75),CHAR(34),CHAR(13),CHAR(10))</f>
        <v xml:space="preserve">AnElement.Magnetic_Type = "Paramagnetic"_x000D_
</v>
      </c>
      <c r="AT75" t="str">
        <f>CONCATENATE("AnElement.Mass_Magnetic_Susceptibility = ",CHAR(34),TRIM(ElementData!AR75),CHAR(34),CHAR(13),CHAR(10))</f>
        <v xml:space="preserve">AnElement.Mass_Magnetic_Susceptibility = "0.0000000053"_x000D_
</v>
      </c>
      <c r="AU75" t="str">
        <f>CONCATENATE("AnElement.Molar_Magnetic_Susceptibility = ",CHAR(34),TRIM(ElementData!AS75),CHAR(34),CHAR(13),CHAR(10))</f>
        <v xml:space="preserve">AnElement.Molar_Magnetic_Susceptibility = "0.000000000946"_x000D_
</v>
      </c>
      <c r="AV75" t="str">
        <f>CONCATENATE("AnElement.Refractive_Index = ",CHAR(34),TRIM(ElementData!AT75),CHAR(34),CHAR(13),CHAR(10))</f>
        <v xml:space="preserve">AnElement.Refractive_Index = ""_x000D_
</v>
      </c>
      <c r="AW75" t="str">
        <f>CONCATENATE("AnElement.Resistivity = ",CHAR(34),TRIM(ElementData!AU75),CHAR(34),CHAR(13),CHAR(10))</f>
        <v xml:space="preserve">AnElement.Resistivity = "0.0000003"_x000D_
</v>
      </c>
      <c r="AX75" t="str">
        <f>CONCATENATE("AnElement.Volume_Magnetic_Susceptibility = ",CHAR(34),TRIM(ElementData!AV75),CHAR(34),CHAR(13),CHAR(10))</f>
        <v xml:space="preserve">AnElement.Volume_Magnetic_Susceptibility = "0.0000705"_x000D_
</v>
      </c>
      <c r="AY75" t="str">
        <f>CONCATENATE("AnElement.Allotropic_Multiplicities = ",CHAR(34),TRIM(ElementData!AW75),CHAR(34),CHAR(13),CHAR(10))</f>
        <v xml:space="preserve">AnElement.Allotropic_Multiplicities = ""_x000D_
</v>
      </c>
      <c r="AZ75" t="str">
        <f>CONCATENATE("AnElement.Common_Compound_Names = ",CHAR(34),TRIM(ElementData!AX75),CHAR(34),CHAR(13),CHAR(10))</f>
        <v xml:space="preserve">AnElement.Common_Compound_Names = "HafniumIIHydride, HafniumIVCarbide, HafniumNitride, HafniumIVOxide, HafniumIVFluoride, HafniumIVSulfate, HafniumIVOxychlorideHydrate, HafniumIVChloride, HafniumSelenide, DimethylbisCyclopentadienylHafniumIV, CyclopentadienylhafniumIVTrichloride, TetrakisDimethylamidoHafniumIV, BisCyclopentadienylHafniumIVDichloride, IndenylhafniumIVTrichloride, TetrakisEthylmethylamidoHafniumIV, HafniumIVNitrate, BisEthylcyclopentadienylHafniumIVDichloride, BisIndenylDimethylhafniumIV, BisTertButylcyclopentadienylDimethylhafniumIV, BisIsopropylcyclopentadienylHafniumIVDichloride, HafniumIVChlorideTetrahydrofuranComplex, TetrakisDiethylamidoHafniumIV, HafniumIVTertButoxide, HafniumIVNButoxide, DichlorobisIndenylHafnium, BisTertButylcyclopentadienylHafniumIVDichloride, HafniumIVBromide, BisPentamethylcyclopentadienylHafniumIVDichloride, BisTrimethylsilylAmidohafniumIVChloride, Tetrakis1Methoxy2Methyl2PropoxyHafniumIV, HafniumIVIodide, PotassiumTetraoxalatohafnateIV, HafniumIVTrifluoromethanesulfonateHydrate"_x000D_
</v>
      </c>
      <c r="BA75" t="str">
        <f>CONCATENATE("AnElement.Electron_Affinity = ",CHAR(34),TRIM(ElementData!AY75),CHAR(34),CHAR(13),CHAR(10))</f>
        <v xml:space="preserve">AnElement.Electron_Affinity = "0"_x000D_
</v>
      </c>
      <c r="BB75" t="str">
        <f>CONCATENATE("AnElement.Electronegativity = ",CHAR(34),TRIM(ElementData!AZ75),CHAR(34),CHAR(13),CHAR(10))</f>
        <v xml:space="preserve">AnElement.Electronegativity = "1.3"_x000D_
</v>
      </c>
      <c r="BC75" t="str">
        <f>CONCATENATE("AnElement.Gas_Atomic_Multiplicities = ",CHAR(34),TRIM(ElementData!BA75),CHAR(34),CHAR(13),CHAR(10))</f>
        <v xml:space="preserve">AnElement.Gas_Atomic_Multiplicities = ""_x000D_
</v>
      </c>
      <c r="BD75" t="str">
        <f>CONCATENATE("AnElement.Valence = ",CHAR(34),TRIM(ElementData!BB75),CHAR(34),CHAR(13),CHAR(10))</f>
        <v xml:space="preserve">AnElement.Valence = "4"_x000D_
</v>
      </c>
      <c r="BE75" t="str">
        <f>CONCATENATE("AnElement.Crystal_Structure = ",CHAR(34),TRIM(ElementData!BC75),CHAR(34),CHAR(13),CHAR(10))</f>
        <v xml:space="preserve">AnElement.Crystal_Structure = "SimpleHexagonal"_x000D_
</v>
      </c>
      <c r="BF75" t="str">
        <f>CONCATENATE("AnElement.Lattice_Angles = ",CHAR(34),TRIM(ElementData!BD75),CHAR(34),CHAR(13),CHAR(10))</f>
        <v xml:space="preserve">AnElement.Lattice_Angles = "{Pi/2, Pi/2, (2*Pi)/3}"_x000D_
</v>
      </c>
      <c r="BG75" t="str">
        <f>CONCATENATE("AnElement.Lattice_Constants = ",CHAR(34),TRIM(ElementData!BE75),CHAR(34),CHAR(13),CHAR(10))</f>
        <v xml:space="preserve">AnElement.Lattice_Constants = "{319.64`5., 319.64`5., 505.11`5.}"_x000D_
</v>
      </c>
      <c r="BH75" t="str">
        <f>CONCATENATE("AnElement.Space_Group_Number = ",CHAR(34),TRIM(ElementData!BF75),CHAR(34),CHAR(13),CHAR(10))</f>
        <v xml:space="preserve">AnElement.Space_Group_Number = "194"_x000D_
</v>
      </c>
      <c r="BI75" t="str">
        <f>CONCATENATE("AnElement.Space_Group_Name = ",CHAR(34),TRIM(ElementData!BG75),CHAR(34),CHAR(13),CHAR(10))</f>
        <v xml:space="preserve">AnElement.Space_Group_Name = "Row[{Subscript["P6", 3], "/", "mmc"}]"_x000D_
</v>
      </c>
      <c r="BJ75" t="str">
        <f>CONCATENATE("AnElement.Atomic_Radius = ",CHAR(34),TRIM(ElementData!BH75),CHAR(34),CHAR(13),CHAR(10))</f>
        <v xml:space="preserve">AnElement.Atomic_Radius = "208"_x000D_
</v>
      </c>
      <c r="BK75" t="str">
        <f>CONCATENATE("AnElement.Covalent_Radius = ",CHAR(34),TRIM(ElementData!BI75),CHAR(34),CHAR(13),CHAR(10))</f>
        <v xml:space="preserve">AnElement.Covalent_Radius = "175"_x000D_
</v>
      </c>
      <c r="BL75" t="str">
        <f>CONCATENATE("AnElement.Electron_Configuration= ",CHAR(34),TRIM(ElementData!BJ75),CHAR(34),CHAR(13),CHAR(10))</f>
        <v xml:space="preserve">AnElement.Electron_Configuration= "{{2}, {2, 6}, {2, 6, 10}, {2, 6, 10, 14}, {2, 6, 2}, {2}}"_x000D_
</v>
      </c>
      <c r="BM75" t="str">
        <f>CONCATENATE("AnElement.Electron_Configuration_String = ",CHAR(34),TRIM(ElementData!BK75),CHAR(34),CHAR(13),CHAR(10))</f>
        <v xml:space="preserve">AnElement.Electron_Configuration_String = "Row[{"[Xe]", 6, Superscript["s", 2], 4, Superscript["f", 14], 5, Superscript["d", 2]}]"_x000D_
</v>
      </c>
      <c r="BN75" t="str">
        <f>CONCATENATE("AnElement.Electron_Shell_Configuration = ",CHAR(34),TRIM(ElementData!BL75),CHAR(34),CHAR(13),CHAR(10))</f>
        <v xml:space="preserve">AnElement.Electron_Shell_Configuration = "{2, 8, 18, 32, 10, 2}"_x000D_
</v>
      </c>
      <c r="BO75" t="str">
        <f>CONCATENATE("AnElement.Ionization_Energies = ",CHAR(34),TRIM(ElementData!BM75),CHAR(34),CHAR(13),CHAR(10))</f>
        <v xml:space="preserve">AnElement.Ionization_Energies = "{658.5`4., 1440.`4., 2250.`4., 3216.`4.}"_x000D_
</v>
      </c>
      <c r="BP75" t="str">
        <f>CONCATENATE("AnElement.Quantum_Numbers = ",CHAR(34),TRIM(ElementData!BN75),CHAR(34),CHAR(13),CHAR(10))</f>
        <v xml:space="preserve">AnElement.Quantum_Numbers = "Row[{Superscript["", 3], Subscript["F", InputForm[2]]}]"_x000D_
</v>
      </c>
      <c r="BQ75" t="str">
        <f>CONCATENATE("AnElement.Van_Der_Waals_Radius = ",CHAR(34),TRIM(ElementData!BO75),CHAR(34),CHAR(13),CHAR(10))</f>
        <v xml:space="preserve">AnElement.Van_Der_Waals_Radius = ""_x000D_
</v>
      </c>
      <c r="BR75" t="str">
        <f>CONCATENATE("AnElement.Decay_Mode = ",CHAR(34),TRIM(ElementData!BP75),CHAR(34),CHAR(13),CHAR(10))</f>
        <v xml:space="preserve">AnElement.Decay_Mode = ""_x000D_
</v>
      </c>
      <c r="BS75" t="str">
        <f>CONCATENATE("AnElement.HalfLife = ",CHAR(34),TRIM(ElementData!BQ75),CHAR(34),CHAR(13),CHAR(10))</f>
        <v xml:space="preserve">AnElement.HalfLife = "Infinity"_x000D_
</v>
      </c>
      <c r="BT75" t="str">
        <f>CONCATENATE("AnElement.Isotope_Abundances = ",CHAR(34),TRIM(ElementData!BR75),CHAR(34),CHAR(13),CHAR(10))</f>
        <v xml:space="preserve">AnElement.Isotope_Abundances = "{{174, 0.0016`2.}, {176, 0.0526`3.}, {177, 0.186`4.}, {178, 0.2728`4.}, {179, 0.1362`4.}, {180, 0.3508`4.}}"_x000D_
</v>
      </c>
      <c r="BU75" t="str">
        <f>CONCATENATE("AnElement.Known_Isotopes = ",CHAR(34),TRIM(ElementData!BS75),CHAR(34),CHAR(13),CHAR(10))</f>
        <v xml:space="preserve">AnElement.Known_Isotopes = "{153, 154, 155, 156, 157, 158, 159, 160, 161, 162, 163, 164, 165, 166, 167, 168, 169, 170, 171, 172, 173, 174, 175, 176, 177, 178, 179, 180, 181, 182, 183, 184, 185, 186, 187, 188}"_x000D_
</v>
      </c>
      <c r="BV75" t="str">
        <f>CONCATENATE("AnElement.Lifetime = ",CHAR(34),TRIM(ElementData!BT75),CHAR(34),CHAR(13),CHAR(10))</f>
        <v xml:space="preserve">AnElement.Lifetime = "Infinity"_x000D_
</v>
      </c>
      <c r="BW75" t="str">
        <f>CONCATENATE("AnElement.Neutron_Cross_Section = ",CHAR(34),TRIM(ElementData!BU75),CHAR(34),CHAR(13),CHAR(10))</f>
        <v xml:space="preserve">AnElement.Neutron_Cross_Section = "104"_x000D_
</v>
      </c>
      <c r="BX75" t="str">
        <f>CONCATENATE("AnElement.Neutron_Mass_Absorption = ",CHAR(34),TRIM(ElementData!BV75),CHAR(34),CHAR(13),CHAR(10))</f>
        <v xml:space="preserve">AnElement.Neutron_Mass_Absorption = "0.02"_x000D_
</v>
      </c>
      <c r="BY75" t="str">
        <f>CONCATENATE("AnElement.Radioactive = ",CHAR(34),TRIM(ElementData!BW75),CHAR(34),CHAR(13),CHAR(10))</f>
        <v xml:space="preserve">AnElement.Radioactive = "FALSE"_x000D_
</v>
      </c>
      <c r="BZ75" t="str">
        <f>CONCATENATE("AnElement.Stable_Isotopes = ",CHAR(34),TRIM(ElementData!BX75),CHAR(34),CHAR(13),CHAR(10))</f>
        <v xml:space="preserve">AnElement.Stable_Isotopes = "{176, 177, 178, 179, 180}"_x000D_
</v>
      </c>
      <c r="CA75" t="str">
        <f>CONCATENATE("AnElement.Crust_Abundance = ",CHAR(34),TRIM(ElementData!BY75),CHAR(34),CHAR(13),CHAR(10))</f>
        <v xml:space="preserve">AnElement.Crust_Abundance = "0.0000033"_x000D_
</v>
      </c>
      <c r="CB75" t="str">
        <f>CONCATENATE("AnElement.Human_Abundance = ",CHAR(34),TRIM(ElementData!BZ75),CHAR(34),CHAR(13),CHAR(10))</f>
        <v xml:space="preserve">AnElement.Human_Abundance = ""_x000D_
</v>
      </c>
      <c r="CC75" t="str">
        <f>CONCATENATE("AnElement.Meteorite_Abundance = ",CHAR(34),TRIM(ElementData!CA75),CHAR(34),CHAR(13),CHAR(10))</f>
        <v xml:space="preserve">AnElement.Meteorite_Abundance = "0.00000017"_x000D_
</v>
      </c>
      <c r="CD75" t="str">
        <f>CONCATENATE("AnElement.Ocean_Abundance = ",CHAR(34),TRIM(ElementData!CB75),CHAR(34),CHAR(13),CHAR(10))</f>
        <v xml:space="preserve">AnElement.Ocean_Abundance = "0.000000000008"_x000D_
</v>
      </c>
      <c r="CE75" t="str">
        <f>CONCATENATE("AnElement.Solar_Abundance = ",CHAR(34),TRIM(ElementData!CC75),CHAR(34),CHAR(13),CHAR(10))</f>
        <v xml:space="preserve">AnElement.Solar_Abundance = "0.000000001"_x000D_
</v>
      </c>
      <c r="CF75" t="str">
        <f>CONCATENATE("AnElement.Universe_Abundance = ",CHAR(34),TRIM(ElementData!CD75),CHAR(34),CHAR(13),CHAR(10))</f>
        <v xml:space="preserve">AnElement.Universe_Abundance = "0.0000000007"_x000D_
</v>
      </c>
      <c r="CG75" t="str">
        <f>CONCATENATE("AnElement.Radius_Empirical = ",CHAR(34),TRIM(ElementData!CE75),CHAR(34),CHAR(13),CHAR(10))</f>
        <v xml:space="preserve">AnElement.Radius_Empirical = "155"_x000D_
</v>
      </c>
      <c r="CH75" t="str">
        <f>CONCATENATE("AnElement.Radius_Calculated = ",CHAR(34),TRIM(ElementData!CF75),CHAR(34),CHAR(13),CHAR(10))</f>
        <v xml:space="preserve">AnElement.Radius_Calculated = "208"_x000D_
</v>
      </c>
      <c r="CI75" t="str">
        <f>CONCATENATE("AnElement.Radius_Van_Der_Waals = ",CHAR(34),TRIM(ElementData!CG75),CHAR(34),CHAR(13),CHAR(10))</f>
        <v xml:space="preserve">AnElement.Radius_Van_Der_Waals = ""_x000D_
</v>
      </c>
      <c r="CJ75" t="str">
        <f>CONCATENATE("AnElement.Radius_Covalent_Single_Bond = ",CHAR(34),TRIM(ElementData!CH75),CHAR(34),CHAR(13),CHAR(10))</f>
        <v xml:space="preserve">AnElement.Radius_Covalent_Single_Bond = "150"_x000D_
</v>
      </c>
      <c r="CK75" t="str">
        <f>CONCATENATE("AnElement.Radius_Covalent_Triple_Bond = ",CHAR(34),TRIM(ElementData!CI75),CHAR(34),CHAR(13),CHAR(10))</f>
        <v xml:space="preserve">AnElement.Radius_Covalent_Triple_Bond = "122"_x000D_
</v>
      </c>
      <c r="CL75" t="str">
        <f>CONCATENATE("AnElement.Radius_Metallic = ",CHAR(34),TRIM(ElementData!CJ75),CHAR(34),CHAR(13),CHAR(10))</f>
        <v xml:space="preserve">AnElement.Radius_Metallic = "159"_x000D_
</v>
      </c>
      <c r="CM75" t="str">
        <f t="shared" si="3"/>
        <v xml:space="preserve">List.add(AnElement)_x000D_
</v>
      </c>
    </row>
    <row r="76" spans="1:91" x14ac:dyDescent="0.25">
      <c r="A76" t="str">
        <f>CONCATENATE("Case ",ElementData!A76 - 1,CHAR(13),CHAR(10))</f>
        <v xml:space="preserve">Case 72_x000D_
</v>
      </c>
      <c r="B76" t="str">
        <f t="shared" si="2"/>
        <v xml:space="preserve">AnElement  =  new Element_x000D_
</v>
      </c>
      <c r="C76" t="str">
        <f>CONCATENATE("AnElement.Atomic_Number = ",ElementData!A76,CHAR(13),CHAR(10))</f>
        <v xml:space="preserve">AnElement.Atomic_Number = 73_x000D_
</v>
      </c>
      <c r="D76" t="str">
        <f>CONCATENATE("AnElement.Name = ",CHAR(34),TRIM(ElementData!B76),CHAR(34),CHAR(13),CHAR(10))</f>
        <v xml:space="preserve">AnElement.Name = "Tantalum"_x000D_
</v>
      </c>
      <c r="E76" t="str">
        <f>CONCATENATE("AnElement.Symbol = ",CHAR(34),TRIM(ElementData!C76),CHAR(34),CHAR(13),CHAR(10))</f>
        <v xml:space="preserve">AnElement.Symbol = "Ta"_x000D_
</v>
      </c>
      <c r="F76" t="str">
        <f>CONCATENATE("AnElement.Allotrope_Names = ",CHAR(34),TRIM(ElementData!D76),CHAR(34),CHAR(13),CHAR(10))</f>
        <v xml:space="preserve">AnElement.Allotrope_Names = ""_x000D_
</v>
      </c>
      <c r="G76" t="str">
        <f>CONCATENATE("AnElement.Alternate_Names = ",CHAR(34),TRIM(ElementData!E76),CHAR(34),CHAR(13),CHAR(10))</f>
        <v xml:space="preserve">AnElement.Alternate_Names = ""_x000D_
</v>
      </c>
      <c r="H76" t="str">
        <f>CONCATENATE("AnElement.CAS_Number = ",CHAR(34),TRIM(ElementData!F76),CHAR(34),CHAR(13),CHAR(10))</f>
        <v xml:space="preserve">AnElement.CAS_Number = "CAS7440-25-7"_x000D_
</v>
      </c>
      <c r="I76" t="str">
        <f>CONCATENATE("AnElement.Icon_Color = ",CHAR(34),TRIM(ElementData!G76),CHAR(34),CHAR(13),CHAR(10))</f>
        <v xml:space="preserve">AnElement.Icon_Color = "0.734443, 0.544489, 0.683471"_x000D_
</v>
      </c>
      <c r="J76" t="str">
        <f>CONCATENATE("AnElement.Block = ",CHAR(34),TRIM(ElementData!H76),CHAR(34),CHAR(13),CHAR(10))</f>
        <v xml:space="preserve">AnElement.Block = "d"_x000D_
</v>
      </c>
      <c r="K76" t="str">
        <f>CONCATENATE("AnElement.Group = ",CHAR(34),TRIM(ElementData!I76),CHAR(34),CHAR(13),CHAR(10))</f>
        <v xml:space="preserve">AnElement.Group = "5"_x000D_
</v>
      </c>
      <c r="L76" t="str">
        <f>CONCATENATE("AnElement.Period = ",CHAR(34),TRIM(ElementData!J76),CHAR(34),CHAR(13),CHAR(10))</f>
        <v xml:space="preserve">AnElement.Period = "6"_x000D_
</v>
      </c>
      <c r="M76" t="str">
        <f>CONCATENATE("AnElement.Series = ",CHAR(34),TRIM(ElementData!K76),CHAR(34),CHAR(13),CHAR(10))</f>
        <v xml:space="preserve">AnElement.Series = "TransitionMetal"_x000D_
</v>
      </c>
      <c r="N76" t="str">
        <f>CONCATENATE("AnElement.Atomic_Weight = ",CHAR(34),TRIM(ElementData!L76),CHAR(34),CHAR(13),CHAR(10))</f>
        <v xml:space="preserve">AnElement.Atomic_Weight = "180.94788"_x000D_
</v>
      </c>
      <c r="O76" t="str">
        <f>CONCATENATE("AnElement.Brinell_Hardness = ",CHAR(34),TRIM(ElementData!M76),CHAR(34),CHAR(13),CHAR(10))</f>
        <v xml:space="preserve">AnElement.Brinell_Hardness = "800"_x000D_
</v>
      </c>
      <c r="P76" t="str">
        <f>CONCATENATE("AnElement.Bulk_Modulus = ",CHAR(34),TRIM(ElementData!N76),CHAR(34),CHAR(13),CHAR(10))</f>
        <v xml:space="preserve">AnElement.Bulk_Modulus = "200"_x000D_
</v>
      </c>
      <c r="Q76" t="str">
        <f>CONCATENATE("AnElement.Density = ",CHAR(34),TRIM(ElementData!O76),CHAR(34),CHAR(13),CHAR(10))</f>
        <v xml:space="preserve">AnElement.Density = "16650"_x000D_
</v>
      </c>
      <c r="R76" t="str">
        <f>CONCATENATE("AnElement.Liquid_Density = ",CHAR(34),TRIM(ElementData!P76),CHAR(34),CHAR(13),CHAR(10))</f>
        <v xml:space="preserve">AnElement.Liquid_Density = "15000"_x000D_
</v>
      </c>
      <c r="S76" t="str">
        <f>CONCATENATE("AnElement.Mohs_Hardness = ",CHAR(34),TRIM(ElementData!Q76),CHAR(34),CHAR(13),CHAR(10))</f>
        <v xml:space="preserve">AnElement.Mohs_Hardness = "6.5"_x000D_
</v>
      </c>
      <c r="T76" t="str">
        <f>CONCATENATE("AnElement.Molar_Volume = ",CHAR(34),TRIM(ElementData!R76),CHAR(34),CHAR(13),CHAR(10))</f>
        <v xml:space="preserve">AnElement.Molar_Volume = "1.08677405405405E-05"_x000D_
</v>
      </c>
      <c r="U76" t="str">
        <f>CONCATENATE("AnElement.Poission_Ratio = ",CHAR(34),TRIM(ElementData!S76),CHAR(34),CHAR(13),CHAR(10))</f>
        <v xml:space="preserve">AnElement.Poission_Ratio = "0.34"_x000D_
</v>
      </c>
      <c r="V76" t="str">
        <f>CONCATENATE("AnElement.Shear_Modulus = ",CHAR(34),TRIM(ElementData!T76),CHAR(34),CHAR(13),CHAR(10))</f>
        <v xml:space="preserve">AnElement.Shear_Modulus = "69"_x000D_
</v>
      </c>
      <c r="W76" t="str">
        <f>CONCATENATE("AnElement.Sound_Speed = ",CHAR(34),TRIM(ElementData!U76),CHAR(34),CHAR(13),CHAR(10))</f>
        <v xml:space="preserve">AnElement.Sound_Speed = "3400"_x000D_
</v>
      </c>
      <c r="X76" t="str">
        <f>CONCATENATE("AnElement.Thermal_Conductivity = ",CHAR(34),TRIM(ElementData!V76),CHAR(34),CHAR(13),CHAR(10))</f>
        <v xml:space="preserve">AnElement.Thermal_Conductivity = "57"_x000D_
</v>
      </c>
      <c r="Y76" t="str">
        <f>CONCATENATE("AnElement.Thermal_Expansion = ",CHAR(34),TRIM(ElementData!W76),CHAR(34),CHAR(13),CHAR(10))</f>
        <v xml:space="preserve">AnElement.Thermal_Expansion = "0.0000063"_x000D_
</v>
      </c>
      <c r="Z76" t="str">
        <f>CONCATENATE("AnElement.Vickers_Hardness = ",CHAR(34),TRIM(ElementData!X76),CHAR(34),CHAR(13),CHAR(10))</f>
        <v xml:space="preserve">AnElement.Vickers_Hardness = "873"_x000D_
</v>
      </c>
      <c r="AA76" t="str">
        <f>CONCATENATE("AnElement.Young_Modulus = ",CHAR(34),TRIM(ElementData!Y76),CHAR(34),CHAR(13),CHAR(10))</f>
        <v xml:space="preserve">AnElement.Young_Modulus = "186"_x000D_
</v>
      </c>
      <c r="AB76" t="str">
        <f>CONCATENATE("AnElement.Absolute_Boiling_Point = ",CHAR(34),TRIM(ElementData!Z76),CHAR(34),CHAR(13),CHAR(10))</f>
        <v xml:space="preserve">AnElement.Absolute_Boiling_Point = "5731"_x000D_
</v>
      </c>
      <c r="AC76" t="str">
        <f>CONCATENATE("AnElement.Absolute_Melting_Point = ",CHAR(34),TRIM(ElementData!AA76),CHAR(34),CHAR(13),CHAR(10))</f>
        <v xml:space="preserve">AnElement.Absolute_Melting_Point = "3290"_x000D_
</v>
      </c>
      <c r="AD76" t="str">
        <f>CONCATENATE("AnElement.Adiabatic_Index = ",CHAR(34),TRIM(ElementData!AB76),CHAR(34),CHAR(13),CHAR(10))</f>
        <v xml:space="preserve">AnElement.Adiabatic_Index = ""_x000D_
</v>
      </c>
      <c r="AE76" t="str">
        <f>CONCATENATE("AnElement.Boiling_Point = ",CHAR(34),TRIM(ElementData!AC76),CHAR(34),CHAR(13),CHAR(10))</f>
        <v xml:space="preserve">AnElement.Boiling_Point = "5458"_x000D_
</v>
      </c>
      <c r="AF76" t="str">
        <f>CONCATENATE("AnElement.Critical_Pressure = ",CHAR(34),TRIM(ElementData!AD76),CHAR(34),CHAR(13),CHAR(10))</f>
        <v xml:space="preserve">AnElement.Critical_Pressure = ""_x000D_
</v>
      </c>
      <c r="AG76" t="str">
        <f>CONCATENATE("AnElement.Critical_Temperature = ",CHAR(34),TRIM(ElementData!AE76),CHAR(34),CHAR(13),CHAR(10))</f>
        <v xml:space="preserve">AnElement.Critical_Temperature = ""_x000D_
</v>
      </c>
      <c r="AH76" t="str">
        <f>CONCATENATE("AnElement.Curie_Point = ",CHAR(34),TRIM(ElementData!AF76),CHAR(34),CHAR(13),CHAR(10))</f>
        <v xml:space="preserve">AnElement.Curie_Point = ""_x000D_
</v>
      </c>
      <c r="AI76" t="str">
        <f>CONCATENATE("AnElement.Fusion_Heat = ",CHAR(34),TRIM(ElementData!AG76),CHAR(34),CHAR(13),CHAR(10))</f>
        <v xml:space="preserve">AnElement.Fusion_Heat = "36"_x000D_
</v>
      </c>
      <c r="AJ76" t="str">
        <f>CONCATENATE("AnElement.Melting_Point = ",CHAR(34),TRIM(ElementData!AH76),CHAR(34),CHAR(13),CHAR(10))</f>
        <v xml:space="preserve">AnElement.Melting_Point = "3017"_x000D_
</v>
      </c>
      <c r="AK76" t="str">
        <f>CONCATENATE("AnElement.Neel_Point = ",CHAR(34),TRIM(ElementData!AI76),CHAR(34),CHAR(13),CHAR(10))</f>
        <v xml:space="preserve">AnElement.Neel_Point = ""_x000D_
</v>
      </c>
      <c r="AL76" t="str">
        <f>CONCATENATE("AnElement.Phase = ",CHAR(34),TRIM(ElementData!AJ76),CHAR(34),CHAR(13),CHAR(10))</f>
        <v xml:space="preserve">AnElement.Phase = "Solid"_x000D_
</v>
      </c>
      <c r="AM76" t="str">
        <f>CONCATENATE("AnElement.Specific_Heat = ",CHAR(34),TRIM(ElementData!AL76),CHAR(34),CHAR(13),CHAR(10))</f>
        <v xml:space="preserve">AnElement.Specific_Heat = "4.47"_x000D_
</v>
      </c>
      <c r="AN76" t="str">
        <f>CONCATENATE("AnElement.Superconducting_Point = ",CHAR(34),TRIM(ElementData!AL76),CHAR(34),CHAR(13),CHAR(10))</f>
        <v xml:space="preserve">AnElement.Superconducting_Point = "4.47"_x000D_
</v>
      </c>
      <c r="AO76" t="str">
        <f>CONCATENATE("AnElement.Vaporization_Heat = ",CHAR(34),TRIM(ElementData!AM76),CHAR(34),CHAR(13),CHAR(10))</f>
        <v xml:space="preserve">AnElement.Vaporization_Heat = "735"_x000D_
</v>
      </c>
      <c r="AP76" t="str">
        <f>CONCATENATE("AnElement.Color = ",CHAR(34),TRIM(ElementData!AN76),CHAR(34),CHAR(13),CHAR(10))</f>
        <v xml:space="preserve">AnElement.Color = "Gray"_x000D_
</v>
      </c>
      <c r="AQ76" t="str">
        <f>CONCATENATE("AnElement.Electrical_Conductivity = ",CHAR(34),TRIM(ElementData!AO76),CHAR(34),CHAR(13),CHAR(10))</f>
        <v xml:space="preserve">AnElement.Electrical_Conductivity = "7700000"_x000D_
</v>
      </c>
      <c r="AR76" t="str">
        <f>CONCATENATE("AnElement.Electrical_Type = ",CHAR(34),TRIM(ElementData!AP76),CHAR(34),CHAR(13),CHAR(10))</f>
        <v xml:space="preserve">AnElement.Electrical_Type = "Conductor"_x000D_
</v>
      </c>
      <c r="AS76" t="str">
        <f>CONCATENATE("AnElement.Magnetic_Type = ",CHAR(34),TRIM(ElementData!AQ76),CHAR(34),CHAR(13),CHAR(10))</f>
        <v xml:space="preserve">AnElement.Magnetic_Type = "Paramagnetic"_x000D_
</v>
      </c>
      <c r="AT76" t="str">
        <f>CONCATENATE("AnElement.Mass_Magnetic_Susceptibility = ",CHAR(34),TRIM(ElementData!AR76),CHAR(34),CHAR(13),CHAR(10))</f>
        <v xml:space="preserve">AnElement.Mass_Magnetic_Susceptibility = "0.0000000107"_x000D_
</v>
      </c>
      <c r="AU76" t="str">
        <f>CONCATENATE("AnElement.Molar_Magnetic_Susceptibility = ",CHAR(34),TRIM(ElementData!AS76),CHAR(34),CHAR(13),CHAR(10))</f>
        <v xml:space="preserve">AnElement.Molar_Magnetic_Susceptibility = "0.000000001936"_x000D_
</v>
      </c>
      <c r="AV76" t="str">
        <f>CONCATENATE("AnElement.Refractive_Index = ",CHAR(34),TRIM(ElementData!AT76),CHAR(34),CHAR(13),CHAR(10))</f>
        <v xml:space="preserve">AnElement.Refractive_Index = ""_x000D_
</v>
      </c>
      <c r="AW76" t="str">
        <f>CONCATENATE("AnElement.Resistivity = ",CHAR(34),TRIM(ElementData!AU76),CHAR(34),CHAR(13),CHAR(10))</f>
        <v xml:space="preserve">AnElement.Resistivity = "0.00000013"_x000D_
</v>
      </c>
      <c r="AX76" t="str">
        <f>CONCATENATE("AnElement.Volume_Magnetic_Susceptibility = ",CHAR(34),TRIM(ElementData!AV76),CHAR(34),CHAR(13),CHAR(10))</f>
        <v xml:space="preserve">AnElement.Volume_Magnetic_Susceptibility = "0.0001782"_x000D_
</v>
      </c>
      <c r="AY76" t="str">
        <f>CONCATENATE("AnElement.Allotropic_Multiplicities = ",CHAR(34),TRIM(ElementData!AW76),CHAR(34),CHAR(13),CHAR(10))</f>
        <v xml:space="preserve">AnElement.Allotropic_Multiplicities = ""_x000D_
</v>
      </c>
      <c r="AZ76" t="str">
        <f>CONCATENATE("AnElement.Common_Compound_Names = ",CHAR(34),TRIM(ElementData!AX76),CHAR(34),CHAR(13),CHAR(10))</f>
        <v xml:space="preserve">AnElement.Common_Compound_Names = "TantalumBoride, TantalumIVCarbide, TantalumNitride, TantalumDiboride, TantalumVMethoxide, LithiumTantalate, TantalumSilicide, TantalumVButoxide, PotassiumTantalate, TantalumVFluoride, TantalumIVSelenide, TantalumVChloride, PotassiumHeptafluorotantalateV, PentakisDimethylaminoTantalumV, TantalumVethoxide, TantalumIVTelluride, TrisDiethylamidoEthylimidoTantalumV, TantalumVOxide, PentamethylcyclopentadienyltantalumIVTetrachloride, TrisDiethylamidoTertbutylimidoTantalumV, TantalumVBromide, TantalumViodide"_x000D_
</v>
      </c>
      <c r="BA76" t="str">
        <f>CONCATENATE("AnElement.Electron_Affinity = ",CHAR(34),TRIM(ElementData!AY76),CHAR(34),CHAR(13),CHAR(10))</f>
        <v xml:space="preserve">AnElement.Electron_Affinity = "31"_x000D_
</v>
      </c>
      <c r="BB76" t="str">
        <f>CONCATENATE("AnElement.Electronegativity = ",CHAR(34),TRIM(ElementData!AZ76),CHAR(34),CHAR(13),CHAR(10))</f>
        <v xml:space="preserve">AnElement.Electronegativity = "1.5"_x000D_
</v>
      </c>
      <c r="BC76" t="str">
        <f>CONCATENATE("AnElement.Gas_Atomic_Multiplicities = ",CHAR(34),TRIM(ElementData!BA76),CHAR(34),CHAR(13),CHAR(10))</f>
        <v xml:space="preserve">AnElement.Gas_Atomic_Multiplicities = ""_x000D_
</v>
      </c>
      <c r="BD76" t="str">
        <f>CONCATENATE("AnElement.Valence = ",CHAR(34),TRIM(ElementData!BB76),CHAR(34),CHAR(13),CHAR(10))</f>
        <v xml:space="preserve">AnElement.Valence = "5"_x000D_
</v>
      </c>
      <c r="BE76" t="str">
        <f>CONCATENATE("AnElement.Crystal_Structure = ",CHAR(34),TRIM(ElementData!BC76),CHAR(34),CHAR(13),CHAR(10))</f>
        <v xml:space="preserve">AnElement.Crystal_Structure = "BodyCenteredCubic"_x000D_
</v>
      </c>
      <c r="BF76" t="str">
        <f>CONCATENATE("AnElement.Lattice_Angles = ",CHAR(34),TRIM(ElementData!BD76),CHAR(34),CHAR(13),CHAR(10))</f>
        <v xml:space="preserve">AnElement.Lattice_Angles = "{Pi/2, Pi/2, Pi/2}"_x000D_
</v>
      </c>
      <c r="BG76" t="str">
        <f>CONCATENATE("AnElement.Lattice_Constants = ",CHAR(34),TRIM(ElementData!BE76),CHAR(34),CHAR(13),CHAR(10))</f>
        <v xml:space="preserve">AnElement.Lattice_Constants = "{330.13`5., 330.13`5., 330.13`5.}"_x000D_
</v>
      </c>
      <c r="BH76" t="str">
        <f>CONCATENATE("AnElement.Space_Group_Number = ",CHAR(34),TRIM(ElementData!BF76),CHAR(34),CHAR(13),CHAR(10))</f>
        <v xml:space="preserve">AnElement.Space_Group_Number = "229"_x000D_
</v>
      </c>
      <c r="BI76" t="str">
        <f>CONCATENATE("AnElement.Space_Group_Name = ",CHAR(34),TRIM(ElementData!BG76),CHAR(34),CHAR(13),CHAR(10))</f>
        <v xml:space="preserve">AnElement.Space_Group_Name = "Row[{"Im", OverBar[3], "m"}]"_x000D_
</v>
      </c>
      <c r="BJ76" t="str">
        <f>CONCATENATE("AnElement.Atomic_Radius = ",CHAR(34),TRIM(ElementData!BH76),CHAR(34),CHAR(13),CHAR(10))</f>
        <v xml:space="preserve">AnElement.Atomic_Radius = "200"_x000D_
</v>
      </c>
      <c r="BK76" t="str">
        <f>CONCATENATE("AnElement.Covalent_Radius = ",CHAR(34),TRIM(ElementData!BI76),CHAR(34),CHAR(13),CHAR(10))</f>
        <v xml:space="preserve">AnElement.Covalent_Radius = "170"_x000D_
</v>
      </c>
      <c r="BL76" t="str">
        <f>CONCATENATE("AnElement.Electron_Configuration= ",CHAR(34),TRIM(ElementData!BJ76),CHAR(34),CHAR(13),CHAR(10))</f>
        <v xml:space="preserve">AnElement.Electron_Configuration= "{{2}, {2, 6}, {2, 6, 10}, {2, 6, 10, 14}, {2, 6, 3}, {2}}"_x000D_
</v>
      </c>
      <c r="BM76" t="str">
        <f>CONCATENATE("AnElement.Electron_Configuration_String = ",CHAR(34),TRIM(ElementData!BK76),CHAR(34),CHAR(13),CHAR(10))</f>
        <v xml:space="preserve">AnElement.Electron_Configuration_String = "Row[{"[Xe]", 6, Superscript["s", 2], 4, Superscript["f", 14], 5, Superscript["d", 3]}]"_x000D_
</v>
      </c>
      <c r="BN76" t="str">
        <f>CONCATENATE("AnElement.Electron_Shell_Configuration = ",CHAR(34),TRIM(ElementData!BL76),CHAR(34),CHAR(13),CHAR(10))</f>
        <v xml:space="preserve">AnElement.Electron_Shell_Configuration = "{2, 8, 18, 32, 11, 2}"_x000D_
</v>
      </c>
      <c r="BO76" t="str">
        <f>CONCATENATE("AnElement.Ionization_Energies = ",CHAR(34),TRIM(ElementData!BM76),CHAR(34),CHAR(13),CHAR(10))</f>
        <v xml:space="preserve">AnElement.Ionization_Energies = "{761.`3., 1500.`2.}"_x000D_
</v>
      </c>
      <c r="BP76" t="str">
        <f>CONCATENATE("AnElement.Quantum_Numbers = ",CHAR(34),TRIM(ElementData!BN76),CHAR(34),CHAR(13),CHAR(10))</f>
        <v xml:space="preserve">AnElement.Quantum_Numbers = "Row[{Superscript["", 4], Subscript["F", InputForm[3/2]]}]"_x000D_
</v>
      </c>
      <c r="BQ76" t="str">
        <f>CONCATENATE("AnElement.Van_Der_Waals_Radius = ",CHAR(34),TRIM(ElementData!BO76),CHAR(34),CHAR(13),CHAR(10))</f>
        <v xml:space="preserve">AnElement.Van_Der_Waals_Radius = ""_x000D_
</v>
      </c>
      <c r="BR76" t="str">
        <f>CONCATENATE("AnElement.Decay_Mode = ",CHAR(34),TRIM(ElementData!BP76),CHAR(34),CHAR(13),CHAR(10))</f>
        <v xml:space="preserve">AnElement.Decay_Mode = ""_x000D_
</v>
      </c>
      <c r="BS76" t="str">
        <f>CONCATENATE("AnElement.HalfLife = ",CHAR(34),TRIM(ElementData!BQ76),CHAR(34),CHAR(13),CHAR(10))</f>
        <v xml:space="preserve">AnElement.HalfLife = "Infinity"_x000D_
</v>
      </c>
      <c r="BT76" t="str">
        <f>CONCATENATE("AnElement.Isotope_Abundances = ",CHAR(34),TRIM(ElementData!BR76),CHAR(34),CHAR(13),CHAR(10))</f>
        <v xml:space="preserve">AnElement.Isotope_Abundances = "{{181, 0.99988`5.}}"_x000D_
</v>
      </c>
      <c r="BU76" t="str">
        <f>CONCATENATE("AnElement.Known_Isotopes = ",CHAR(34),TRIM(ElementData!BS76),CHAR(34),CHAR(13),CHAR(10))</f>
        <v xml:space="preserve">AnElement.Known_Isotopes = "{155, 156, 157, 158, 159, 160, 161, 162, 163, 164, 165, 166, 167, 168, 169, 170, 171, 172, 173, 174, 175, 176, 177, 178, 179, 180, 181, 182, 183, 184, 185, 186, 187, 188, 189, 190}"_x000D_
</v>
      </c>
      <c r="BV76" t="str">
        <f>CONCATENATE("AnElement.Lifetime = ",CHAR(34),TRIM(ElementData!BT76),CHAR(34),CHAR(13),CHAR(10))</f>
        <v xml:space="preserve">AnElement.Lifetime = "Infinity"_x000D_
</v>
      </c>
      <c r="BW76" t="str">
        <f>CONCATENATE("AnElement.Neutron_Cross_Section = ",CHAR(34),TRIM(ElementData!BU76),CHAR(34),CHAR(13),CHAR(10))</f>
        <v xml:space="preserve">AnElement.Neutron_Cross_Section = "20.5"_x000D_
</v>
      </c>
      <c r="BX76" t="str">
        <f>CONCATENATE("AnElement.Neutron_Mass_Absorption = ",CHAR(34),TRIM(ElementData!BV76),CHAR(34),CHAR(13),CHAR(10))</f>
        <v xml:space="preserve">AnElement.Neutron_Mass_Absorption = "0.0041"_x000D_
</v>
      </c>
      <c r="BY76" t="str">
        <f>CONCATENATE("AnElement.Radioactive = ",CHAR(34),TRIM(ElementData!BW76),CHAR(34),CHAR(13),CHAR(10))</f>
        <v xml:space="preserve">AnElement.Radioactive = "FALSE"_x000D_
</v>
      </c>
      <c r="BZ76" t="str">
        <f>CONCATENATE("AnElement.Stable_Isotopes = ",CHAR(34),TRIM(ElementData!BX76),CHAR(34),CHAR(13),CHAR(10))</f>
        <v xml:space="preserve">AnElement.Stable_Isotopes = "{181}"_x000D_
</v>
      </c>
      <c r="CA76" t="str">
        <f>CONCATENATE("AnElement.Crust_Abundance = ",CHAR(34),TRIM(ElementData!BY76),CHAR(34),CHAR(13),CHAR(10))</f>
        <v xml:space="preserve">AnElement.Crust_Abundance = "0.0000017"_x000D_
</v>
      </c>
      <c r="CB76" t="str">
        <f>CONCATENATE("AnElement.Human_Abundance = ",CHAR(34),TRIM(ElementData!BZ76),CHAR(34),CHAR(13),CHAR(10))</f>
        <v xml:space="preserve">AnElement.Human_Abundance = ""_x000D_
</v>
      </c>
      <c r="CC76" t="str">
        <f>CONCATENATE("AnElement.Meteorite_Abundance = ",CHAR(34),TRIM(ElementData!CA76),CHAR(34),CHAR(13),CHAR(10))</f>
        <v xml:space="preserve">AnElement.Meteorite_Abundance = "0.00000002"_x000D_
</v>
      </c>
      <c r="CD76" t="str">
        <f>CONCATENATE("AnElement.Ocean_Abundance = ",CHAR(34),TRIM(ElementData!CB76),CHAR(34),CHAR(13),CHAR(10))</f>
        <v xml:space="preserve">AnElement.Ocean_Abundance = "0.000000000002"_x000D_
</v>
      </c>
      <c r="CE76" t="str">
        <f>CONCATENATE("AnElement.Solar_Abundance = ",CHAR(34),TRIM(ElementData!CC76),CHAR(34),CHAR(13),CHAR(10))</f>
        <v xml:space="preserve">AnElement.Solar_Abundance = ""_x000D_
</v>
      </c>
      <c r="CF76" t="str">
        <f>CONCATENATE("AnElement.Universe_Abundance = ",CHAR(34),TRIM(ElementData!CD76),CHAR(34),CHAR(13),CHAR(10))</f>
        <v xml:space="preserve">AnElement.Universe_Abundance = "0.00000000008"_x000D_
</v>
      </c>
      <c r="CG76" t="str">
        <f>CONCATENATE("AnElement.Radius_Empirical = ",CHAR(34),TRIM(ElementData!CE76),CHAR(34),CHAR(13),CHAR(10))</f>
        <v xml:space="preserve">AnElement.Radius_Empirical = "145"_x000D_
</v>
      </c>
      <c r="CH76" t="str">
        <f>CONCATENATE("AnElement.Radius_Calculated = ",CHAR(34),TRIM(ElementData!CF76),CHAR(34),CHAR(13),CHAR(10))</f>
        <v xml:space="preserve">AnElement.Radius_Calculated = "200"_x000D_
</v>
      </c>
      <c r="CI76" t="str">
        <f>CONCATENATE("AnElement.Radius_Van_Der_Waals = ",CHAR(34),TRIM(ElementData!CG76),CHAR(34),CHAR(13),CHAR(10))</f>
        <v xml:space="preserve">AnElement.Radius_Van_Der_Waals = ""_x000D_
</v>
      </c>
      <c r="CJ76" t="str">
        <f>CONCATENATE("AnElement.Radius_Covalent_Single_Bond = ",CHAR(34),TRIM(ElementData!CH76),CHAR(34),CHAR(13),CHAR(10))</f>
        <v xml:space="preserve">AnElement.Radius_Covalent_Single_Bond = "138"_x000D_
</v>
      </c>
      <c r="CK76" t="str">
        <f>CONCATENATE("AnElement.Radius_Covalent_Triple_Bond = ",CHAR(34),TRIM(ElementData!CI76),CHAR(34),CHAR(13),CHAR(10))</f>
        <v xml:space="preserve">AnElement.Radius_Covalent_Triple_Bond = "119"_x000D_
</v>
      </c>
      <c r="CL76" t="str">
        <f>CONCATENATE("AnElement.Radius_Metallic = ",CHAR(34),TRIM(ElementData!CJ76),CHAR(34),CHAR(13),CHAR(10))</f>
        <v xml:space="preserve">AnElement.Radius_Metallic = "146"_x000D_
</v>
      </c>
      <c r="CM76" t="str">
        <f t="shared" si="3"/>
        <v xml:space="preserve">List.add(AnElement)_x000D_
</v>
      </c>
    </row>
    <row r="77" spans="1:91" x14ac:dyDescent="0.25">
      <c r="A77" t="str">
        <f>CONCATENATE("Case ",ElementData!A77 - 1,CHAR(13),CHAR(10))</f>
        <v xml:space="preserve">Case 73_x000D_
</v>
      </c>
      <c r="B77" t="str">
        <f t="shared" si="2"/>
        <v xml:space="preserve">AnElement  =  new Element_x000D_
</v>
      </c>
      <c r="C77" t="str">
        <f>CONCATENATE("AnElement.Atomic_Number = ",ElementData!A77,CHAR(13),CHAR(10))</f>
        <v xml:space="preserve">AnElement.Atomic_Number = 74_x000D_
</v>
      </c>
      <c r="D77" t="str">
        <f>CONCATENATE("AnElement.Name = ",CHAR(34),TRIM(ElementData!B77),CHAR(34),CHAR(13),CHAR(10))</f>
        <v xml:space="preserve">AnElement.Name = "Tungsten"_x000D_
</v>
      </c>
      <c r="E77" t="str">
        <f>CONCATENATE("AnElement.Symbol = ",CHAR(34),TRIM(ElementData!C77),CHAR(34),CHAR(13),CHAR(10))</f>
        <v xml:space="preserve">AnElement.Symbol = "W"_x000D_
</v>
      </c>
      <c r="F77" t="str">
        <f>CONCATENATE("AnElement.Allotrope_Names = ",CHAR(34),TRIM(ElementData!D77),CHAR(34),CHAR(13),CHAR(10))</f>
        <v xml:space="preserve">AnElement.Allotrope_Names = ""_x000D_
</v>
      </c>
      <c r="G77" t="str">
        <f>CONCATENATE("AnElement.Alternate_Names = ",CHAR(34),TRIM(ElementData!E77),CHAR(34),CHAR(13),CHAR(10))</f>
        <v xml:space="preserve">AnElement.Alternate_Names = "wolfram"_x000D_
</v>
      </c>
      <c r="H77" t="str">
        <f>CONCATENATE("AnElement.CAS_Number = ",CHAR(34),TRIM(ElementData!F77),CHAR(34),CHAR(13),CHAR(10))</f>
        <v xml:space="preserve">AnElement.CAS_Number = "CAS7440-33-7"_x000D_
</v>
      </c>
      <c r="I77" t="str">
        <f>CONCATENATE("AnElement.Icon_Color = ",CHAR(34),TRIM(ElementData!G77),CHAR(34),CHAR(13),CHAR(10))</f>
        <v xml:space="preserve">AnElement.Icon_Color = "0.681179, 0.360409, 0.63675"_x000D_
</v>
      </c>
      <c r="J77" t="str">
        <f>CONCATENATE("AnElement.Block = ",CHAR(34),TRIM(ElementData!H77),CHAR(34),CHAR(13),CHAR(10))</f>
        <v xml:space="preserve">AnElement.Block = "d"_x000D_
</v>
      </c>
      <c r="K77" t="str">
        <f>CONCATENATE("AnElement.Group = ",CHAR(34),TRIM(ElementData!I77),CHAR(34),CHAR(13),CHAR(10))</f>
        <v xml:space="preserve">AnElement.Group = "6"_x000D_
</v>
      </c>
      <c r="L77" t="str">
        <f>CONCATENATE("AnElement.Period = ",CHAR(34),TRIM(ElementData!J77),CHAR(34),CHAR(13),CHAR(10))</f>
        <v xml:space="preserve">AnElement.Period = "6"_x000D_
</v>
      </c>
      <c r="M77" t="str">
        <f>CONCATENATE("AnElement.Series = ",CHAR(34),TRIM(ElementData!K77),CHAR(34),CHAR(13),CHAR(10))</f>
        <v xml:space="preserve">AnElement.Series = "TransitionMetal"_x000D_
</v>
      </c>
      <c r="N77" t="str">
        <f>CONCATENATE("AnElement.Atomic_Weight = ",CHAR(34),TRIM(ElementData!L77),CHAR(34),CHAR(13),CHAR(10))</f>
        <v xml:space="preserve">AnElement.Atomic_Weight = "183.84"_x000D_
</v>
      </c>
      <c r="O77" t="str">
        <f>CONCATENATE("AnElement.Brinell_Hardness = ",CHAR(34),TRIM(ElementData!M77),CHAR(34),CHAR(13),CHAR(10))</f>
        <v xml:space="preserve">AnElement.Brinell_Hardness = "2570"_x000D_
</v>
      </c>
      <c r="P77" t="str">
        <f>CONCATENATE("AnElement.Bulk_Modulus = ",CHAR(34),TRIM(ElementData!N77),CHAR(34),CHAR(13),CHAR(10))</f>
        <v xml:space="preserve">AnElement.Bulk_Modulus = "310"_x000D_
</v>
      </c>
      <c r="Q77" t="str">
        <f>CONCATENATE("AnElement.Density = ",CHAR(34),TRIM(ElementData!O77),CHAR(34),CHAR(13),CHAR(10))</f>
        <v xml:space="preserve">AnElement.Density = "19250"_x000D_
</v>
      </c>
      <c r="R77" t="str">
        <f>CONCATENATE("AnElement.Liquid_Density = ",CHAR(34),TRIM(ElementData!P77),CHAR(34),CHAR(13),CHAR(10))</f>
        <v xml:space="preserve">AnElement.Liquid_Density = "17600"_x000D_
</v>
      </c>
      <c r="S77" t="str">
        <f>CONCATENATE("AnElement.Mohs_Hardness = ",CHAR(34),TRIM(ElementData!Q77),CHAR(34),CHAR(13),CHAR(10))</f>
        <v xml:space="preserve">AnElement.Mohs_Hardness = "7.5"_x000D_
</v>
      </c>
      <c r="T77" t="str">
        <f>CONCATENATE("AnElement.Molar_Volume = ",CHAR(34),TRIM(ElementData!R77),CHAR(34),CHAR(13),CHAR(10))</f>
        <v xml:space="preserve">AnElement.Molar_Volume = "9.55012987012987E-06"_x000D_
</v>
      </c>
      <c r="U77" t="str">
        <f>CONCATENATE("AnElement.Poission_Ratio = ",CHAR(34),TRIM(ElementData!S77),CHAR(34),CHAR(13),CHAR(10))</f>
        <v xml:space="preserve">AnElement.Poission_Ratio = "0.28"_x000D_
</v>
      </c>
      <c r="V77" t="str">
        <f>CONCATENATE("AnElement.Shear_Modulus = ",CHAR(34),TRIM(ElementData!T77),CHAR(34),CHAR(13),CHAR(10))</f>
        <v xml:space="preserve">AnElement.Shear_Modulus = "161"_x000D_
</v>
      </c>
      <c r="W77" t="str">
        <f>CONCATENATE("AnElement.Sound_Speed = ",CHAR(34),TRIM(ElementData!U77),CHAR(34),CHAR(13),CHAR(10))</f>
        <v xml:space="preserve">AnElement.Sound_Speed = "5174"_x000D_
</v>
      </c>
      <c r="X77" t="str">
        <f>CONCATENATE("AnElement.Thermal_Conductivity = ",CHAR(34),TRIM(ElementData!V77),CHAR(34),CHAR(13),CHAR(10))</f>
        <v xml:space="preserve">AnElement.Thermal_Conductivity = "170"_x000D_
</v>
      </c>
      <c r="Y77" t="str">
        <f>CONCATENATE("AnElement.Thermal_Expansion = ",CHAR(34),TRIM(ElementData!W77),CHAR(34),CHAR(13),CHAR(10))</f>
        <v xml:space="preserve">AnElement.Thermal_Expansion = "0.0000045"_x000D_
</v>
      </c>
      <c r="Z77" t="str">
        <f>CONCATENATE("AnElement.Vickers_Hardness = ",CHAR(34),TRIM(ElementData!X77),CHAR(34),CHAR(13),CHAR(10))</f>
        <v xml:space="preserve">AnElement.Vickers_Hardness = "3430"_x000D_
</v>
      </c>
      <c r="AA77" t="str">
        <f>CONCATENATE("AnElement.Young_Modulus = ",CHAR(34),TRIM(ElementData!Y77),CHAR(34),CHAR(13),CHAR(10))</f>
        <v xml:space="preserve">AnElement.Young_Modulus = "411"_x000D_
</v>
      </c>
      <c r="AB77" t="str">
        <f>CONCATENATE("AnElement.Absolute_Boiling_Point = ",CHAR(34),TRIM(ElementData!Z77),CHAR(34),CHAR(13),CHAR(10))</f>
        <v xml:space="preserve">AnElement.Absolute_Boiling_Point = "5828"_x000D_
</v>
      </c>
      <c r="AC77" t="str">
        <f>CONCATENATE("AnElement.Absolute_Melting_Point = ",CHAR(34),TRIM(ElementData!AA77),CHAR(34),CHAR(13),CHAR(10))</f>
        <v xml:space="preserve">AnElement.Absolute_Melting_Point = "3695"_x000D_
</v>
      </c>
      <c r="AD77" t="str">
        <f>CONCATENATE("AnElement.Adiabatic_Index = ",CHAR(34),TRIM(ElementData!AB77),CHAR(34),CHAR(13),CHAR(10))</f>
        <v xml:space="preserve">AnElement.Adiabatic_Index = ""_x000D_
</v>
      </c>
      <c r="AE77" t="str">
        <f>CONCATENATE("AnElement.Boiling_Point = ",CHAR(34),TRIM(ElementData!AC77),CHAR(34),CHAR(13),CHAR(10))</f>
        <v xml:space="preserve">AnElement.Boiling_Point = "5555"_x000D_
</v>
      </c>
      <c r="AF77" t="str">
        <f>CONCATENATE("AnElement.Critical_Pressure = ",CHAR(34),TRIM(ElementData!AD77),CHAR(34),CHAR(13),CHAR(10))</f>
        <v xml:space="preserve">AnElement.Critical_Pressure = ""_x000D_
</v>
      </c>
      <c r="AG77" t="str">
        <f>CONCATENATE("AnElement.Critical_Temperature = ",CHAR(34),TRIM(ElementData!AE77),CHAR(34),CHAR(13),CHAR(10))</f>
        <v xml:space="preserve">AnElement.Critical_Temperature = ""_x000D_
</v>
      </c>
      <c r="AH77" t="str">
        <f>CONCATENATE("AnElement.Curie_Point = ",CHAR(34),TRIM(ElementData!AF77),CHAR(34),CHAR(13),CHAR(10))</f>
        <v xml:space="preserve">AnElement.Curie_Point = ""_x000D_
</v>
      </c>
      <c r="AI77" t="str">
        <f>CONCATENATE("AnElement.Fusion_Heat = ",CHAR(34),TRIM(ElementData!AG77),CHAR(34),CHAR(13),CHAR(10))</f>
        <v xml:space="preserve">AnElement.Fusion_Heat = "35"_x000D_
</v>
      </c>
      <c r="AJ77" t="str">
        <f>CONCATENATE("AnElement.Melting_Point = ",CHAR(34),TRIM(ElementData!AH77),CHAR(34),CHAR(13),CHAR(10))</f>
        <v xml:space="preserve">AnElement.Melting_Point = "3422"_x000D_
</v>
      </c>
      <c r="AK77" t="str">
        <f>CONCATENATE("AnElement.Neel_Point = ",CHAR(34),TRIM(ElementData!AI77),CHAR(34),CHAR(13),CHAR(10))</f>
        <v xml:space="preserve">AnElement.Neel_Point = ""_x000D_
</v>
      </c>
      <c r="AL77" t="str">
        <f>CONCATENATE("AnElement.Phase = ",CHAR(34),TRIM(ElementData!AJ77),CHAR(34),CHAR(13),CHAR(10))</f>
        <v xml:space="preserve">AnElement.Phase = "Solid"_x000D_
</v>
      </c>
      <c r="AM77" t="str">
        <f>CONCATENATE("AnElement.Specific_Heat = ",CHAR(34),TRIM(ElementData!AL77),CHAR(34),CHAR(13),CHAR(10))</f>
        <v xml:space="preserve">AnElement.Specific_Heat = "0.015"_x000D_
</v>
      </c>
      <c r="AN77" t="str">
        <f>CONCATENATE("AnElement.Superconducting_Point = ",CHAR(34),TRIM(ElementData!AL77),CHAR(34),CHAR(13),CHAR(10))</f>
        <v xml:space="preserve">AnElement.Superconducting_Point = "0.015"_x000D_
</v>
      </c>
      <c r="AO77" t="str">
        <f>CONCATENATE("AnElement.Vaporization_Heat = ",CHAR(34),TRIM(ElementData!AM77),CHAR(34),CHAR(13),CHAR(10))</f>
        <v xml:space="preserve">AnElement.Vaporization_Heat = "800"_x000D_
</v>
      </c>
      <c r="AP77" t="str">
        <f>CONCATENATE("AnElement.Color = ",CHAR(34),TRIM(ElementData!AN77),CHAR(34),CHAR(13),CHAR(10))</f>
        <v xml:space="preserve">AnElement.Color = "Gray"_x000D_
</v>
      </c>
      <c r="AQ77" t="str">
        <f>CONCATENATE("AnElement.Electrical_Conductivity = ",CHAR(34),TRIM(ElementData!AO77),CHAR(34),CHAR(13),CHAR(10))</f>
        <v xml:space="preserve">AnElement.Electrical_Conductivity = "20000000"_x000D_
</v>
      </c>
      <c r="AR77" t="str">
        <f>CONCATENATE("AnElement.Electrical_Type = ",CHAR(34),TRIM(ElementData!AP77),CHAR(34),CHAR(13),CHAR(10))</f>
        <v xml:space="preserve">AnElement.Electrical_Type = "Conductor"_x000D_
</v>
      </c>
      <c r="AS77" t="str">
        <f>CONCATENATE("AnElement.Magnetic_Type = ",CHAR(34),TRIM(ElementData!AQ77),CHAR(34),CHAR(13),CHAR(10))</f>
        <v xml:space="preserve">AnElement.Magnetic_Type = "Paramagnetic"_x000D_
</v>
      </c>
      <c r="AT77" t="str">
        <f>CONCATENATE("AnElement.Mass_Magnetic_Susceptibility = ",CHAR(34),TRIM(ElementData!AR77),CHAR(34),CHAR(13),CHAR(10))</f>
        <v xml:space="preserve">AnElement.Mass_Magnetic_Susceptibility = "0.00000000459"_x000D_
</v>
      </c>
      <c r="AU77" t="str">
        <f>CONCATENATE("AnElement.Molar_Magnetic_Susceptibility = ",CHAR(34),TRIM(ElementData!AS77),CHAR(34),CHAR(13),CHAR(10))</f>
        <v xml:space="preserve">AnElement.Molar_Magnetic_Susceptibility = "0.000000000844"_x000D_
</v>
      </c>
      <c r="AV77" t="str">
        <f>CONCATENATE("AnElement.Refractive_Index = ",CHAR(34),TRIM(ElementData!AT77),CHAR(34),CHAR(13),CHAR(10))</f>
        <v xml:space="preserve">AnElement.Refractive_Index = ""_x000D_
</v>
      </c>
      <c r="AW77" t="str">
        <f>CONCATENATE("AnElement.Resistivity = ",CHAR(34),TRIM(ElementData!AU77),CHAR(34),CHAR(13),CHAR(10))</f>
        <v xml:space="preserve">AnElement.Resistivity = "0.00000005"_x000D_
</v>
      </c>
      <c r="AX77" t="str">
        <f>CONCATENATE("AnElement.Volume_Magnetic_Susceptibility = ",CHAR(34),TRIM(ElementData!AV77),CHAR(34),CHAR(13),CHAR(10))</f>
        <v xml:space="preserve">AnElement.Volume_Magnetic_Susceptibility = "0.0000884"_x000D_
</v>
      </c>
      <c r="AY77" t="str">
        <f>CONCATENATE("AnElement.Allotropic_Multiplicities = ",CHAR(34),TRIM(ElementData!AW77),CHAR(34),CHAR(13),CHAR(10))</f>
        <v xml:space="preserve">AnElement.Allotropic_Multiplicities = ""_x000D_
</v>
      </c>
      <c r="AZ77" t="str">
        <f>CONCATENATE("AnElement.Common_Compound_Names = ",CHAR(34),TRIM(ElementData!AX77),CHAR(34),CHAR(13),CHAR(10))</f>
        <v xml:space="preserve">AnElement.Common_Compound_Names = "TungstenBoride, TungstenIVCarbide, TungstenIVOxide, TungstenVIOxide, TungstenSilicide, TungstenIVSulfide, TungsticAcid, LithiumTungstate, MagnesiumTungstate, AmmoniumParaTungstateHydrate, CalciumTungstate, TungstenVIDichlorideDioxide, SodiumTungstate, TungstenVIFluoride, CopperIITungstate, BisCyclopentadienylTungstenIVDihydride, TriamminetungstenIVTricarbonyl, TungstenIVChloride, PotassiumTungstate, SodiumTungstateDihydrate, CyclopentadienyltungstenIITricarbonylHydride, SodiumDodecatungstophosphate, TungstenIVSelenide, BisCyclopentadienylTungstenIVChlorideHydride, TungstenVIOxychloride, AmmoniumTetrathiotungstate, TungstenHexacarbonyl, Tricarbonyl1,3,5CycloheptatrieneTungsten0, CadmiumTungstate, CyclopentadienyltungstenIITricarbonylChloride, BisEthylcyclopentadienylTungstenIVDihydride, BisCyclopentadienylTungstenIVDichloride, TricarbonylMesityleneTungsten0, BariumTungstate, TrisAcetonitrileTricarbonyltungsten0, BisIsopropylcyclopentadienylTungstenIVDihydride, TungstenVIChloride, Tetracarbonyl1,5CyclooctadieneTungsten0, BisTertButyliminoBisDimethylaminoTungstenVI, Tungsten0PentacarbonylNPentylisonitrile, BisEthylcyclopentadienylTungstenIVDichloride, TungstenIVTelluride, LeadIITungstate, BisIsopropylcyclopentadienylTungstenIVDichloride, SilverTungstate, DichlorobisCyclopentadienylTungstenTetrafluoroborate, TrisTertButoxy2,2DimethylpropylidyneTungstenVI, PiperidineTetrathiotungstate, BisButylcyclopentadienylTungstenIVDichloride, CesiumTungstate, TungstenVbromide, BisButylcyclopentadienylTungstenIVDibromide, BariumCalciumTungstenOxide, BariumStrontiumTungstenOxide, BisButylcyclopentadienylTungstenIVDiiodide, 1,2BisDiphenylphosphinoEthaneTetracarbonyltungsten0, PropylcyclopentadienylTungstenITricarbonylDimer, 1,1BisDiphenylphosphinoFerroceneTetracarbonyltungsten0, BariumYttriumTungstenOxide, CeriumIIITungstate, TungstosilicicAcidHydrate, PhosphotungsticAcidHydrate, SodiumPhosphotungstateHydrate, SodiumMetatungstate, AmmoniumMetatungstateHydrate, SodiumMetatungstateHydrate"_x000D_
</v>
      </c>
      <c r="BA77" t="str">
        <f>CONCATENATE("AnElement.Electron_Affinity = ",CHAR(34),TRIM(ElementData!AY77),CHAR(34),CHAR(13),CHAR(10))</f>
        <v xml:space="preserve">AnElement.Electron_Affinity = "78.6"_x000D_
</v>
      </c>
      <c r="BB77" t="str">
        <f>CONCATENATE("AnElement.Electronegativity = ",CHAR(34),TRIM(ElementData!AZ77),CHAR(34),CHAR(13),CHAR(10))</f>
        <v xml:space="preserve">AnElement.Electronegativity = "2.36"_x000D_
</v>
      </c>
      <c r="BC77" t="str">
        <f>CONCATENATE("AnElement.Gas_Atomic_Multiplicities = ",CHAR(34),TRIM(ElementData!BA77),CHAR(34),CHAR(13),CHAR(10))</f>
        <v xml:space="preserve">AnElement.Gas_Atomic_Multiplicities = ""_x000D_
</v>
      </c>
      <c r="BD77" t="str">
        <f>CONCATENATE("AnElement.Valence = ",CHAR(34),TRIM(ElementData!BB77),CHAR(34),CHAR(13),CHAR(10))</f>
        <v xml:space="preserve">AnElement.Valence = "6"_x000D_
</v>
      </c>
      <c r="BE77" t="str">
        <f>CONCATENATE("AnElement.Crystal_Structure = ",CHAR(34),TRIM(ElementData!BC77),CHAR(34),CHAR(13),CHAR(10))</f>
        <v xml:space="preserve">AnElement.Crystal_Structure = "BodyCenteredCubic"_x000D_
</v>
      </c>
      <c r="BF77" t="str">
        <f>CONCATENATE("AnElement.Lattice_Angles = ",CHAR(34),TRIM(ElementData!BD77),CHAR(34),CHAR(13),CHAR(10))</f>
        <v xml:space="preserve">AnElement.Lattice_Angles = "{Pi/2, Pi/2, Pi/2}"_x000D_
</v>
      </c>
      <c r="BG77" t="str">
        <f>CONCATENATE("AnElement.Lattice_Constants = ",CHAR(34),TRIM(ElementData!BE77),CHAR(34),CHAR(13),CHAR(10))</f>
        <v xml:space="preserve">AnElement.Lattice_Constants = "{316.52`5., 316.52`5., 316.52`5.}"_x000D_
</v>
      </c>
      <c r="BH77" t="str">
        <f>CONCATENATE("AnElement.Space_Group_Number = ",CHAR(34),TRIM(ElementData!BF77),CHAR(34),CHAR(13),CHAR(10))</f>
        <v xml:space="preserve">AnElement.Space_Group_Number = "229"_x000D_
</v>
      </c>
      <c r="BI77" t="str">
        <f>CONCATENATE("AnElement.Space_Group_Name = ",CHAR(34),TRIM(ElementData!BG77),CHAR(34),CHAR(13),CHAR(10))</f>
        <v xml:space="preserve">AnElement.Space_Group_Name = "Row[{"Im", OverBar[3], "m"}]"_x000D_
</v>
      </c>
      <c r="BJ77" t="str">
        <f>CONCATENATE("AnElement.Atomic_Radius = ",CHAR(34),TRIM(ElementData!BH77),CHAR(34),CHAR(13),CHAR(10))</f>
        <v xml:space="preserve">AnElement.Atomic_Radius = "193"_x000D_
</v>
      </c>
      <c r="BK77" t="str">
        <f>CONCATENATE("AnElement.Covalent_Radius = ",CHAR(34),TRIM(ElementData!BI77),CHAR(34),CHAR(13),CHAR(10))</f>
        <v xml:space="preserve">AnElement.Covalent_Radius = "162"_x000D_
</v>
      </c>
      <c r="BL77" t="str">
        <f>CONCATENATE("AnElement.Electron_Configuration= ",CHAR(34),TRIM(ElementData!BJ77),CHAR(34),CHAR(13),CHAR(10))</f>
        <v xml:space="preserve">AnElement.Electron_Configuration= "{{2}, {2, 6}, {2, 6, 10}, {2, 6, 10, 14}, {2, 6, 4}, {2}}"_x000D_
</v>
      </c>
      <c r="BM77" t="str">
        <f>CONCATENATE("AnElement.Electron_Configuration_String = ",CHAR(34),TRIM(ElementData!BK77),CHAR(34),CHAR(13),CHAR(10))</f>
        <v xml:space="preserve">AnElement.Electron_Configuration_String = "Row[{"[Xe]", 6, Superscript["s", 2], 4, Superscript["f", 14], 5, Superscript["d", 4]}]"_x000D_
</v>
      </c>
      <c r="BN77" t="str">
        <f>CONCATENATE("AnElement.Electron_Shell_Configuration = ",CHAR(34),TRIM(ElementData!BL77),CHAR(34),CHAR(13),CHAR(10))</f>
        <v xml:space="preserve">AnElement.Electron_Shell_Configuration = "{2, 8, 18, 32, 12, 2}"_x000D_
</v>
      </c>
      <c r="BO77" t="str">
        <f>CONCATENATE("AnElement.Ionization_Energies = ",CHAR(34),TRIM(ElementData!BM77),CHAR(34),CHAR(13),CHAR(10))</f>
        <v xml:space="preserve">AnElement.Ionization_Energies = "{770.`3., 1700.`2.}"_x000D_
</v>
      </c>
      <c r="BP77" t="str">
        <f>CONCATENATE("AnElement.Quantum_Numbers = ",CHAR(34),TRIM(ElementData!BN77),CHAR(34),CHAR(13),CHAR(10))</f>
        <v xml:space="preserve">AnElement.Quantum_Numbers = "Row[{Superscript["", 5], Subscript["D", InputForm[0]]}]"_x000D_
</v>
      </c>
      <c r="BQ77" t="str">
        <f>CONCATENATE("AnElement.Van_Der_Waals_Radius = ",CHAR(34),TRIM(ElementData!BO77),CHAR(34),CHAR(13),CHAR(10))</f>
        <v xml:space="preserve">AnElement.Van_Der_Waals_Radius = ""_x000D_
</v>
      </c>
      <c r="BR77" t="str">
        <f>CONCATENATE("AnElement.Decay_Mode = ",CHAR(34),TRIM(ElementData!BP77),CHAR(34),CHAR(13),CHAR(10))</f>
        <v xml:space="preserve">AnElement.Decay_Mode = ""_x000D_
</v>
      </c>
      <c r="BS77" t="str">
        <f>CONCATENATE("AnElement.HalfLife = ",CHAR(34),TRIM(ElementData!BQ77),CHAR(34),CHAR(13),CHAR(10))</f>
        <v xml:space="preserve">AnElement.HalfLife = "Infinity"_x000D_
</v>
      </c>
      <c r="BT77" t="str">
        <f>CONCATENATE("AnElement.Isotope_Abundances = ",CHAR(34),TRIM(ElementData!BR77),CHAR(34),CHAR(13),CHAR(10))</f>
        <v xml:space="preserve">AnElement.Isotope_Abundances = "{{180, 0.0012`2.}, {182, 0.265`4.}, {183, 0.1431`4.}, {184, 0.3064`4.}, {186, 0.2843`4.}}"_x000D_
</v>
      </c>
      <c r="BU77" t="str">
        <f>CONCATENATE("AnElement.Known_Isotopes = ",CHAR(34),TRIM(ElementData!BS77),CHAR(34),CHAR(13),CHAR(10))</f>
        <v xml:space="preserve">AnElement.Known_Isotopes = "{158, 159, 160, 161, 162, 163, 164, 165, 166, 167, 168, 169, 170, 171, 172, 173, 174, 175, 176, 177, 178, 179, 180, 181, 182, 183, 184, 185, 186, 187, 188, 189, 190, 191, 192}"_x000D_
</v>
      </c>
      <c r="BV77" t="str">
        <f>CONCATENATE("AnElement.Lifetime = ",CHAR(34),TRIM(ElementData!BT77),CHAR(34),CHAR(13),CHAR(10))</f>
        <v xml:space="preserve">AnElement.Lifetime = "Infinity"_x000D_
</v>
      </c>
      <c r="BW77" t="str">
        <f>CONCATENATE("AnElement.Neutron_Cross_Section = ",CHAR(34),TRIM(ElementData!BU77),CHAR(34),CHAR(13),CHAR(10))</f>
        <v xml:space="preserve">AnElement.Neutron_Cross_Section = "18.4"_x000D_
</v>
      </c>
      <c r="BX77" t="str">
        <f>CONCATENATE("AnElement.Neutron_Mass_Absorption = ",CHAR(34),TRIM(ElementData!BV77),CHAR(34),CHAR(13),CHAR(10))</f>
        <v xml:space="preserve">AnElement.Neutron_Mass_Absorption = "0.0036"_x000D_
</v>
      </c>
      <c r="BY77" t="str">
        <f>CONCATENATE("AnElement.Radioactive = ",CHAR(34),TRIM(ElementData!BW77),CHAR(34),CHAR(13),CHAR(10))</f>
        <v xml:space="preserve">AnElement.Radioactive = "FALSE"_x000D_
</v>
      </c>
      <c r="BZ77" t="str">
        <f>CONCATENATE("AnElement.Stable_Isotopes = ",CHAR(34),TRIM(ElementData!BX77),CHAR(34),CHAR(13),CHAR(10))</f>
        <v xml:space="preserve">AnElement.Stable_Isotopes = "{180, 182, 183, 184, 186}"_x000D_
</v>
      </c>
      <c r="CA77" t="str">
        <f>CONCATENATE("AnElement.Crust_Abundance = ",CHAR(34),TRIM(ElementData!BY77),CHAR(34),CHAR(13),CHAR(10))</f>
        <v xml:space="preserve">AnElement.Crust_Abundance = "0.0000011"_x000D_
</v>
      </c>
      <c r="CB77" t="str">
        <f>CONCATENATE("AnElement.Human_Abundance = ",CHAR(34),TRIM(ElementData!BZ77),CHAR(34),CHAR(13),CHAR(10))</f>
        <v xml:space="preserve">AnElement.Human_Abundance = ""_x000D_
</v>
      </c>
      <c r="CC77" t="str">
        <f>CONCATENATE("AnElement.Meteorite_Abundance = ",CHAR(34),TRIM(ElementData!CA77),CHAR(34),CHAR(13),CHAR(10))</f>
        <v xml:space="preserve">AnElement.Meteorite_Abundance = "0.00000012"_x000D_
</v>
      </c>
      <c r="CD77" t="str">
        <f>CONCATENATE("AnElement.Ocean_Abundance = ",CHAR(34),TRIM(ElementData!CB77),CHAR(34),CHAR(13),CHAR(10))</f>
        <v xml:space="preserve">AnElement.Ocean_Abundance = "0.00000000012"_x000D_
</v>
      </c>
      <c r="CE77" t="str">
        <f>CONCATENATE("AnElement.Solar_Abundance = ",CHAR(34),TRIM(ElementData!CC77),CHAR(34),CHAR(13),CHAR(10))</f>
        <v xml:space="preserve">AnElement.Solar_Abundance = "0.000000004"_x000D_
</v>
      </c>
      <c r="CF77" t="str">
        <f>CONCATENATE("AnElement.Universe_Abundance = ",CHAR(34),TRIM(ElementData!CD77),CHAR(34),CHAR(13),CHAR(10))</f>
        <v xml:space="preserve">AnElement.Universe_Abundance = "0.0000000005"_x000D_
</v>
      </c>
      <c r="CG77" t="str">
        <f>CONCATENATE("AnElement.Radius_Empirical = ",CHAR(34),TRIM(ElementData!CE77),CHAR(34),CHAR(13),CHAR(10))</f>
        <v xml:space="preserve">AnElement.Radius_Empirical = "135"_x000D_
</v>
      </c>
      <c r="CH77" t="str">
        <f>CONCATENATE("AnElement.Radius_Calculated = ",CHAR(34),TRIM(ElementData!CF77),CHAR(34),CHAR(13),CHAR(10))</f>
        <v xml:space="preserve">AnElement.Radius_Calculated = "193"_x000D_
</v>
      </c>
      <c r="CI77" t="str">
        <f>CONCATENATE("AnElement.Radius_Van_Der_Waals = ",CHAR(34),TRIM(ElementData!CG77),CHAR(34),CHAR(13),CHAR(10))</f>
        <v xml:space="preserve">AnElement.Radius_Van_Der_Waals = ""_x000D_
</v>
      </c>
      <c r="CJ77" t="str">
        <f>CONCATENATE("AnElement.Radius_Covalent_Single_Bond = ",CHAR(34),TRIM(ElementData!CH77),CHAR(34),CHAR(13),CHAR(10))</f>
        <v xml:space="preserve">AnElement.Radius_Covalent_Single_Bond = "146"_x000D_
</v>
      </c>
      <c r="CK77" t="str">
        <f>CONCATENATE("AnElement.Radius_Covalent_Triple_Bond = ",CHAR(34),TRIM(ElementData!CI77),CHAR(34),CHAR(13),CHAR(10))</f>
        <v xml:space="preserve">AnElement.Radius_Covalent_Triple_Bond = "115"_x000D_
</v>
      </c>
      <c r="CL77" t="str">
        <f>CONCATENATE("AnElement.Radius_Metallic = ",CHAR(34),TRIM(ElementData!CJ77),CHAR(34),CHAR(13),CHAR(10))</f>
        <v xml:space="preserve">AnElement.Radius_Metallic = "139"_x000D_
</v>
      </c>
      <c r="CM77" t="str">
        <f t="shared" si="3"/>
        <v xml:space="preserve">List.add(AnElement)_x000D_
</v>
      </c>
    </row>
    <row r="78" spans="1:91" x14ac:dyDescent="0.25">
      <c r="A78" t="str">
        <f>CONCATENATE("Case ",ElementData!A78 - 1,CHAR(13),CHAR(10))</f>
        <v xml:space="preserve">Case 74_x000D_
</v>
      </c>
      <c r="B78" t="str">
        <f t="shared" si="2"/>
        <v xml:space="preserve">AnElement  =  new Element_x000D_
</v>
      </c>
      <c r="C78" t="str">
        <f>CONCATENATE("AnElement.Atomic_Number = ",ElementData!A78,CHAR(13),CHAR(10))</f>
        <v xml:space="preserve">AnElement.Atomic_Number = 75_x000D_
</v>
      </c>
      <c r="D78" t="str">
        <f>CONCATENATE("AnElement.Name = ",CHAR(34),TRIM(ElementData!B78),CHAR(34),CHAR(13),CHAR(10))</f>
        <v xml:space="preserve">AnElement.Name = "Rhenium"_x000D_
</v>
      </c>
      <c r="E78" t="str">
        <f>CONCATENATE("AnElement.Symbol = ",CHAR(34),TRIM(ElementData!C78),CHAR(34),CHAR(13),CHAR(10))</f>
        <v xml:space="preserve">AnElement.Symbol = "Re"_x000D_
</v>
      </c>
      <c r="F78" t="str">
        <f>CONCATENATE("AnElement.Allotrope_Names = ",CHAR(34),TRIM(ElementData!D78),CHAR(34),CHAR(13),CHAR(10))</f>
        <v xml:space="preserve">AnElement.Allotrope_Names = ""_x000D_
</v>
      </c>
      <c r="G78" t="str">
        <f>CONCATENATE("AnElement.Alternate_Names = ",CHAR(34),TRIM(ElementData!E78),CHAR(34),CHAR(13),CHAR(10))</f>
        <v xml:space="preserve">AnElement.Alternate_Names = ""_x000D_
</v>
      </c>
      <c r="H78" t="str">
        <f>CONCATENATE("AnElement.CAS_Number = ",CHAR(34),TRIM(ElementData!F78),CHAR(34),CHAR(13),CHAR(10))</f>
        <v xml:space="preserve">AnElement.CAS_Number = "CAS7440-15-5"_x000D_
</v>
      </c>
      <c r="I78" t="str">
        <f>CONCATENATE("AnElement.Icon_Color = ",CHAR(34),TRIM(ElementData!G78),CHAR(34),CHAR(13),CHAR(10))</f>
        <v xml:space="preserve">AnElement.Icon_Color = "0.605181, 0.367584, 0.556343"_x000D_
</v>
      </c>
      <c r="J78" t="str">
        <f>CONCATENATE("AnElement.Block = ",CHAR(34),TRIM(ElementData!H78),CHAR(34),CHAR(13),CHAR(10))</f>
        <v xml:space="preserve">AnElement.Block = "d"_x000D_
</v>
      </c>
      <c r="K78" t="str">
        <f>CONCATENATE("AnElement.Group = ",CHAR(34),TRIM(ElementData!I78),CHAR(34),CHAR(13),CHAR(10))</f>
        <v xml:space="preserve">AnElement.Group = "7"_x000D_
</v>
      </c>
      <c r="L78" t="str">
        <f>CONCATENATE("AnElement.Period = ",CHAR(34),TRIM(ElementData!J78),CHAR(34),CHAR(13),CHAR(10))</f>
        <v xml:space="preserve">AnElement.Period = "6"_x000D_
</v>
      </c>
      <c r="M78" t="str">
        <f>CONCATENATE("AnElement.Series = ",CHAR(34),TRIM(ElementData!K78),CHAR(34),CHAR(13),CHAR(10))</f>
        <v xml:space="preserve">AnElement.Series = "TransitionMetal"_x000D_
</v>
      </c>
      <c r="N78" t="str">
        <f>CONCATENATE("AnElement.Atomic_Weight = ",CHAR(34),TRIM(ElementData!L78),CHAR(34),CHAR(13),CHAR(10))</f>
        <v xml:space="preserve">AnElement.Atomic_Weight = "186.207"_x000D_
</v>
      </c>
      <c r="O78" t="str">
        <f>CONCATENATE("AnElement.Brinell_Hardness = ",CHAR(34),TRIM(ElementData!M78),CHAR(34),CHAR(13),CHAR(10))</f>
        <v xml:space="preserve">AnElement.Brinell_Hardness = "1320"_x000D_
</v>
      </c>
      <c r="P78" t="str">
        <f>CONCATENATE("AnElement.Bulk_Modulus = ",CHAR(34),TRIM(ElementData!N78),CHAR(34),CHAR(13),CHAR(10))</f>
        <v xml:space="preserve">AnElement.Bulk_Modulus = "370"_x000D_
</v>
      </c>
      <c r="Q78" t="str">
        <f>CONCATENATE("AnElement.Density = ",CHAR(34),TRIM(ElementData!O78),CHAR(34),CHAR(13),CHAR(10))</f>
        <v xml:space="preserve">AnElement.Density = "21020"_x000D_
</v>
      </c>
      <c r="R78" t="str">
        <f>CONCATENATE("AnElement.Liquid_Density = ",CHAR(34),TRIM(ElementData!P78),CHAR(34),CHAR(13),CHAR(10))</f>
        <v xml:space="preserve">AnElement.Liquid_Density = "18900"_x000D_
</v>
      </c>
      <c r="S78" t="str">
        <f>CONCATENATE("AnElement.Mohs_Hardness = ",CHAR(34),TRIM(ElementData!Q78),CHAR(34),CHAR(13),CHAR(10))</f>
        <v xml:space="preserve">AnElement.Mohs_Hardness = "7"_x000D_
</v>
      </c>
      <c r="T78" t="str">
        <f>CONCATENATE("AnElement.Molar_Volume = ",CHAR(34),TRIM(ElementData!R78),CHAR(34),CHAR(13),CHAR(10))</f>
        <v xml:space="preserve">AnElement.Molar_Volume = "8.85856327307326E-06"_x000D_
</v>
      </c>
      <c r="U78" t="str">
        <f>CONCATENATE("AnElement.Poission_Ratio = ",CHAR(34),TRIM(ElementData!S78),CHAR(34),CHAR(13),CHAR(10))</f>
        <v xml:space="preserve">AnElement.Poission_Ratio = "0.3"_x000D_
</v>
      </c>
      <c r="V78" t="str">
        <f>CONCATENATE("AnElement.Shear_Modulus = ",CHAR(34),TRIM(ElementData!T78),CHAR(34),CHAR(13),CHAR(10))</f>
        <v xml:space="preserve">AnElement.Shear_Modulus = "178"_x000D_
</v>
      </c>
      <c r="W78" t="str">
        <f>CONCATENATE("AnElement.Sound_Speed = ",CHAR(34),TRIM(ElementData!U78),CHAR(34),CHAR(13),CHAR(10))</f>
        <v xml:space="preserve">AnElement.Sound_Speed = "4700"_x000D_
</v>
      </c>
      <c r="X78" t="str">
        <f>CONCATENATE("AnElement.Thermal_Conductivity = ",CHAR(34),TRIM(ElementData!V78),CHAR(34),CHAR(13),CHAR(10))</f>
        <v xml:space="preserve">AnElement.Thermal_Conductivity = "48"_x000D_
</v>
      </c>
      <c r="Y78" t="str">
        <f>CONCATENATE("AnElement.Thermal_Expansion = ",CHAR(34),TRIM(ElementData!W78),CHAR(34),CHAR(13),CHAR(10))</f>
        <v xml:space="preserve">AnElement.Thermal_Expansion = "0.0000062"_x000D_
</v>
      </c>
      <c r="Z78" t="str">
        <f>CONCATENATE("AnElement.Vickers_Hardness = ",CHAR(34),TRIM(ElementData!X78),CHAR(34),CHAR(13),CHAR(10))</f>
        <v xml:space="preserve">AnElement.Vickers_Hardness = "2450"_x000D_
</v>
      </c>
      <c r="AA78" t="str">
        <f>CONCATENATE("AnElement.Young_Modulus = ",CHAR(34),TRIM(ElementData!Y78),CHAR(34),CHAR(13),CHAR(10))</f>
        <v xml:space="preserve">AnElement.Young_Modulus = "463"_x000D_
</v>
      </c>
      <c r="AB78" t="str">
        <f>CONCATENATE("AnElement.Absolute_Boiling_Point = ",CHAR(34),TRIM(ElementData!Z78),CHAR(34),CHAR(13),CHAR(10))</f>
        <v xml:space="preserve">AnElement.Absolute_Boiling_Point = "5869"_x000D_
</v>
      </c>
      <c r="AC78" t="str">
        <f>CONCATENATE("AnElement.Absolute_Melting_Point = ",CHAR(34),TRIM(ElementData!AA78),CHAR(34),CHAR(13),CHAR(10))</f>
        <v xml:space="preserve">AnElement.Absolute_Melting_Point = "3459"_x000D_
</v>
      </c>
      <c r="AD78" t="str">
        <f>CONCATENATE("AnElement.Adiabatic_Index = ",CHAR(34),TRIM(ElementData!AB78),CHAR(34),CHAR(13),CHAR(10))</f>
        <v xml:space="preserve">AnElement.Adiabatic_Index = ""_x000D_
</v>
      </c>
      <c r="AE78" t="str">
        <f>CONCATENATE("AnElement.Boiling_Point = ",CHAR(34),TRIM(ElementData!AC78),CHAR(34),CHAR(13),CHAR(10))</f>
        <v xml:space="preserve">AnElement.Boiling_Point = "5596"_x000D_
</v>
      </c>
      <c r="AF78" t="str">
        <f>CONCATENATE("AnElement.Critical_Pressure = ",CHAR(34),TRIM(ElementData!AD78),CHAR(34),CHAR(13),CHAR(10))</f>
        <v xml:space="preserve">AnElement.Critical_Pressure = ""_x000D_
</v>
      </c>
      <c r="AG78" t="str">
        <f>CONCATENATE("AnElement.Critical_Temperature = ",CHAR(34),TRIM(ElementData!AE78),CHAR(34),CHAR(13),CHAR(10))</f>
        <v xml:space="preserve">AnElement.Critical_Temperature = ""_x000D_
</v>
      </c>
      <c r="AH78" t="str">
        <f>CONCATENATE("AnElement.Curie_Point = ",CHAR(34),TRIM(ElementData!AF78),CHAR(34),CHAR(13),CHAR(10))</f>
        <v xml:space="preserve">AnElement.Curie_Point = ""_x000D_
</v>
      </c>
      <c r="AI78" t="str">
        <f>CONCATENATE("AnElement.Fusion_Heat = ",CHAR(34),TRIM(ElementData!AG78),CHAR(34),CHAR(13),CHAR(10))</f>
        <v xml:space="preserve">AnElement.Fusion_Heat = "33"_x000D_
</v>
      </c>
      <c r="AJ78" t="str">
        <f>CONCATENATE("AnElement.Melting_Point = ",CHAR(34),TRIM(ElementData!AH78),CHAR(34),CHAR(13),CHAR(10))</f>
        <v xml:space="preserve">AnElement.Melting_Point = "3186"_x000D_
</v>
      </c>
      <c r="AK78" t="str">
        <f>CONCATENATE("AnElement.Neel_Point = ",CHAR(34),TRIM(ElementData!AI78),CHAR(34),CHAR(13),CHAR(10))</f>
        <v xml:space="preserve">AnElement.Neel_Point = ""_x000D_
</v>
      </c>
      <c r="AL78" t="str">
        <f>CONCATENATE("AnElement.Phase = ",CHAR(34),TRIM(ElementData!AJ78),CHAR(34),CHAR(13),CHAR(10))</f>
        <v xml:space="preserve">AnElement.Phase = "Solid"_x000D_
</v>
      </c>
      <c r="AM78" t="str">
        <f>CONCATENATE("AnElement.Specific_Heat = ",CHAR(34),TRIM(ElementData!AL78),CHAR(34),CHAR(13),CHAR(10))</f>
        <v xml:space="preserve">AnElement.Specific_Heat = "1.7"_x000D_
</v>
      </c>
      <c r="AN78" t="str">
        <f>CONCATENATE("AnElement.Superconducting_Point = ",CHAR(34),TRIM(ElementData!AL78),CHAR(34),CHAR(13),CHAR(10))</f>
        <v xml:space="preserve">AnElement.Superconducting_Point = "1.7"_x000D_
</v>
      </c>
      <c r="AO78" t="str">
        <f>CONCATENATE("AnElement.Vaporization_Heat = ",CHAR(34),TRIM(ElementData!AM78),CHAR(34),CHAR(13),CHAR(10))</f>
        <v xml:space="preserve">AnElement.Vaporization_Heat = "705"_x000D_
</v>
      </c>
      <c r="AP78" t="str">
        <f>CONCATENATE("AnElement.Color = ",CHAR(34),TRIM(ElementData!AN78),CHAR(34),CHAR(13),CHAR(10))</f>
        <v xml:space="preserve">AnElement.Color = "Gray"_x000D_
</v>
      </c>
      <c r="AQ78" t="str">
        <f>CONCATENATE("AnElement.Electrical_Conductivity = ",CHAR(34),TRIM(ElementData!AO78),CHAR(34),CHAR(13),CHAR(10))</f>
        <v xml:space="preserve">AnElement.Electrical_Conductivity = "5600000"_x000D_
</v>
      </c>
      <c r="AR78" t="str">
        <f>CONCATENATE("AnElement.Electrical_Type = ",CHAR(34),TRIM(ElementData!AP78),CHAR(34),CHAR(13),CHAR(10))</f>
        <v xml:space="preserve">AnElement.Electrical_Type = "Conductor"_x000D_
</v>
      </c>
      <c r="AS78" t="str">
        <f>CONCATENATE("AnElement.Magnetic_Type = ",CHAR(34),TRIM(ElementData!AQ78),CHAR(34),CHAR(13),CHAR(10))</f>
        <v xml:space="preserve">AnElement.Magnetic_Type = "Paramagnetic"_x000D_
</v>
      </c>
      <c r="AT78" t="str">
        <f>CONCATENATE("AnElement.Mass_Magnetic_Susceptibility = ",CHAR(34),TRIM(ElementData!AR78),CHAR(34),CHAR(13),CHAR(10))</f>
        <v xml:space="preserve">AnElement.Mass_Magnetic_Susceptibility = "0.00000000456"_x000D_
</v>
      </c>
      <c r="AU78" t="str">
        <f>CONCATENATE("AnElement.Molar_Magnetic_Susceptibility = ",CHAR(34),TRIM(ElementData!AS78),CHAR(34),CHAR(13),CHAR(10))</f>
        <v xml:space="preserve">AnElement.Molar_Magnetic_Susceptibility = "0.000000000849"_x000D_
</v>
      </c>
      <c r="AV78" t="str">
        <f>CONCATENATE("AnElement.Refractive_Index = ",CHAR(34),TRIM(ElementData!AT78),CHAR(34),CHAR(13),CHAR(10))</f>
        <v xml:space="preserve">AnElement.Refractive_Index = ""_x000D_
</v>
      </c>
      <c r="AW78" t="str">
        <f>CONCATENATE("AnElement.Resistivity = ",CHAR(34),TRIM(ElementData!AU78),CHAR(34),CHAR(13),CHAR(10))</f>
        <v xml:space="preserve">AnElement.Resistivity = "0.00000018"_x000D_
</v>
      </c>
      <c r="AX78" t="str">
        <f>CONCATENATE("AnElement.Volume_Magnetic_Susceptibility = ",CHAR(34),TRIM(ElementData!AV78),CHAR(34),CHAR(13),CHAR(10))</f>
        <v xml:space="preserve">AnElement.Volume_Magnetic_Susceptibility = "0.0000959"_x000D_
</v>
      </c>
      <c r="AY78" t="str">
        <f>CONCATENATE("AnElement.Allotropic_Multiplicities = ",CHAR(34),TRIM(ElementData!AW78),CHAR(34),CHAR(13),CHAR(10))</f>
        <v xml:space="preserve">AnElement.Allotropic_Multiplicities = ""_x000D_
</v>
      </c>
      <c r="AZ78" t="str">
        <f>CONCATENATE("AnElement.Common_Compound_Names = ",CHAR(34),TRIM(ElementData!AX78),CHAR(34),CHAR(13),CHAR(10))</f>
        <v xml:space="preserve">AnElement.Common_Compound_Names = "RheniumIVOxide, RheniumVIOxide, MethyltrioxorheniumVII, PerrhenicAcid, AmmoniumPerrhenate, SodiumPerrhenate, PotassiumPerrhenate, RheniumIIIChloride, RheniumVIFluoride, RheniumIVChloride, SilverIPerrhenate, PentacarbonylchlororheniumI, RheniumVChloride, BromopentacarbonylrheniumI, RheniumDitelluride, ThalliumIPerrhenate, PotassiumHexachlororhenateIV, RheniumVIIOxide, TetrabutylammoniumPerrhenate, TrioxoTriphenylsilyloxyRheniumVII, CalciumPerrhenate, RheniumIIIIodide, RheniumVIISulfide, DirheniumDecacarbonyl, MerTrichlorotrisDimethylphenylphosphineRheniumIII, PotassiumHexabromorhenateIV, AcetonitrileTrichlorobisTriphenylphosphineRheniumIII, IododioxobisTriphenylphosphineRheniumV, PotassiumHexaiodorhenateIV, TetrabutylammoniumOctachlorodirhenateIII"_x000D_
</v>
      </c>
      <c r="BA78" t="str">
        <f>CONCATENATE("AnElement.Electron_Affinity = ",CHAR(34),TRIM(ElementData!AY78),CHAR(34),CHAR(13),CHAR(10))</f>
        <v xml:space="preserve">AnElement.Electron_Affinity = "14.5"_x000D_
</v>
      </c>
      <c r="BB78" t="str">
        <f>CONCATENATE("AnElement.Electronegativity = ",CHAR(34),TRIM(ElementData!AZ78),CHAR(34),CHAR(13),CHAR(10))</f>
        <v xml:space="preserve">AnElement.Electronegativity = "1.9"_x000D_
</v>
      </c>
      <c r="BC78" t="str">
        <f>CONCATENATE("AnElement.Gas_Atomic_Multiplicities = ",CHAR(34),TRIM(ElementData!BA78),CHAR(34),CHAR(13),CHAR(10))</f>
        <v xml:space="preserve">AnElement.Gas_Atomic_Multiplicities = ""_x000D_
</v>
      </c>
      <c r="BD78" t="str">
        <f>CONCATENATE("AnElement.Valence = ",CHAR(34),TRIM(ElementData!BB78),CHAR(34),CHAR(13),CHAR(10))</f>
        <v xml:space="preserve">AnElement.Valence = "7"_x000D_
</v>
      </c>
      <c r="BE78" t="str">
        <f>CONCATENATE("AnElement.Crystal_Structure = ",CHAR(34),TRIM(ElementData!BC78),CHAR(34),CHAR(13),CHAR(10))</f>
        <v xml:space="preserve">AnElement.Crystal_Structure = "SimpleHexagonal"_x000D_
</v>
      </c>
      <c r="BF78" t="str">
        <f>CONCATENATE("AnElement.Lattice_Angles = ",CHAR(34),TRIM(ElementData!BD78),CHAR(34),CHAR(13),CHAR(10))</f>
        <v xml:space="preserve">AnElement.Lattice_Angles = "{Pi/2, Pi/2, (2*Pi)/3}"_x000D_
</v>
      </c>
      <c r="BG78" t="str">
        <f>CONCATENATE("AnElement.Lattice_Constants = ",CHAR(34),TRIM(ElementData!BE78),CHAR(34),CHAR(13),CHAR(10))</f>
        <v xml:space="preserve">AnElement.Lattice_Constants = "{276.1`4., 276.1`4., 445.6`4.}"_x000D_
</v>
      </c>
      <c r="BH78" t="str">
        <f>CONCATENATE("AnElement.Space_Group_Number = ",CHAR(34),TRIM(ElementData!BF78),CHAR(34),CHAR(13),CHAR(10))</f>
        <v xml:space="preserve">AnElement.Space_Group_Number = "194"_x000D_
</v>
      </c>
      <c r="BI78" t="str">
        <f>CONCATENATE("AnElement.Space_Group_Name = ",CHAR(34),TRIM(ElementData!BG78),CHAR(34),CHAR(13),CHAR(10))</f>
        <v xml:space="preserve">AnElement.Space_Group_Name = "Row[{Subscript["P6", 3], "/", "mmc"}]"_x000D_
</v>
      </c>
      <c r="BJ78" t="str">
        <f>CONCATENATE("AnElement.Atomic_Radius = ",CHAR(34),TRIM(ElementData!BH78),CHAR(34),CHAR(13),CHAR(10))</f>
        <v xml:space="preserve">AnElement.Atomic_Radius = "188"_x000D_
</v>
      </c>
      <c r="BK78" t="str">
        <f>CONCATENATE("AnElement.Covalent_Radius = ",CHAR(34),TRIM(ElementData!BI78),CHAR(34),CHAR(13),CHAR(10))</f>
        <v xml:space="preserve">AnElement.Covalent_Radius = "151"_x000D_
</v>
      </c>
      <c r="BL78" t="str">
        <f>CONCATENATE("AnElement.Electron_Configuration= ",CHAR(34),TRIM(ElementData!BJ78),CHAR(34),CHAR(13),CHAR(10))</f>
        <v xml:space="preserve">AnElement.Electron_Configuration= "{{2}, {2, 6}, {2, 6, 10}, {2, 6, 10, 14}, {2, 6, 5}, {2}}"_x000D_
</v>
      </c>
      <c r="BM78" t="str">
        <f>CONCATENATE("AnElement.Electron_Configuration_String = ",CHAR(34),TRIM(ElementData!BK78),CHAR(34),CHAR(13),CHAR(10))</f>
        <v xml:space="preserve">AnElement.Electron_Configuration_String = "Row[{"[Xe]", 6, Superscript["s", 2], 4, Superscript["f", 14], 5, Superscript["d", 5]}]"_x000D_
</v>
      </c>
      <c r="BN78" t="str">
        <f>CONCATENATE("AnElement.Electron_Shell_Configuration = ",CHAR(34),TRIM(ElementData!BL78),CHAR(34),CHAR(13),CHAR(10))</f>
        <v xml:space="preserve">AnElement.Electron_Shell_Configuration = "{2, 8, 18, 32, 13, 2}"_x000D_
</v>
      </c>
      <c r="BO78" t="str">
        <f>CONCATENATE("AnElement.Ionization_Energies = ",CHAR(34),TRIM(ElementData!BM78),CHAR(34),CHAR(13),CHAR(10))</f>
        <v xml:space="preserve">AnElement.Ionization_Energies = "{760.`3., 1260.`4., 2510.`4., 3640.`4.}"_x000D_
</v>
      </c>
      <c r="BP78" t="str">
        <f>CONCATENATE("AnElement.Quantum_Numbers = ",CHAR(34),TRIM(ElementData!BN78),CHAR(34),CHAR(13),CHAR(10))</f>
        <v xml:space="preserve">AnElement.Quantum_Numbers = "Row[{Superscript["", 6], Subscript["S", InputForm[5/2]]}]"_x000D_
</v>
      </c>
      <c r="BQ78" t="str">
        <f>CONCATENATE("AnElement.Van_Der_Waals_Radius = ",CHAR(34),TRIM(ElementData!BO78),CHAR(34),CHAR(13),CHAR(10))</f>
        <v xml:space="preserve">AnElement.Van_Der_Waals_Radius = ""_x000D_
</v>
      </c>
      <c r="BR78" t="str">
        <f>CONCATENATE("AnElement.Decay_Mode = ",CHAR(34),TRIM(ElementData!BP78),CHAR(34),CHAR(13),CHAR(10))</f>
        <v xml:space="preserve">AnElement.Decay_Mode = ""_x000D_
</v>
      </c>
      <c r="BS78" t="str">
        <f>CONCATENATE("AnElement.HalfLife = ",CHAR(34),TRIM(ElementData!BQ78),CHAR(34),CHAR(13),CHAR(10))</f>
        <v xml:space="preserve">AnElement.HalfLife = "Infinity"_x000D_
</v>
      </c>
      <c r="BT78" t="str">
        <f>CONCATENATE("AnElement.Isotope_Abundances = ",CHAR(34),TRIM(ElementData!BR78),CHAR(34),CHAR(13),CHAR(10))</f>
        <v xml:space="preserve">AnElement.Isotope_Abundances = "{{185, 0.374`4.}, {187, 0.626`4.}}"_x000D_
</v>
      </c>
      <c r="BU78" t="str">
        <f>CONCATENATE("AnElement.Known_Isotopes = ",CHAR(34),TRIM(ElementData!BS78),CHAR(34),CHAR(13),CHAR(10))</f>
        <v xml:space="preserve">AnElement.Known_Isotopes = "{160, 161, 162, 163, 164, 165, 166, 167, 168, 169, 170, 171, 172, 173, 174, 175, 176, 177, 178, 179, 180, 181, 182, 183, 184, 185, 186, 187, 188, 189, 190, 191, 192, 193, 194}"_x000D_
</v>
      </c>
      <c r="BV78" t="str">
        <f>CONCATENATE("AnElement.Lifetime = ",CHAR(34),TRIM(ElementData!BT78),CHAR(34),CHAR(13),CHAR(10))</f>
        <v xml:space="preserve">AnElement.Lifetime = "Infinity"_x000D_
</v>
      </c>
      <c r="BW78" t="str">
        <f>CONCATENATE("AnElement.Neutron_Cross_Section = ",CHAR(34),TRIM(ElementData!BU78),CHAR(34),CHAR(13),CHAR(10))</f>
        <v xml:space="preserve">AnElement.Neutron_Cross_Section = "90"_x000D_
</v>
      </c>
      <c r="BX78" t="str">
        <f>CONCATENATE("AnElement.Neutron_Mass_Absorption = ",CHAR(34),TRIM(ElementData!BV78),CHAR(34),CHAR(13),CHAR(10))</f>
        <v xml:space="preserve">AnElement.Neutron_Mass_Absorption = "0.016"_x000D_
</v>
      </c>
      <c r="BY78" t="str">
        <f>CONCATENATE("AnElement.Radioactive = ",CHAR(34),TRIM(ElementData!BW78),CHAR(34),CHAR(13),CHAR(10))</f>
        <v xml:space="preserve">AnElement.Radioactive = "FALSE"_x000D_
</v>
      </c>
      <c r="BZ78" t="str">
        <f>CONCATENATE("AnElement.Stable_Isotopes = ",CHAR(34),TRIM(ElementData!BX78),CHAR(34),CHAR(13),CHAR(10))</f>
        <v xml:space="preserve">AnElement.Stable_Isotopes = "{185}"_x000D_
</v>
      </c>
      <c r="CA78" t="str">
        <f>CONCATENATE("AnElement.Crust_Abundance = ",CHAR(34),TRIM(ElementData!BY78),CHAR(34),CHAR(13),CHAR(10))</f>
        <v xml:space="preserve">AnElement.Crust_Abundance = "0.0000000026"_x000D_
</v>
      </c>
      <c r="CB78" t="str">
        <f>CONCATENATE("AnElement.Human_Abundance = ",CHAR(34),TRIM(ElementData!BZ78),CHAR(34),CHAR(13),CHAR(10))</f>
        <v xml:space="preserve">AnElement.Human_Abundance = ""_x000D_
</v>
      </c>
      <c r="CC78" t="str">
        <f>CONCATENATE("AnElement.Meteorite_Abundance = ",CHAR(34),TRIM(ElementData!CA78),CHAR(34),CHAR(13),CHAR(10))</f>
        <v xml:space="preserve">AnElement.Meteorite_Abundance = "0.000000049"_x000D_
</v>
      </c>
      <c r="CD78" t="str">
        <f>CONCATENATE("AnElement.Ocean_Abundance = ",CHAR(34),TRIM(ElementData!CB78),CHAR(34),CHAR(13),CHAR(10))</f>
        <v xml:space="preserve">AnElement.Ocean_Abundance = "0.000000000001"_x000D_
</v>
      </c>
      <c r="CE78" t="str">
        <f>CONCATENATE("AnElement.Solar_Abundance = ",CHAR(34),TRIM(ElementData!CC78),CHAR(34),CHAR(13),CHAR(10))</f>
        <v xml:space="preserve">AnElement.Solar_Abundance = "0.0000000001"_x000D_
</v>
      </c>
      <c r="CF78" t="str">
        <f>CONCATENATE("AnElement.Universe_Abundance = ",CHAR(34),TRIM(ElementData!CD78),CHAR(34),CHAR(13),CHAR(10))</f>
        <v xml:space="preserve">AnElement.Universe_Abundance = "0.0000000002"_x000D_
</v>
      </c>
      <c r="CG78" t="str">
        <f>CONCATENATE("AnElement.Radius_Empirical = ",CHAR(34),TRIM(ElementData!CE78),CHAR(34),CHAR(13),CHAR(10))</f>
        <v xml:space="preserve">AnElement.Radius_Empirical = "135"_x000D_
</v>
      </c>
      <c r="CH78" t="str">
        <f>CONCATENATE("AnElement.Radius_Calculated = ",CHAR(34),TRIM(ElementData!CF78),CHAR(34),CHAR(13),CHAR(10))</f>
        <v xml:space="preserve">AnElement.Radius_Calculated = "188"_x000D_
</v>
      </c>
      <c r="CI78" t="str">
        <f>CONCATENATE("AnElement.Radius_Van_Der_Waals = ",CHAR(34),TRIM(ElementData!CG78),CHAR(34),CHAR(13),CHAR(10))</f>
        <v xml:space="preserve">AnElement.Radius_Van_Der_Waals = ""_x000D_
</v>
      </c>
      <c r="CJ78" t="str">
        <f>CONCATENATE("AnElement.Radius_Covalent_Single_Bond = ",CHAR(34),TRIM(ElementData!CH78),CHAR(34),CHAR(13),CHAR(10))</f>
        <v xml:space="preserve">AnElement.Radius_Covalent_Single_Bond = "159"_x000D_
</v>
      </c>
      <c r="CK78" t="str">
        <f>CONCATENATE("AnElement.Radius_Covalent_Triple_Bond = ",CHAR(34),TRIM(ElementData!CI78),CHAR(34),CHAR(13),CHAR(10))</f>
        <v xml:space="preserve">AnElement.Radius_Covalent_Triple_Bond = "110"_x000D_
</v>
      </c>
      <c r="CL78" t="str">
        <f>CONCATENATE("AnElement.Radius_Metallic = ",CHAR(34),TRIM(ElementData!CJ78),CHAR(34),CHAR(13),CHAR(10))</f>
        <v xml:space="preserve">AnElement.Radius_Metallic = "137"_x000D_
</v>
      </c>
      <c r="CM78" t="str">
        <f t="shared" si="3"/>
        <v xml:space="preserve">List.add(AnElement)_x000D_
</v>
      </c>
    </row>
    <row r="79" spans="1:91" x14ac:dyDescent="0.25">
      <c r="A79" t="str">
        <f>CONCATENATE("Case ",ElementData!A79 - 1,CHAR(13),CHAR(10))</f>
        <v xml:space="preserve">Case 75_x000D_
</v>
      </c>
      <c r="B79" t="str">
        <f t="shared" si="2"/>
        <v xml:space="preserve">AnElement  =  new Element_x000D_
</v>
      </c>
      <c r="C79" t="str">
        <f>CONCATENATE("AnElement.Atomic_Number = ",ElementData!A79,CHAR(13),CHAR(10))</f>
        <v xml:space="preserve">AnElement.Atomic_Number = 76_x000D_
</v>
      </c>
      <c r="D79" t="str">
        <f>CONCATENATE("AnElement.Name = ",CHAR(34),TRIM(ElementData!B79),CHAR(34),CHAR(13),CHAR(10))</f>
        <v xml:space="preserve">AnElement.Name = "Osmium"_x000D_
</v>
      </c>
      <c r="E79" t="str">
        <f>CONCATENATE("AnElement.Symbol = ",CHAR(34),TRIM(ElementData!C79),CHAR(34),CHAR(13),CHAR(10))</f>
        <v xml:space="preserve">AnElement.Symbol = "Os"_x000D_
</v>
      </c>
      <c r="F79" t="str">
        <f>CONCATENATE("AnElement.Allotrope_Names = ",CHAR(34),TRIM(ElementData!D79),CHAR(34),CHAR(13),CHAR(10))</f>
        <v xml:space="preserve">AnElement.Allotrope_Names = ""_x000D_
</v>
      </c>
      <c r="G79" t="str">
        <f>CONCATENATE("AnElement.Alternate_Names = ",CHAR(34),TRIM(ElementData!E79),CHAR(34),CHAR(13),CHAR(10))</f>
        <v xml:space="preserve">AnElement.Alternate_Names = ""_x000D_
</v>
      </c>
      <c r="H79" t="str">
        <f>CONCATENATE("AnElement.CAS_Number = ",CHAR(34),TRIM(ElementData!F79),CHAR(34),CHAR(13),CHAR(10))</f>
        <v xml:space="preserve">AnElement.CAS_Number = "CAS7440-04-2"_x000D_
</v>
      </c>
      <c r="I79" t="str">
        <f>CONCATENATE("AnElement.Icon_Color = ",CHAR(34),TRIM(ElementData!G79),CHAR(34),CHAR(13),CHAR(10))</f>
        <v xml:space="preserve">AnElement.Icon_Color = "0.521806, 0.382125, 0.469204"_x000D_
</v>
      </c>
      <c r="J79" t="str">
        <f>CONCATENATE("AnElement.Block = ",CHAR(34),TRIM(ElementData!H79),CHAR(34),CHAR(13),CHAR(10))</f>
        <v xml:space="preserve">AnElement.Block = "d"_x000D_
</v>
      </c>
      <c r="K79" t="str">
        <f>CONCATENATE("AnElement.Group = ",CHAR(34),TRIM(ElementData!I79),CHAR(34),CHAR(13),CHAR(10))</f>
        <v xml:space="preserve">AnElement.Group = "8"_x000D_
</v>
      </c>
      <c r="L79" t="str">
        <f>CONCATENATE("AnElement.Period = ",CHAR(34),TRIM(ElementData!J79),CHAR(34),CHAR(13),CHAR(10))</f>
        <v xml:space="preserve">AnElement.Period = "6"_x000D_
</v>
      </c>
      <c r="M79" t="str">
        <f>CONCATENATE("AnElement.Series = ",CHAR(34),TRIM(ElementData!K79),CHAR(34),CHAR(13),CHAR(10))</f>
        <v xml:space="preserve">AnElement.Series = "TransitionMetal"_x000D_
</v>
      </c>
      <c r="N79" t="str">
        <f>CONCATENATE("AnElement.Atomic_Weight = ",CHAR(34),TRIM(ElementData!L79),CHAR(34),CHAR(13),CHAR(10))</f>
        <v xml:space="preserve">AnElement.Atomic_Weight = "190.23"_x000D_
</v>
      </c>
      <c r="O79" t="str">
        <f>CONCATENATE("AnElement.Brinell_Hardness = ",CHAR(34),TRIM(ElementData!M79),CHAR(34),CHAR(13),CHAR(10))</f>
        <v xml:space="preserve">AnElement.Brinell_Hardness = "3920"_x000D_
</v>
      </c>
      <c r="P79" t="str">
        <f>CONCATENATE("AnElement.Bulk_Modulus = ",CHAR(34),TRIM(ElementData!N79),CHAR(34),CHAR(13),CHAR(10))</f>
        <v xml:space="preserve">AnElement.Bulk_Modulus = ""_x000D_
</v>
      </c>
      <c r="Q79" t="str">
        <f>CONCATENATE("AnElement.Density = ",CHAR(34),TRIM(ElementData!O79),CHAR(34),CHAR(13),CHAR(10))</f>
        <v xml:space="preserve">AnElement.Density = "22590"_x000D_
</v>
      </c>
      <c r="R79" t="str">
        <f>CONCATENATE("AnElement.Liquid_Density = ",CHAR(34),TRIM(ElementData!P79),CHAR(34),CHAR(13),CHAR(10))</f>
        <v xml:space="preserve">AnElement.Liquid_Density = "20000"_x000D_
</v>
      </c>
      <c r="S79" t="str">
        <f>CONCATENATE("AnElement.Mohs_Hardness = ",CHAR(34),TRIM(ElementData!Q79),CHAR(34),CHAR(13),CHAR(10))</f>
        <v xml:space="preserve">AnElement.Mohs_Hardness = "7"_x000D_
</v>
      </c>
      <c r="T79" t="str">
        <f>CONCATENATE("AnElement.Molar_Volume = ",CHAR(34),TRIM(ElementData!R79),CHAR(34),CHAR(13),CHAR(10))</f>
        <v xml:space="preserve">AnElement.Molar_Volume = "8.42098273572377E-06"_x000D_
</v>
      </c>
      <c r="U79" t="str">
        <f>CONCATENATE("AnElement.Poission_Ratio = ",CHAR(34),TRIM(ElementData!S79),CHAR(34),CHAR(13),CHAR(10))</f>
        <v xml:space="preserve">AnElement.Poission_Ratio = "0.25"_x000D_
</v>
      </c>
      <c r="V79" t="str">
        <f>CONCATENATE("AnElement.Shear_Modulus = ",CHAR(34),TRIM(ElementData!T79),CHAR(34),CHAR(13),CHAR(10))</f>
        <v xml:space="preserve">AnElement.Shear_Modulus = "222"_x000D_
</v>
      </c>
      <c r="W79" t="str">
        <f>CONCATENATE("AnElement.Sound_Speed = ",CHAR(34),TRIM(ElementData!U79),CHAR(34),CHAR(13),CHAR(10))</f>
        <v xml:space="preserve">AnElement.Sound_Speed = "4940"_x000D_
</v>
      </c>
      <c r="X79" t="str">
        <f>CONCATENATE("AnElement.Thermal_Conductivity = ",CHAR(34),TRIM(ElementData!V79),CHAR(34),CHAR(13),CHAR(10))</f>
        <v xml:space="preserve">AnElement.Thermal_Conductivity = "88"_x000D_
</v>
      </c>
      <c r="Y79" t="str">
        <f>CONCATENATE("AnElement.Thermal_Expansion = ",CHAR(34),TRIM(ElementData!W79),CHAR(34),CHAR(13),CHAR(10))</f>
        <v xml:space="preserve">AnElement.Thermal_Expansion = "0.0000051"_x000D_
</v>
      </c>
      <c r="Z79" t="str">
        <f>CONCATENATE("AnElement.Vickers_Hardness = ",CHAR(34),TRIM(ElementData!X79),CHAR(34),CHAR(13),CHAR(10))</f>
        <v xml:space="preserve">AnElement.Vickers_Hardness = ""_x000D_
</v>
      </c>
      <c r="AA79" t="str">
        <f>CONCATENATE("AnElement.Young_Modulus = ",CHAR(34),TRIM(ElementData!Y79),CHAR(34),CHAR(13),CHAR(10))</f>
        <v xml:space="preserve">AnElement.Young_Modulus = ""_x000D_
</v>
      </c>
      <c r="AB79" t="str">
        <f>CONCATENATE("AnElement.Absolute_Boiling_Point = ",CHAR(34),TRIM(ElementData!Z79),CHAR(34),CHAR(13),CHAR(10))</f>
        <v xml:space="preserve">AnElement.Absolute_Boiling_Point = "5285"_x000D_
</v>
      </c>
      <c r="AC79" t="str">
        <f>CONCATENATE("AnElement.Absolute_Melting_Point = ",CHAR(34),TRIM(ElementData!AA79),CHAR(34),CHAR(13),CHAR(10))</f>
        <v xml:space="preserve">AnElement.Absolute_Melting_Point = "3306"_x000D_
</v>
      </c>
      <c r="AD79" t="str">
        <f>CONCATENATE("AnElement.Adiabatic_Index = ",CHAR(34),TRIM(ElementData!AB79),CHAR(34),CHAR(13),CHAR(10))</f>
        <v xml:space="preserve">AnElement.Adiabatic_Index = ""_x000D_
</v>
      </c>
      <c r="AE79" t="str">
        <f>CONCATENATE("AnElement.Boiling_Point = ",CHAR(34),TRIM(ElementData!AC79),CHAR(34),CHAR(13),CHAR(10))</f>
        <v xml:space="preserve">AnElement.Boiling_Point = "5012"_x000D_
</v>
      </c>
      <c r="AF79" t="str">
        <f>CONCATENATE("AnElement.Critical_Pressure = ",CHAR(34),TRIM(ElementData!AD79),CHAR(34),CHAR(13),CHAR(10))</f>
        <v xml:space="preserve">AnElement.Critical_Pressure = ""_x000D_
</v>
      </c>
      <c r="AG79" t="str">
        <f>CONCATENATE("AnElement.Critical_Temperature = ",CHAR(34),TRIM(ElementData!AE79),CHAR(34),CHAR(13),CHAR(10))</f>
        <v xml:space="preserve">AnElement.Critical_Temperature = ""_x000D_
</v>
      </c>
      <c r="AH79" t="str">
        <f>CONCATENATE("AnElement.Curie_Point = ",CHAR(34),TRIM(ElementData!AF79),CHAR(34),CHAR(13),CHAR(10))</f>
        <v xml:space="preserve">AnElement.Curie_Point = ""_x000D_
</v>
      </c>
      <c r="AI79" t="str">
        <f>CONCATENATE("AnElement.Fusion_Heat = ",CHAR(34),TRIM(ElementData!AG79),CHAR(34),CHAR(13),CHAR(10))</f>
        <v xml:space="preserve">AnElement.Fusion_Heat = "31"_x000D_
</v>
      </c>
      <c r="AJ79" t="str">
        <f>CONCATENATE("AnElement.Melting_Point = ",CHAR(34),TRIM(ElementData!AH79),CHAR(34),CHAR(13),CHAR(10))</f>
        <v xml:space="preserve">AnElement.Melting_Point = "3033"_x000D_
</v>
      </c>
      <c r="AK79" t="str">
        <f>CONCATENATE("AnElement.Neel_Point = ",CHAR(34),TRIM(ElementData!AI79),CHAR(34),CHAR(13),CHAR(10))</f>
        <v xml:space="preserve">AnElement.Neel_Point = ""_x000D_
</v>
      </c>
      <c r="AL79" t="str">
        <f>CONCATENATE("AnElement.Phase = ",CHAR(34),TRIM(ElementData!AJ79),CHAR(34),CHAR(13),CHAR(10))</f>
        <v xml:space="preserve">AnElement.Phase = "Solid"_x000D_
</v>
      </c>
      <c r="AM79" t="str">
        <f>CONCATENATE("AnElement.Specific_Heat = ",CHAR(34),TRIM(ElementData!AL79),CHAR(34),CHAR(13),CHAR(10))</f>
        <v xml:space="preserve">AnElement.Specific_Heat = "0.66"_x000D_
</v>
      </c>
      <c r="AN79" t="str">
        <f>CONCATENATE("AnElement.Superconducting_Point = ",CHAR(34),TRIM(ElementData!AL79),CHAR(34),CHAR(13),CHAR(10))</f>
        <v xml:space="preserve">AnElement.Superconducting_Point = "0.66"_x000D_
</v>
      </c>
      <c r="AO79" t="str">
        <f>CONCATENATE("AnElement.Vaporization_Heat = ",CHAR(34),TRIM(ElementData!AM79),CHAR(34),CHAR(13),CHAR(10))</f>
        <v xml:space="preserve">AnElement.Vaporization_Heat = "630"_x000D_
</v>
      </c>
      <c r="AP79" t="str">
        <f>CONCATENATE("AnElement.Color = ",CHAR(34),TRIM(ElementData!AN79),CHAR(34),CHAR(13),CHAR(10))</f>
        <v xml:space="preserve">AnElement.Color = "SlateGray"_x000D_
</v>
      </c>
      <c r="AQ79" t="str">
        <f>CONCATENATE("AnElement.Electrical_Conductivity = ",CHAR(34),TRIM(ElementData!AO79),CHAR(34),CHAR(13),CHAR(10))</f>
        <v xml:space="preserve">AnElement.Electrical_Conductivity = "12000000"_x000D_
</v>
      </c>
      <c r="AR79" t="str">
        <f>CONCATENATE("AnElement.Electrical_Type = ",CHAR(34),TRIM(ElementData!AP79),CHAR(34),CHAR(13),CHAR(10))</f>
        <v xml:space="preserve">AnElement.Electrical_Type = "Conductor"_x000D_
</v>
      </c>
      <c r="AS79" t="str">
        <f>CONCATENATE("AnElement.Magnetic_Type = ",CHAR(34),TRIM(ElementData!AQ79),CHAR(34),CHAR(13),CHAR(10))</f>
        <v xml:space="preserve">AnElement.Magnetic_Type = "Paramagnetic"_x000D_
</v>
      </c>
      <c r="AT79" t="str">
        <f>CONCATENATE("AnElement.Mass_Magnetic_Susceptibility = ",CHAR(34),TRIM(ElementData!AR79),CHAR(34),CHAR(13),CHAR(10))</f>
        <v xml:space="preserve">AnElement.Mass_Magnetic_Susceptibility = "0.0000000006"_x000D_
</v>
      </c>
      <c r="AU79" t="str">
        <f>CONCATENATE("AnElement.Molar_Magnetic_Susceptibility = ",CHAR(34),TRIM(ElementData!AS79),CHAR(34),CHAR(13),CHAR(10))</f>
        <v xml:space="preserve">AnElement.Molar_Magnetic_Susceptibility = "0.00000000011"_x000D_
</v>
      </c>
      <c r="AV79" t="str">
        <f>CONCATENATE("AnElement.Refractive_Index = ",CHAR(34),TRIM(ElementData!AT79),CHAR(34),CHAR(13),CHAR(10))</f>
        <v xml:space="preserve">AnElement.Refractive_Index = ""_x000D_
</v>
      </c>
      <c r="AW79" t="str">
        <f>CONCATENATE("AnElement.Resistivity = ",CHAR(34),TRIM(ElementData!AU79),CHAR(34),CHAR(13),CHAR(10))</f>
        <v xml:space="preserve">AnElement.Resistivity = "0.000000081"_x000D_
</v>
      </c>
      <c r="AX79" t="str">
        <f>CONCATENATE("AnElement.Volume_Magnetic_Susceptibility = ",CHAR(34),TRIM(ElementData!AV79),CHAR(34),CHAR(13),CHAR(10))</f>
        <v xml:space="preserve">AnElement.Volume_Magnetic_Susceptibility = "0.000014"_x000D_
</v>
      </c>
      <c r="AY79" t="str">
        <f>CONCATENATE("AnElement.Allotropic_Multiplicities = ",CHAR(34),TRIM(ElementData!AW79),CHAR(34),CHAR(13),CHAR(10))</f>
        <v xml:space="preserve">AnElement.Allotropic_Multiplicities = ""_x000D_
</v>
      </c>
      <c r="AZ79" t="str">
        <f>CONCATENATE("AnElement.Common_Compound_Names = ",CHAR(34),TRIM(ElementData!AX79),CHAR(34),CHAR(13),CHAR(10))</f>
        <v xml:space="preserve">AnElement.Common_Compound_Names = "OsmiumTetroxide, PotassiumNitridotrioxoosmateVIII, OsmiumTrichloride, OsmiumIIIChlorideHydrate, PentaammineDinitrogenOsmiumIIChloride, PotassiumOsmateVIDihydrate, AmmoniumHexachloroosmateIV, BisPentamethylcyclopentadienylOsmiumII, SodiumHexachloroosmateIVHydrate, PotassiumHexachloroosmateIV, PentaammineTrifluoromethanesulfonatoOsmiumIIITriflate, TriosmiumDodecacarbonyl, DodecacarbonyltetraMuHydridotetraosmium"_x000D_
</v>
      </c>
      <c r="BA79" t="str">
        <f>CONCATENATE("AnElement.Electron_Affinity = ",CHAR(34),TRIM(ElementData!AY79),CHAR(34),CHAR(13),CHAR(10))</f>
        <v xml:space="preserve">AnElement.Electron_Affinity = "106.1"_x000D_
</v>
      </c>
      <c r="BB79" t="str">
        <f>CONCATENATE("AnElement.Electronegativity = ",CHAR(34),TRIM(ElementData!AZ79),CHAR(34),CHAR(13),CHAR(10))</f>
        <v xml:space="preserve">AnElement.Electronegativity = "2.2"_x000D_
</v>
      </c>
      <c r="BC79" t="str">
        <f>CONCATENATE("AnElement.Gas_Atomic_Multiplicities = ",CHAR(34),TRIM(ElementData!BA79),CHAR(34),CHAR(13),CHAR(10))</f>
        <v xml:space="preserve">AnElement.Gas_Atomic_Multiplicities = ""_x000D_
</v>
      </c>
      <c r="BD79" t="str">
        <f>CONCATENATE("AnElement.Valence = ",CHAR(34),TRIM(ElementData!BB79),CHAR(34),CHAR(13),CHAR(10))</f>
        <v xml:space="preserve">AnElement.Valence = "6"_x000D_
</v>
      </c>
      <c r="BE79" t="str">
        <f>CONCATENATE("AnElement.Crystal_Structure = ",CHAR(34),TRIM(ElementData!BC79),CHAR(34),CHAR(13),CHAR(10))</f>
        <v xml:space="preserve">AnElement.Crystal_Structure = "SimpleHexagonal"_x000D_
</v>
      </c>
      <c r="BF79" t="str">
        <f>CONCATENATE("AnElement.Lattice_Angles = ",CHAR(34),TRIM(ElementData!BD79),CHAR(34),CHAR(13),CHAR(10))</f>
        <v xml:space="preserve">AnElement.Lattice_Angles = "{Pi/2, Pi/2, (2*Pi)/3}"_x000D_
</v>
      </c>
      <c r="BG79" t="str">
        <f>CONCATENATE("AnElement.Lattice_Constants = ",CHAR(34),TRIM(ElementData!BE79),CHAR(34),CHAR(13),CHAR(10))</f>
        <v xml:space="preserve">AnElement.Lattice_Constants = "{273.44`5., 273.44`5., 431.73`5.}"_x000D_
</v>
      </c>
      <c r="BH79" t="str">
        <f>CONCATENATE("AnElement.Space_Group_Number = ",CHAR(34),TRIM(ElementData!BF79),CHAR(34),CHAR(13),CHAR(10))</f>
        <v xml:space="preserve">AnElement.Space_Group_Number = "194"_x000D_
</v>
      </c>
      <c r="BI79" t="str">
        <f>CONCATENATE("AnElement.Space_Group_Name = ",CHAR(34),TRIM(ElementData!BG79),CHAR(34),CHAR(13),CHAR(10))</f>
        <v xml:space="preserve">AnElement.Space_Group_Name = "Row[{Subscript["P6", 3], "/", "mmc"}]"_x000D_
</v>
      </c>
      <c r="BJ79" t="str">
        <f>CONCATENATE("AnElement.Atomic_Radius = ",CHAR(34),TRIM(ElementData!BH79),CHAR(34),CHAR(13),CHAR(10))</f>
        <v xml:space="preserve">AnElement.Atomic_Radius = "185"_x000D_
</v>
      </c>
      <c r="BK79" t="str">
        <f>CONCATENATE("AnElement.Covalent_Radius = ",CHAR(34),TRIM(ElementData!BI79),CHAR(34),CHAR(13),CHAR(10))</f>
        <v xml:space="preserve">AnElement.Covalent_Radius = "144"_x000D_
</v>
      </c>
      <c r="BL79" t="str">
        <f>CONCATENATE("AnElement.Electron_Configuration= ",CHAR(34),TRIM(ElementData!BJ79),CHAR(34),CHAR(13),CHAR(10))</f>
        <v xml:space="preserve">AnElement.Electron_Configuration= "{{2}, {2, 6}, {2, 6, 10}, {2, 6, 10, 14}, {2, 6, 6}, {2}}"_x000D_
</v>
      </c>
      <c r="BM79" t="str">
        <f>CONCATENATE("AnElement.Electron_Configuration_String = ",CHAR(34),TRIM(ElementData!BK79),CHAR(34),CHAR(13),CHAR(10))</f>
        <v xml:space="preserve">AnElement.Electron_Configuration_String = "Row[{"[Xe]", 6, Superscript["s", 2], 4, Superscript["f", 14], 5, Superscript["d", 6]}]"_x000D_
</v>
      </c>
      <c r="BN79" t="str">
        <f>CONCATENATE("AnElement.Electron_Shell_Configuration = ",CHAR(34),TRIM(ElementData!BL79),CHAR(34),CHAR(13),CHAR(10))</f>
        <v xml:space="preserve">AnElement.Electron_Shell_Configuration = "{2, 8, 18, 32, 14, 2}"_x000D_
</v>
      </c>
      <c r="BO79" t="str">
        <f>CONCATENATE("AnElement.Ionization_Energies = ",CHAR(34),TRIM(ElementData!BM79),CHAR(34),CHAR(13),CHAR(10))</f>
        <v xml:space="preserve">AnElement.Ionization_Energies = "{840.`3., 1600.`2.}"_x000D_
</v>
      </c>
      <c r="BP79" t="str">
        <f>CONCATENATE("AnElement.Quantum_Numbers = ",CHAR(34),TRIM(ElementData!BN79),CHAR(34),CHAR(13),CHAR(10))</f>
        <v xml:space="preserve">AnElement.Quantum_Numbers = "Row[{Superscript["", 5], Subscript["D", InputForm[4]]}]"_x000D_
</v>
      </c>
      <c r="BQ79" t="str">
        <f>CONCATENATE("AnElement.Van_Der_Waals_Radius = ",CHAR(34),TRIM(ElementData!BO79),CHAR(34),CHAR(13),CHAR(10))</f>
        <v xml:space="preserve">AnElement.Van_Der_Waals_Radius = ""_x000D_
</v>
      </c>
      <c r="BR79" t="str">
        <f>CONCATENATE("AnElement.Decay_Mode = ",CHAR(34),TRIM(ElementData!BP79),CHAR(34),CHAR(13),CHAR(10))</f>
        <v xml:space="preserve">AnElement.Decay_Mode = ""_x000D_
</v>
      </c>
      <c r="BS79" t="str">
        <f>CONCATENATE("AnElement.HalfLife = ",CHAR(34),TRIM(ElementData!BQ79),CHAR(34),CHAR(13),CHAR(10))</f>
        <v xml:space="preserve">AnElement.HalfLife = "Infinity"_x000D_
</v>
      </c>
      <c r="BT79" t="str">
        <f>CONCATENATE("AnElement.Isotope_Abundances = ",CHAR(34),TRIM(ElementData!BR79),CHAR(34),CHAR(13),CHAR(10))</f>
        <v xml:space="preserve">AnElement.Isotope_Abundances = "{{184, 0.0002`1.}, {186, 0.0159`3.}, {187, 0.0196`3.}, {188, 0.1324`4.}, {189, 0.1615`4.}, {190, 0.2626`4.}, {192, 0.4078`4.}}"_x000D_
</v>
      </c>
      <c r="BU79" t="str">
        <f>CONCATENATE("AnElement.Known_Isotopes = ",CHAR(34),TRIM(ElementData!BS79),CHAR(34),CHAR(13),CHAR(10))</f>
        <v xml:space="preserve">AnElement.Known_Isotopes = "{162, 163, 164, 165, 166, 167, 168, 169, 170, 171, 172, 173, 174, 175, 176, 177, 178, 179, 180, 181, 182, 183, 184, 185, 186, 187, 188, 189, 190, 191, 192, 193, 194, 195, 196}"_x000D_
</v>
      </c>
      <c r="BV79" t="str">
        <f>CONCATENATE("AnElement.Lifetime = ",CHAR(34),TRIM(ElementData!BT79),CHAR(34),CHAR(13),CHAR(10))</f>
        <v xml:space="preserve">AnElement.Lifetime = "Infinity"_x000D_
</v>
      </c>
      <c r="BW79" t="str">
        <f>CONCATENATE("AnElement.Neutron_Cross_Section = ",CHAR(34),TRIM(ElementData!BU79),CHAR(34),CHAR(13),CHAR(10))</f>
        <v xml:space="preserve">AnElement.Neutron_Cross_Section = "15"_x000D_
</v>
      </c>
      <c r="BX79" t="str">
        <f>CONCATENATE("AnElement.Neutron_Mass_Absorption = ",CHAR(34),TRIM(ElementData!BV79),CHAR(34),CHAR(13),CHAR(10))</f>
        <v xml:space="preserve">AnElement.Neutron_Mass_Absorption = "0.0023"_x000D_
</v>
      </c>
      <c r="BY79" t="str">
        <f>CONCATENATE("AnElement.Radioactive = ",CHAR(34),TRIM(ElementData!BW79),CHAR(34),CHAR(13),CHAR(10))</f>
        <v xml:space="preserve">AnElement.Radioactive = "FALSE"_x000D_
</v>
      </c>
      <c r="BZ79" t="str">
        <f>CONCATENATE("AnElement.Stable_Isotopes = ",CHAR(34),TRIM(ElementData!BX79),CHAR(34),CHAR(13),CHAR(10))</f>
        <v xml:space="preserve">AnElement.Stable_Isotopes = "{184, 187, 188, 189, 190, 192}"_x000D_
</v>
      </c>
      <c r="CA79" t="str">
        <f>CONCATENATE("AnElement.Crust_Abundance = ",CHAR(34),TRIM(ElementData!BY79),CHAR(34),CHAR(13),CHAR(10))</f>
        <v xml:space="preserve">AnElement.Crust_Abundance = "0.0000000018"_x000D_
</v>
      </c>
      <c r="CB79" t="str">
        <f>CONCATENATE("AnElement.Human_Abundance = ",CHAR(34),TRIM(ElementData!BZ79),CHAR(34),CHAR(13),CHAR(10))</f>
        <v xml:space="preserve">AnElement.Human_Abundance = ""_x000D_
</v>
      </c>
      <c r="CC79" t="str">
        <f>CONCATENATE("AnElement.Meteorite_Abundance = ",CHAR(34),TRIM(ElementData!CA79),CHAR(34),CHAR(13),CHAR(10))</f>
        <v xml:space="preserve">AnElement.Meteorite_Abundance = "0.00000066"_x000D_
</v>
      </c>
      <c r="CD79" t="str">
        <f>CONCATENATE("AnElement.Ocean_Abundance = ",CHAR(34),TRIM(ElementData!CB79),CHAR(34),CHAR(13),CHAR(10))</f>
        <v xml:space="preserve">AnElement.Ocean_Abundance = ""_x000D_
</v>
      </c>
      <c r="CE79" t="str">
        <f>CONCATENATE("AnElement.Solar_Abundance = ",CHAR(34),TRIM(ElementData!CC79),CHAR(34),CHAR(13),CHAR(10))</f>
        <v xml:space="preserve">AnElement.Solar_Abundance = "0.000000002"_x000D_
</v>
      </c>
      <c r="CF79" t="str">
        <f>CONCATENATE("AnElement.Universe_Abundance = ",CHAR(34),TRIM(ElementData!CD79),CHAR(34),CHAR(13),CHAR(10))</f>
        <v xml:space="preserve">AnElement.Universe_Abundance = "0.000000003"_x000D_
</v>
      </c>
      <c r="CG79" t="str">
        <f>CONCATENATE("AnElement.Radius_Empirical = ",CHAR(34),TRIM(ElementData!CE79),CHAR(34),CHAR(13),CHAR(10))</f>
        <v xml:space="preserve">AnElement.Radius_Empirical = "130"_x000D_
</v>
      </c>
      <c r="CH79" t="str">
        <f>CONCATENATE("AnElement.Radius_Calculated = ",CHAR(34),TRIM(ElementData!CF79),CHAR(34),CHAR(13),CHAR(10))</f>
        <v xml:space="preserve">AnElement.Radius_Calculated = "185"_x000D_
</v>
      </c>
      <c r="CI79" t="str">
        <f>CONCATENATE("AnElement.Radius_Van_Der_Waals = ",CHAR(34),TRIM(ElementData!CG79),CHAR(34),CHAR(13),CHAR(10))</f>
        <v xml:space="preserve">AnElement.Radius_Van_Der_Waals = ""_x000D_
</v>
      </c>
      <c r="CJ79" t="str">
        <f>CONCATENATE("AnElement.Radius_Covalent_Single_Bond = ",CHAR(34),TRIM(ElementData!CH79),CHAR(34),CHAR(13),CHAR(10))</f>
        <v xml:space="preserve">AnElement.Radius_Covalent_Single_Bond = "128"_x000D_
</v>
      </c>
      <c r="CK79" t="str">
        <f>CONCATENATE("AnElement.Radius_Covalent_Triple_Bond = ",CHAR(34),TRIM(ElementData!CI79),CHAR(34),CHAR(13),CHAR(10))</f>
        <v xml:space="preserve">AnElement.Radius_Covalent_Triple_Bond = "109"_x000D_
</v>
      </c>
      <c r="CL79" t="str">
        <f>CONCATENATE("AnElement.Radius_Metallic = ",CHAR(34),TRIM(ElementData!CJ79),CHAR(34),CHAR(13),CHAR(10))</f>
        <v xml:space="preserve">AnElement.Radius_Metallic = "135"_x000D_
</v>
      </c>
      <c r="CM79" t="str">
        <f t="shared" si="3"/>
        <v xml:space="preserve">List.add(AnElement)_x000D_
</v>
      </c>
    </row>
    <row r="80" spans="1:91" x14ac:dyDescent="0.25">
      <c r="A80" t="str">
        <f>CONCATENATE("Case ",ElementData!A80 - 1,CHAR(13),CHAR(10))</f>
        <v xml:space="preserve">Case 76_x000D_
</v>
      </c>
      <c r="B80" t="str">
        <f t="shared" si="2"/>
        <v xml:space="preserve">AnElement  =  new Element_x000D_
</v>
      </c>
      <c r="C80" t="str">
        <f>CONCATENATE("AnElement.Atomic_Number = ",ElementData!A80,CHAR(13),CHAR(10))</f>
        <v xml:space="preserve">AnElement.Atomic_Number = 77_x000D_
</v>
      </c>
      <c r="D80" t="str">
        <f>CONCATENATE("AnElement.Name = ",CHAR(34),TRIM(ElementData!B80),CHAR(34),CHAR(13),CHAR(10))</f>
        <v xml:space="preserve">AnElement.Name = "Iridium"_x000D_
</v>
      </c>
      <c r="E80" t="str">
        <f>CONCATENATE("AnElement.Symbol = ",CHAR(34),TRIM(ElementData!C80),CHAR(34),CHAR(13),CHAR(10))</f>
        <v xml:space="preserve">AnElement.Symbol = "Ir"_x000D_
</v>
      </c>
      <c r="F80" t="str">
        <f>CONCATENATE("AnElement.Allotrope_Names = ",CHAR(34),TRIM(ElementData!D80),CHAR(34),CHAR(13),CHAR(10))</f>
        <v xml:space="preserve">AnElement.Allotrope_Names = ""_x000D_
</v>
      </c>
      <c r="G80" t="str">
        <f>CONCATENATE("AnElement.Alternate_Names = ",CHAR(34),TRIM(ElementData!E80),CHAR(34),CHAR(13),CHAR(10))</f>
        <v xml:space="preserve">AnElement.Alternate_Names = ""_x000D_
</v>
      </c>
      <c r="H80" t="str">
        <f>CONCATENATE("AnElement.CAS_Number = ",CHAR(34),TRIM(ElementData!F80),CHAR(34),CHAR(13),CHAR(10))</f>
        <v xml:space="preserve">AnElement.CAS_Number = "CAS7439-88-5"_x000D_
</v>
      </c>
      <c r="I80" t="str">
        <f>CONCATENATE("AnElement.Icon_Color = ",CHAR(34),TRIM(ElementData!G80),CHAR(34),CHAR(13),CHAR(10))</f>
        <v xml:space="preserve">AnElement.Icon_Color = "0.445624, 0.373159, 0.399069"_x000D_
</v>
      </c>
      <c r="J80" t="str">
        <f>CONCATENATE("AnElement.Block = ",CHAR(34),TRIM(ElementData!H80),CHAR(34),CHAR(13),CHAR(10))</f>
        <v xml:space="preserve">AnElement.Block = "d"_x000D_
</v>
      </c>
      <c r="K80" t="str">
        <f>CONCATENATE("AnElement.Group = ",CHAR(34),TRIM(ElementData!I80),CHAR(34),CHAR(13),CHAR(10))</f>
        <v xml:space="preserve">AnElement.Group = "9"_x000D_
</v>
      </c>
      <c r="L80" t="str">
        <f>CONCATENATE("AnElement.Period = ",CHAR(34),TRIM(ElementData!J80),CHAR(34),CHAR(13),CHAR(10))</f>
        <v xml:space="preserve">AnElement.Period = "6"_x000D_
</v>
      </c>
      <c r="M80" t="str">
        <f>CONCATENATE("AnElement.Series = ",CHAR(34),TRIM(ElementData!K80),CHAR(34),CHAR(13),CHAR(10))</f>
        <v xml:space="preserve">AnElement.Series = "TransitionMetal"_x000D_
</v>
      </c>
      <c r="N80" t="str">
        <f>CONCATENATE("AnElement.Atomic_Weight = ",CHAR(34),TRIM(ElementData!L80),CHAR(34),CHAR(13),CHAR(10))</f>
        <v xml:space="preserve">AnElement.Atomic_Weight = "192.217"_x000D_
</v>
      </c>
      <c r="O80" t="str">
        <f>CONCATENATE("AnElement.Brinell_Hardness = ",CHAR(34),TRIM(ElementData!M80),CHAR(34),CHAR(13),CHAR(10))</f>
        <v xml:space="preserve">AnElement.Brinell_Hardness = "1670"_x000D_
</v>
      </c>
      <c r="P80" t="str">
        <f>CONCATENATE("AnElement.Bulk_Modulus = ",CHAR(34),TRIM(ElementData!N80),CHAR(34),CHAR(13),CHAR(10))</f>
        <v xml:space="preserve">AnElement.Bulk_Modulus = "320"_x000D_
</v>
      </c>
      <c r="Q80" t="str">
        <f>CONCATENATE("AnElement.Density = ",CHAR(34),TRIM(ElementData!O80),CHAR(34),CHAR(13),CHAR(10))</f>
        <v xml:space="preserve">AnElement.Density = "22560"_x000D_
</v>
      </c>
      <c r="R80" t="str">
        <f>CONCATENATE("AnElement.Liquid_Density = ",CHAR(34),TRIM(ElementData!P80),CHAR(34),CHAR(13),CHAR(10))</f>
        <v xml:space="preserve">AnElement.Liquid_Density = "19000"_x000D_
</v>
      </c>
      <c r="S80" t="str">
        <f>CONCATENATE("AnElement.Mohs_Hardness = ",CHAR(34),TRIM(ElementData!Q80),CHAR(34),CHAR(13),CHAR(10))</f>
        <v xml:space="preserve">AnElement.Mohs_Hardness = "6.5"_x000D_
</v>
      </c>
      <c r="T80" t="str">
        <f>CONCATENATE("AnElement.Molar_Volume = ",CHAR(34),TRIM(ElementData!R80),CHAR(34),CHAR(13),CHAR(10))</f>
        <v xml:space="preserve">AnElement.Molar_Volume = "8.52025709219858E-06"_x000D_
</v>
      </c>
      <c r="U80" t="str">
        <f>CONCATENATE("AnElement.Poission_Ratio = ",CHAR(34),TRIM(ElementData!S80),CHAR(34),CHAR(13),CHAR(10))</f>
        <v xml:space="preserve">AnElement.Poission_Ratio = "0.26"_x000D_
</v>
      </c>
      <c r="V80" t="str">
        <f>CONCATENATE("AnElement.Shear_Modulus = ",CHAR(34),TRIM(ElementData!T80),CHAR(34),CHAR(13),CHAR(10))</f>
        <v xml:space="preserve">AnElement.Shear_Modulus = "210"_x000D_
</v>
      </c>
      <c r="W80" t="str">
        <f>CONCATENATE("AnElement.Sound_Speed = ",CHAR(34),TRIM(ElementData!U80),CHAR(34),CHAR(13),CHAR(10))</f>
        <v xml:space="preserve">AnElement.Sound_Speed = "4825"_x000D_
</v>
      </c>
      <c r="X80" t="str">
        <f>CONCATENATE("AnElement.Thermal_Conductivity = ",CHAR(34),TRIM(ElementData!V80),CHAR(34),CHAR(13),CHAR(10))</f>
        <v xml:space="preserve">AnElement.Thermal_Conductivity = "150"_x000D_
</v>
      </c>
      <c r="Y80" t="str">
        <f>CONCATENATE("AnElement.Thermal_Expansion = ",CHAR(34),TRIM(ElementData!W80),CHAR(34),CHAR(13),CHAR(10))</f>
        <v xml:space="preserve">AnElement.Thermal_Expansion = "0.0000064"_x000D_
</v>
      </c>
      <c r="Z80" t="str">
        <f>CONCATENATE("AnElement.Vickers_Hardness = ",CHAR(34),TRIM(ElementData!X80),CHAR(34),CHAR(13),CHAR(10))</f>
        <v xml:space="preserve">AnElement.Vickers_Hardness = "1760"_x000D_
</v>
      </c>
      <c r="AA80" t="str">
        <f>CONCATENATE("AnElement.Young_Modulus = ",CHAR(34),TRIM(ElementData!Y80),CHAR(34),CHAR(13),CHAR(10))</f>
        <v xml:space="preserve">AnElement.Young_Modulus = "528"_x000D_
</v>
      </c>
      <c r="AB80" t="str">
        <f>CONCATENATE("AnElement.Absolute_Boiling_Point = ",CHAR(34),TRIM(ElementData!Z80),CHAR(34),CHAR(13),CHAR(10))</f>
        <v xml:space="preserve">AnElement.Absolute_Boiling_Point = "4701"_x000D_
</v>
      </c>
      <c r="AC80" t="str">
        <f>CONCATENATE("AnElement.Absolute_Melting_Point = ",CHAR(34),TRIM(ElementData!AA80),CHAR(34),CHAR(13),CHAR(10))</f>
        <v xml:space="preserve">AnElement.Absolute_Melting_Point = "2739"_x000D_
</v>
      </c>
      <c r="AD80" t="str">
        <f>CONCATENATE("AnElement.Adiabatic_Index = ",CHAR(34),TRIM(ElementData!AB80),CHAR(34),CHAR(13),CHAR(10))</f>
        <v xml:space="preserve">AnElement.Adiabatic_Index = ""_x000D_
</v>
      </c>
      <c r="AE80" t="str">
        <f>CONCATENATE("AnElement.Boiling_Point = ",CHAR(34),TRIM(ElementData!AC80),CHAR(34),CHAR(13),CHAR(10))</f>
        <v xml:space="preserve">AnElement.Boiling_Point = "4428"_x000D_
</v>
      </c>
      <c r="AF80" t="str">
        <f>CONCATENATE("AnElement.Critical_Pressure = ",CHAR(34),TRIM(ElementData!AD80),CHAR(34),CHAR(13),CHAR(10))</f>
        <v xml:space="preserve">AnElement.Critical_Pressure = ""_x000D_
</v>
      </c>
      <c r="AG80" t="str">
        <f>CONCATENATE("AnElement.Critical_Temperature = ",CHAR(34),TRIM(ElementData!AE80),CHAR(34),CHAR(13),CHAR(10))</f>
        <v xml:space="preserve">AnElement.Critical_Temperature = ""_x000D_
</v>
      </c>
      <c r="AH80" t="str">
        <f>CONCATENATE("AnElement.Curie_Point = ",CHAR(34),TRIM(ElementData!AF80),CHAR(34),CHAR(13),CHAR(10))</f>
        <v xml:space="preserve">AnElement.Curie_Point = ""_x000D_
</v>
      </c>
      <c r="AI80" t="str">
        <f>CONCATENATE("AnElement.Fusion_Heat = ",CHAR(34),TRIM(ElementData!AG80),CHAR(34),CHAR(13),CHAR(10))</f>
        <v xml:space="preserve">AnElement.Fusion_Heat = "26"_x000D_
</v>
      </c>
      <c r="AJ80" t="str">
        <f>CONCATENATE("AnElement.Melting_Point = ",CHAR(34),TRIM(ElementData!AH80),CHAR(34),CHAR(13),CHAR(10))</f>
        <v xml:space="preserve">AnElement.Melting_Point = "2466"_x000D_
</v>
      </c>
      <c r="AK80" t="str">
        <f>CONCATENATE("AnElement.Neel_Point = ",CHAR(34),TRIM(ElementData!AI80),CHAR(34),CHAR(13),CHAR(10))</f>
        <v xml:space="preserve">AnElement.Neel_Point = ""_x000D_
</v>
      </c>
      <c r="AL80" t="str">
        <f>CONCATENATE("AnElement.Phase = ",CHAR(34),TRIM(ElementData!AJ80),CHAR(34),CHAR(13),CHAR(10))</f>
        <v xml:space="preserve">AnElement.Phase = "Solid"_x000D_
</v>
      </c>
      <c r="AM80" t="str">
        <f>CONCATENATE("AnElement.Specific_Heat = ",CHAR(34),TRIM(ElementData!AL80),CHAR(34),CHAR(13),CHAR(10))</f>
        <v xml:space="preserve">AnElement.Specific_Heat = "0.11"_x000D_
</v>
      </c>
      <c r="AN80" t="str">
        <f>CONCATENATE("AnElement.Superconducting_Point = ",CHAR(34),TRIM(ElementData!AL80),CHAR(34),CHAR(13),CHAR(10))</f>
        <v xml:space="preserve">AnElement.Superconducting_Point = "0.11"_x000D_
</v>
      </c>
      <c r="AO80" t="str">
        <f>CONCATENATE("AnElement.Vaporization_Heat = ",CHAR(34),TRIM(ElementData!AM80),CHAR(34),CHAR(13),CHAR(10))</f>
        <v xml:space="preserve">AnElement.Vaporization_Heat = "560"_x000D_
</v>
      </c>
      <c r="AP80" t="str">
        <f>CONCATENATE("AnElement.Color = ",CHAR(34),TRIM(ElementData!AN80),CHAR(34),CHAR(13),CHAR(10))</f>
        <v xml:space="preserve">AnElement.Color = "Silver"_x000D_
</v>
      </c>
      <c r="AQ80" t="str">
        <f>CONCATENATE("AnElement.Electrical_Conductivity = ",CHAR(34),TRIM(ElementData!AO80),CHAR(34),CHAR(13),CHAR(10))</f>
        <v xml:space="preserve">AnElement.Electrical_Conductivity = "21000000"_x000D_
</v>
      </c>
      <c r="AR80" t="str">
        <f>CONCATENATE("AnElement.Electrical_Type = ",CHAR(34),TRIM(ElementData!AP80),CHAR(34),CHAR(13),CHAR(10))</f>
        <v xml:space="preserve">AnElement.Electrical_Type = "Conductor"_x000D_
</v>
      </c>
      <c r="AS80" t="str">
        <f>CONCATENATE("AnElement.Magnetic_Type = ",CHAR(34),TRIM(ElementData!AQ80),CHAR(34),CHAR(13),CHAR(10))</f>
        <v xml:space="preserve">AnElement.Magnetic_Type = "Paramagnetic"_x000D_
</v>
      </c>
      <c r="AT80" t="str">
        <f>CONCATENATE("AnElement.Mass_Magnetic_Susceptibility = ",CHAR(34),TRIM(ElementData!AR80),CHAR(34),CHAR(13),CHAR(10))</f>
        <v xml:space="preserve">AnElement.Mass_Magnetic_Susceptibility = "0.00000000167"_x000D_
</v>
      </c>
      <c r="AU80" t="str">
        <f>CONCATENATE("AnElement.Molar_Magnetic_Susceptibility = ",CHAR(34),TRIM(ElementData!AS80),CHAR(34),CHAR(13),CHAR(10))</f>
        <v xml:space="preserve">AnElement.Molar_Magnetic_Susceptibility = "0.000000000321"_x000D_
</v>
      </c>
      <c r="AV80" t="str">
        <f>CONCATENATE("AnElement.Refractive_Index = ",CHAR(34),TRIM(ElementData!AT80),CHAR(34),CHAR(13),CHAR(10))</f>
        <v xml:space="preserve">AnElement.Refractive_Index = ""_x000D_
</v>
      </c>
      <c r="AW80" t="str">
        <f>CONCATENATE("AnElement.Resistivity = ",CHAR(34),TRIM(ElementData!AU80),CHAR(34),CHAR(13),CHAR(10))</f>
        <v xml:space="preserve">AnElement.Resistivity = "0.000000047"_x000D_
</v>
      </c>
      <c r="AX80" t="str">
        <f>CONCATENATE("AnElement.Volume_Magnetic_Susceptibility = ",CHAR(34),TRIM(ElementData!AV80),CHAR(34),CHAR(13),CHAR(10))</f>
        <v xml:space="preserve">AnElement.Volume_Magnetic_Susceptibility = "0.0000377"_x000D_
</v>
      </c>
      <c r="AY80" t="str">
        <f>CONCATENATE("AnElement.Allotropic_Multiplicities = ",CHAR(34),TRIM(ElementData!AW80),CHAR(34),CHAR(13),CHAR(10))</f>
        <v xml:space="preserve">AnElement.Allotropic_Multiplicities = ""_x000D_
</v>
      </c>
      <c r="AZ80" t="str">
        <f>CONCATENATE("AnElement.Common_Compound_Names = ",CHAR(34),TRIM(ElementData!AX80),CHAR(34),CHAR(13),CHAR(10))</f>
        <v xml:space="preserve">AnElement.Common_Compound_Names = "IridiumIVOxide, IridiumIVOxideHydrate, IridiumIIIChloride, IridiumIIIChlorideHydrate, AcetylacetonatoDicarbonyliridiumI, IridiumIVChlorideHydrate, IridiumIIIChlorideHydrochlorideHydrate, PentaamminechloroiridiumIIIChloride, Acetylacetonato1,5CyclooctadieneIridiumI, HydrogenHexachloroiridateIVHydrate, AmmoniumHexachloroiridateIV, AmmoniumHexachloroiridateIIIMonohydrate, IridiumIIIBromideHydrate, SodiumHexachloroiridateIVHexahydrate, PotassiumPentachloronitrosyliridateIII, PotassiumHexachloroiridateIV, SodiumHexachloroiridateIIIHydrate, IridiumIIIAcetylacetonate, PotassiumHexachloroiridateIII, TrichlorotrisPyridineIridiumIII, SodiumHexanitroiridateIII, PotassiumHexanitroiridateIII, Bis1,5CyclooctadieneDiiridiumIdichloride, SodiumHexabromoiridateIV, PotassiumHexabromoiridateIV, BisTriphenylphosphineIridiumICarbonylChloride, PentamethylcyclopentadienyliridiumIIIChloride,dimer, 1,5CyclooctadienepyridinetricyclohexylphosphineIridiumIHexafluorophosphate, 1,5CyclooctadieneBisMethyldiphenylphosphineIridiumIHexafluorophosphate, ChlorobisCycloocteneIridiumIdimer, Bis1,2BisDiphenylphosphinoEthaneCarbonylchloroiridiumI, Dichlorotetrakis2,2PyridinylPhenylDiiridiumIII, TetrairidiumDodecacarbonyl"_x000D_
</v>
      </c>
      <c r="BA80" t="str">
        <f>CONCATENATE("AnElement.Electron_Affinity = ",CHAR(34),TRIM(ElementData!AY80),CHAR(34),CHAR(13),CHAR(10))</f>
        <v xml:space="preserve">AnElement.Electron_Affinity = "151"_x000D_
</v>
      </c>
      <c r="BB80" t="str">
        <f>CONCATENATE("AnElement.Electronegativity = ",CHAR(34),TRIM(ElementData!AZ80),CHAR(34),CHAR(13),CHAR(10))</f>
        <v xml:space="preserve">AnElement.Electronegativity = "2.2"_x000D_
</v>
      </c>
      <c r="BC80" t="str">
        <f>CONCATENATE("AnElement.Gas_Atomic_Multiplicities = ",CHAR(34),TRIM(ElementData!BA80),CHAR(34),CHAR(13),CHAR(10))</f>
        <v xml:space="preserve">AnElement.Gas_Atomic_Multiplicities = ""_x000D_
</v>
      </c>
      <c r="BD80" t="str">
        <f>CONCATENATE("AnElement.Valence = ",CHAR(34),TRIM(ElementData!BB80),CHAR(34),CHAR(13),CHAR(10))</f>
        <v xml:space="preserve">AnElement.Valence = "6"_x000D_
</v>
      </c>
      <c r="BE80" t="str">
        <f>CONCATENATE("AnElement.Crystal_Structure = ",CHAR(34),TRIM(ElementData!BC80),CHAR(34),CHAR(13),CHAR(10))</f>
        <v xml:space="preserve">AnElement.Crystal_Structure = "FaceCenteredCubic"_x000D_
</v>
      </c>
      <c r="BF80" t="str">
        <f>CONCATENATE("AnElement.Lattice_Angles = ",CHAR(34),TRIM(ElementData!BD80),CHAR(34),CHAR(13),CHAR(10))</f>
        <v xml:space="preserve">AnElement.Lattice_Angles = "{Pi/2, Pi/2, Pi/2}"_x000D_
</v>
      </c>
      <c r="BG80" t="str">
        <f>CONCATENATE("AnElement.Lattice_Constants = ",CHAR(34),TRIM(ElementData!BE80),CHAR(34),CHAR(13),CHAR(10))</f>
        <v xml:space="preserve">AnElement.Lattice_Constants = "{383.9`4., 383.9`4., 383.9`4.}"_x000D_
</v>
      </c>
      <c r="BH80" t="str">
        <f>CONCATENATE("AnElement.Space_Group_Number = ",CHAR(34),TRIM(ElementData!BF80),CHAR(34),CHAR(13),CHAR(10))</f>
        <v xml:space="preserve">AnElement.Space_Group_Number = "225"_x000D_
</v>
      </c>
      <c r="BI80" t="str">
        <f>CONCATENATE("AnElement.Space_Group_Name = ",CHAR(34),TRIM(ElementData!BG80),CHAR(34),CHAR(13),CHAR(10))</f>
        <v xml:space="preserve">AnElement.Space_Group_Name = "Row[{"Fm", OverBar[3], "m"}]"_x000D_
</v>
      </c>
      <c r="BJ80" t="str">
        <f>CONCATENATE("AnElement.Atomic_Radius = ",CHAR(34),TRIM(ElementData!BH80),CHAR(34),CHAR(13),CHAR(10))</f>
        <v xml:space="preserve">AnElement.Atomic_Radius = "180"_x000D_
</v>
      </c>
      <c r="BK80" t="str">
        <f>CONCATENATE("AnElement.Covalent_Radius = ",CHAR(34),TRIM(ElementData!BI80),CHAR(34),CHAR(13),CHAR(10))</f>
        <v xml:space="preserve">AnElement.Covalent_Radius = "141"_x000D_
</v>
      </c>
      <c r="BL80" t="str">
        <f>CONCATENATE("AnElement.Electron_Configuration= ",CHAR(34),TRIM(ElementData!BJ80),CHAR(34),CHAR(13),CHAR(10))</f>
        <v xml:space="preserve">AnElement.Electron_Configuration= "{{2}, {2, 6}, {2, 6, 10}, {2, 6, 10, 14}, {2, 6, 7}, {2}}"_x000D_
</v>
      </c>
      <c r="BM80" t="str">
        <f>CONCATENATE("AnElement.Electron_Configuration_String = ",CHAR(34),TRIM(ElementData!BK80),CHAR(34),CHAR(13),CHAR(10))</f>
        <v xml:space="preserve">AnElement.Electron_Configuration_String = "Row[{"[Xe]", 6, Superscript["s", 2], 4, Superscript["f", 14], 5, Superscript["d", 7]}]"_x000D_
</v>
      </c>
      <c r="BN80" t="str">
        <f>CONCATENATE("AnElement.Electron_Shell_Configuration = ",CHAR(34),TRIM(ElementData!BL80),CHAR(34),CHAR(13),CHAR(10))</f>
        <v xml:space="preserve">AnElement.Electron_Shell_Configuration = "{2, 8, 18, 32, 15, 2}"_x000D_
</v>
      </c>
      <c r="BO80" t="str">
        <f>CONCATENATE("AnElement.Ionization_Energies = ",CHAR(34),TRIM(ElementData!BM80),CHAR(34),CHAR(13),CHAR(10))</f>
        <v xml:space="preserve">AnElement.Ionization_Energies = "{880.`3., 1600.`2.}"_x000D_
</v>
      </c>
      <c r="BP80" t="str">
        <f>CONCATENATE("AnElement.Quantum_Numbers = ",CHAR(34),TRIM(ElementData!BN80),CHAR(34),CHAR(13),CHAR(10))</f>
        <v xml:space="preserve">AnElement.Quantum_Numbers = "Row[{Superscript["", 4], Subscript["F", InputForm[9/2]]}]"_x000D_
</v>
      </c>
      <c r="BQ80" t="str">
        <f>CONCATENATE("AnElement.Van_Der_Waals_Radius = ",CHAR(34),TRIM(ElementData!BO80),CHAR(34),CHAR(13),CHAR(10))</f>
        <v xml:space="preserve">AnElement.Van_Der_Waals_Radius = ""_x000D_
</v>
      </c>
      <c r="BR80" t="str">
        <f>CONCATENATE("AnElement.Decay_Mode = ",CHAR(34),TRIM(ElementData!BP80),CHAR(34),CHAR(13),CHAR(10))</f>
        <v xml:space="preserve">AnElement.Decay_Mode = ""_x000D_
</v>
      </c>
      <c r="BS80" t="str">
        <f>CONCATENATE("AnElement.HalfLife = ",CHAR(34),TRIM(ElementData!BQ80),CHAR(34),CHAR(13),CHAR(10))</f>
        <v xml:space="preserve">AnElement.HalfLife = "Infinity"_x000D_
</v>
      </c>
      <c r="BT80" t="str">
        <f>CONCATENATE("AnElement.Isotope_Abundances = ",CHAR(34),TRIM(ElementData!BR80),CHAR(34),CHAR(13),CHAR(10))</f>
        <v xml:space="preserve">AnElement.Isotope_Abundances = "{{191, 0.373`3.}, {193, 0.627`3.}}"_x000D_
</v>
      </c>
      <c r="BU80" t="str">
        <f>CONCATENATE("AnElement.Known_Isotopes = ",CHAR(34),TRIM(ElementData!BS80),CHAR(34),CHAR(13),CHAR(10))</f>
        <v xml:space="preserve">AnElement.Known_Isotopes = "{164, 165, 166, 167, 168, 169, 170, 171, 172, 173, 174, 175, 176, 177, 178, 179, 180, 181, 182, 183, 184, 185, 186, 187, 188, 189, 190, 191, 192, 193, 194, 195, 196, 197, 198, 199}"_x000D_
</v>
      </c>
      <c r="BV80" t="str">
        <f>CONCATENATE("AnElement.Lifetime = ",CHAR(34),TRIM(ElementData!BT80),CHAR(34),CHAR(13),CHAR(10))</f>
        <v xml:space="preserve">AnElement.Lifetime = "Infinity"_x000D_
</v>
      </c>
      <c r="BW80" t="str">
        <f>CONCATENATE("AnElement.Neutron_Cross_Section = ",CHAR(34),TRIM(ElementData!BU80),CHAR(34),CHAR(13),CHAR(10))</f>
        <v xml:space="preserve">AnElement.Neutron_Cross_Section = "425"_x000D_
</v>
      </c>
      <c r="BX80" t="str">
        <f>CONCATENATE("AnElement.Neutron_Mass_Absorption = ",CHAR(34),TRIM(ElementData!BV80),CHAR(34),CHAR(13),CHAR(10))</f>
        <v xml:space="preserve">AnElement.Neutron_Mass_Absorption = "0.08"_x000D_
</v>
      </c>
      <c r="BY80" t="str">
        <f>CONCATENATE("AnElement.Radioactive = ",CHAR(34),TRIM(ElementData!BW80),CHAR(34),CHAR(13),CHAR(10))</f>
        <v xml:space="preserve">AnElement.Radioactive = "FALSE"_x000D_
</v>
      </c>
      <c r="BZ80" t="str">
        <f>CONCATENATE("AnElement.Stable_Isotopes = ",CHAR(34),TRIM(ElementData!BX80),CHAR(34),CHAR(13),CHAR(10))</f>
        <v xml:space="preserve">AnElement.Stable_Isotopes = "{191, 193}"_x000D_
</v>
      </c>
      <c r="CA80" t="str">
        <f>CONCATENATE("AnElement.Crust_Abundance = ",CHAR(34),TRIM(ElementData!BY80),CHAR(34),CHAR(13),CHAR(10))</f>
        <v xml:space="preserve">AnElement.Crust_Abundance = "0.0000000004"_x000D_
</v>
      </c>
      <c r="CB80" t="str">
        <f>CONCATENATE("AnElement.Human_Abundance = ",CHAR(34),TRIM(ElementData!BZ80),CHAR(34),CHAR(13),CHAR(10))</f>
        <v xml:space="preserve">AnElement.Human_Abundance = ""_x000D_
</v>
      </c>
      <c r="CC80" t="str">
        <f>CONCATENATE("AnElement.Meteorite_Abundance = ",CHAR(34),TRIM(ElementData!CA80),CHAR(34),CHAR(13),CHAR(10))</f>
        <v xml:space="preserve">AnElement.Meteorite_Abundance = "0.00000054"_x000D_
</v>
      </c>
      <c r="CD80" t="str">
        <f>CONCATENATE("AnElement.Ocean_Abundance = ",CHAR(34),TRIM(ElementData!CB80),CHAR(34),CHAR(13),CHAR(10))</f>
        <v xml:space="preserve">AnElement.Ocean_Abundance = ""_x000D_
</v>
      </c>
      <c r="CE80" t="str">
        <f>CONCATENATE("AnElement.Solar_Abundance = ",CHAR(34),TRIM(ElementData!CC80),CHAR(34),CHAR(13),CHAR(10))</f>
        <v xml:space="preserve">AnElement.Solar_Abundance = "0.000000002"_x000D_
</v>
      </c>
      <c r="CF80" t="str">
        <f>CONCATENATE("AnElement.Universe_Abundance = ",CHAR(34),TRIM(ElementData!CD80),CHAR(34),CHAR(13),CHAR(10))</f>
        <v xml:space="preserve">AnElement.Universe_Abundance = "0.000000002"_x000D_
</v>
      </c>
      <c r="CG80" t="str">
        <f>CONCATENATE("AnElement.Radius_Empirical = ",CHAR(34),TRIM(ElementData!CE80),CHAR(34),CHAR(13),CHAR(10))</f>
        <v xml:space="preserve">AnElement.Radius_Empirical = "135"_x000D_
</v>
      </c>
      <c r="CH80" t="str">
        <f>CONCATENATE("AnElement.Radius_Calculated = ",CHAR(34),TRIM(ElementData!CF80),CHAR(34),CHAR(13),CHAR(10))</f>
        <v xml:space="preserve">AnElement.Radius_Calculated = "180"_x000D_
</v>
      </c>
      <c r="CI80" t="str">
        <f>CONCATENATE("AnElement.Radius_Van_Der_Waals = ",CHAR(34),TRIM(ElementData!CG80),CHAR(34),CHAR(13),CHAR(10))</f>
        <v xml:space="preserve">AnElement.Radius_Van_Der_Waals = ""_x000D_
</v>
      </c>
      <c r="CJ80" t="str">
        <f>CONCATENATE("AnElement.Radius_Covalent_Single_Bond = ",CHAR(34),TRIM(ElementData!CH80),CHAR(34),CHAR(13),CHAR(10))</f>
        <v xml:space="preserve">AnElement.Radius_Covalent_Single_Bond = "137"_x000D_
</v>
      </c>
      <c r="CK80" t="str">
        <f>CONCATENATE("AnElement.Radius_Covalent_Triple_Bond = ",CHAR(34),TRIM(ElementData!CI80),CHAR(34),CHAR(13),CHAR(10))</f>
        <v xml:space="preserve">AnElement.Radius_Covalent_Triple_Bond = "107"_x000D_
</v>
      </c>
      <c r="CL80" t="str">
        <f>CONCATENATE("AnElement.Radius_Metallic = ",CHAR(34),TRIM(ElementData!CJ80),CHAR(34),CHAR(13),CHAR(10))</f>
        <v xml:space="preserve">AnElement.Radius_Metallic = "135.5"_x000D_
</v>
      </c>
      <c r="CM80" t="str">
        <f t="shared" si="3"/>
        <v xml:space="preserve">List.add(AnElement)_x000D_
</v>
      </c>
    </row>
    <row r="81" spans="1:91" x14ac:dyDescent="0.25">
      <c r="A81" t="str">
        <f>CONCATENATE("Case ",ElementData!A81 - 1,CHAR(13),CHAR(10))</f>
        <v xml:space="preserve">Case 77_x000D_
</v>
      </c>
      <c r="B81" t="str">
        <f t="shared" si="2"/>
        <v xml:space="preserve">AnElement  =  new Element_x000D_
</v>
      </c>
      <c r="C81" t="str">
        <f>CONCATENATE("AnElement.Atomic_Number = ",ElementData!A81,CHAR(13),CHAR(10))</f>
        <v xml:space="preserve">AnElement.Atomic_Number = 78_x000D_
</v>
      </c>
      <c r="D81" t="str">
        <f>CONCATENATE("AnElement.Name = ",CHAR(34),TRIM(ElementData!B81),CHAR(34),CHAR(13),CHAR(10))</f>
        <v xml:space="preserve">AnElement.Name = "Platinum"_x000D_
</v>
      </c>
      <c r="E81" t="str">
        <f>CONCATENATE("AnElement.Symbol = ",CHAR(34),TRIM(ElementData!C81),CHAR(34),CHAR(13),CHAR(10))</f>
        <v xml:space="preserve">AnElement.Symbol = "Pt"_x000D_
</v>
      </c>
      <c r="F81" t="str">
        <f>CONCATENATE("AnElement.Allotrope_Names = ",CHAR(34),TRIM(ElementData!D81),CHAR(34),CHAR(13),CHAR(10))</f>
        <v xml:space="preserve">AnElement.Allotrope_Names = ""_x000D_
</v>
      </c>
      <c r="G81" t="str">
        <f>CONCATENATE("AnElement.Alternate_Names = ",CHAR(34),TRIM(ElementData!E81),CHAR(34),CHAR(13),CHAR(10))</f>
        <v xml:space="preserve">AnElement.Alternate_Names = ""_x000D_
</v>
      </c>
      <c r="H81" t="str">
        <f>CONCATENATE("AnElement.CAS_Number = ",CHAR(34),TRIM(ElementData!F81),CHAR(34),CHAR(13),CHAR(10))</f>
        <v xml:space="preserve">AnElement.CAS_Number = "CAS7440-06-4"_x000D_
</v>
      </c>
      <c r="I81" t="str">
        <f>CONCATENATE("AnElement.Icon_Color = ",CHAR(34),TRIM(ElementData!G81),CHAR(34),CHAR(13),CHAR(10))</f>
        <v xml:space="preserve">AnElement.Icon_Color = "0.815686, 0.815686, 0.878431"_x000D_
</v>
      </c>
      <c r="J81" t="str">
        <f>CONCATENATE("AnElement.Block = ",CHAR(34),TRIM(ElementData!H81),CHAR(34),CHAR(13),CHAR(10))</f>
        <v xml:space="preserve">AnElement.Block = "d"_x000D_
</v>
      </c>
      <c r="K81" t="str">
        <f>CONCATENATE("AnElement.Group = ",CHAR(34),TRIM(ElementData!I81),CHAR(34),CHAR(13),CHAR(10))</f>
        <v xml:space="preserve">AnElement.Group = "10"_x000D_
</v>
      </c>
      <c r="L81" t="str">
        <f>CONCATENATE("AnElement.Period = ",CHAR(34),TRIM(ElementData!J81),CHAR(34),CHAR(13),CHAR(10))</f>
        <v xml:space="preserve">AnElement.Period = "6"_x000D_
</v>
      </c>
      <c r="M81" t="str">
        <f>CONCATENATE("AnElement.Series = ",CHAR(34),TRIM(ElementData!K81),CHAR(34),CHAR(13),CHAR(10))</f>
        <v xml:space="preserve">AnElement.Series = "TransitionMetal"_x000D_
</v>
      </c>
      <c r="N81" t="str">
        <f>CONCATENATE("AnElement.Atomic_Weight = ",CHAR(34),TRIM(ElementData!L81),CHAR(34),CHAR(13),CHAR(10))</f>
        <v xml:space="preserve">AnElement.Atomic_Weight = "195.084"_x000D_
</v>
      </c>
      <c r="O81" t="str">
        <f>CONCATENATE("AnElement.Brinell_Hardness = ",CHAR(34),TRIM(ElementData!M81),CHAR(34),CHAR(13),CHAR(10))</f>
        <v xml:space="preserve">AnElement.Brinell_Hardness = "392"_x000D_
</v>
      </c>
      <c r="P81" t="str">
        <f>CONCATENATE("AnElement.Bulk_Modulus = ",CHAR(34),TRIM(ElementData!N81),CHAR(34),CHAR(13),CHAR(10))</f>
        <v xml:space="preserve">AnElement.Bulk_Modulus = "230"_x000D_
</v>
      </c>
      <c r="Q81" t="str">
        <f>CONCATENATE("AnElement.Density = ",CHAR(34),TRIM(ElementData!O81),CHAR(34),CHAR(13),CHAR(10))</f>
        <v xml:space="preserve">AnElement.Density = "21090"_x000D_
</v>
      </c>
      <c r="R81" t="str">
        <f>CONCATENATE("AnElement.Liquid_Density = ",CHAR(34),TRIM(ElementData!P81),CHAR(34),CHAR(13),CHAR(10))</f>
        <v xml:space="preserve">AnElement.Liquid_Density = "19770"_x000D_
</v>
      </c>
      <c r="S81" t="str">
        <f>CONCATENATE("AnElement.Mohs_Hardness = ",CHAR(34),TRIM(ElementData!Q81),CHAR(34),CHAR(13),CHAR(10))</f>
        <v xml:space="preserve">AnElement.Mohs_Hardness = "3.5"_x000D_
</v>
      </c>
      <c r="T81" t="str">
        <f>CONCATENATE("AnElement.Molar_Volume = ",CHAR(34),TRIM(ElementData!R81),CHAR(34),CHAR(13),CHAR(10))</f>
        <v xml:space="preserve">AnElement.Molar_Volume = "9.25007112375533E-06"_x000D_
</v>
      </c>
      <c r="U81" t="str">
        <f>CONCATENATE("AnElement.Poission_Ratio = ",CHAR(34),TRIM(ElementData!S81),CHAR(34),CHAR(13),CHAR(10))</f>
        <v xml:space="preserve">AnElement.Poission_Ratio = "0.38"_x000D_
</v>
      </c>
      <c r="V81" t="str">
        <f>CONCATENATE("AnElement.Shear_Modulus = ",CHAR(34),TRIM(ElementData!T81),CHAR(34),CHAR(13),CHAR(10))</f>
        <v xml:space="preserve">AnElement.Shear_Modulus = "61"_x000D_
</v>
      </c>
      <c r="W81" t="str">
        <f>CONCATENATE("AnElement.Sound_Speed = ",CHAR(34),TRIM(ElementData!U81),CHAR(34),CHAR(13),CHAR(10))</f>
        <v xml:space="preserve">AnElement.Sound_Speed = "2680"_x000D_
</v>
      </c>
      <c r="X81" t="str">
        <f>CONCATENATE("AnElement.Thermal_Conductivity = ",CHAR(34),TRIM(ElementData!V81),CHAR(34),CHAR(13),CHAR(10))</f>
        <v xml:space="preserve">AnElement.Thermal_Conductivity = "72"_x000D_
</v>
      </c>
      <c r="Y81" t="str">
        <f>CONCATENATE("AnElement.Thermal_Expansion = ",CHAR(34),TRIM(ElementData!W81),CHAR(34),CHAR(13),CHAR(10))</f>
        <v xml:space="preserve">AnElement.Thermal_Expansion = "0.0000088"_x000D_
</v>
      </c>
      <c r="Z81" t="str">
        <f>CONCATENATE("AnElement.Vickers_Hardness = ",CHAR(34),TRIM(ElementData!X81),CHAR(34),CHAR(13),CHAR(10))</f>
        <v xml:space="preserve">AnElement.Vickers_Hardness = "549"_x000D_
</v>
      </c>
      <c r="AA81" t="str">
        <f>CONCATENATE("AnElement.Young_Modulus = ",CHAR(34),TRIM(ElementData!Y81),CHAR(34),CHAR(13),CHAR(10))</f>
        <v xml:space="preserve">AnElement.Young_Modulus = "168"_x000D_
</v>
      </c>
      <c r="AB81" t="str">
        <f>CONCATENATE("AnElement.Absolute_Boiling_Point = ",CHAR(34),TRIM(ElementData!Z81),CHAR(34),CHAR(13),CHAR(10))</f>
        <v xml:space="preserve">AnElement.Absolute_Boiling_Point = "4098"_x000D_
</v>
      </c>
      <c r="AC81" t="str">
        <f>CONCATENATE("AnElement.Absolute_Melting_Point = ",CHAR(34),TRIM(ElementData!AA81),CHAR(34),CHAR(13),CHAR(10))</f>
        <v xml:space="preserve">AnElement.Absolute_Melting_Point = "2041.4"_x000D_
</v>
      </c>
      <c r="AD81" t="str">
        <f>CONCATENATE("AnElement.Adiabatic_Index = ",CHAR(34),TRIM(ElementData!AB81),CHAR(34),CHAR(13),CHAR(10))</f>
        <v xml:space="preserve">AnElement.Adiabatic_Index = ""_x000D_
</v>
      </c>
      <c r="AE81" t="str">
        <f>CONCATENATE("AnElement.Boiling_Point = ",CHAR(34),TRIM(ElementData!AC81),CHAR(34),CHAR(13),CHAR(10))</f>
        <v xml:space="preserve">AnElement.Boiling_Point = "3825"_x000D_
</v>
      </c>
      <c r="AF81" t="str">
        <f>CONCATENATE("AnElement.Critical_Pressure = ",CHAR(34),TRIM(ElementData!AD81),CHAR(34),CHAR(13),CHAR(10))</f>
        <v xml:space="preserve">AnElement.Critical_Pressure = ""_x000D_
</v>
      </c>
      <c r="AG81" t="str">
        <f>CONCATENATE("AnElement.Critical_Temperature = ",CHAR(34),TRIM(ElementData!AE81),CHAR(34),CHAR(13),CHAR(10))</f>
        <v xml:space="preserve">AnElement.Critical_Temperature = ""_x000D_
</v>
      </c>
      <c r="AH81" t="str">
        <f>CONCATENATE("AnElement.Curie_Point = ",CHAR(34),TRIM(ElementData!AF81),CHAR(34),CHAR(13),CHAR(10))</f>
        <v xml:space="preserve">AnElement.Curie_Point = ""_x000D_
</v>
      </c>
      <c r="AI81" t="str">
        <f>CONCATENATE("AnElement.Fusion_Heat = ",CHAR(34),TRIM(ElementData!AG81),CHAR(34),CHAR(13),CHAR(10))</f>
        <v xml:space="preserve">AnElement.Fusion_Heat = "20"_x000D_
</v>
      </c>
      <c r="AJ81" t="str">
        <f>CONCATENATE("AnElement.Melting_Point = ",CHAR(34),TRIM(ElementData!AH81),CHAR(34),CHAR(13),CHAR(10))</f>
        <v xml:space="preserve">AnElement.Melting_Point = "1768.3"_x000D_
</v>
      </c>
      <c r="AK81" t="str">
        <f>CONCATENATE("AnElement.Neel_Point = ",CHAR(34),TRIM(ElementData!AI81),CHAR(34),CHAR(13),CHAR(10))</f>
        <v xml:space="preserve">AnElement.Neel_Point = ""_x000D_
</v>
      </c>
      <c r="AL81" t="str">
        <f>CONCATENATE("AnElement.Phase = ",CHAR(34),TRIM(ElementData!AJ81),CHAR(34),CHAR(13),CHAR(10))</f>
        <v xml:space="preserve">AnElement.Phase = "Solid"_x000D_
</v>
      </c>
      <c r="AM81" t="str">
        <f>CONCATENATE("AnElement.Specific_Heat = ",CHAR(34),TRIM(ElementData!AL81),CHAR(34),CHAR(13),CHAR(10))</f>
        <v xml:space="preserve">AnElement.Specific_Heat = ""_x000D_
</v>
      </c>
      <c r="AN81" t="str">
        <f>CONCATENATE("AnElement.Superconducting_Point = ",CHAR(34),TRIM(ElementData!AL81),CHAR(34),CHAR(13),CHAR(10))</f>
        <v xml:space="preserve">AnElement.Superconducting_Point = ""_x000D_
</v>
      </c>
      <c r="AO81" t="str">
        <f>CONCATENATE("AnElement.Vaporization_Heat = ",CHAR(34),TRIM(ElementData!AM81),CHAR(34),CHAR(13),CHAR(10))</f>
        <v xml:space="preserve">AnElement.Vaporization_Heat = "490"_x000D_
</v>
      </c>
      <c r="AP81" t="str">
        <f>CONCATENATE("AnElement.Color = ",CHAR(34),TRIM(ElementData!AN81),CHAR(34),CHAR(13),CHAR(10))</f>
        <v xml:space="preserve">AnElement.Color = "Gray"_x000D_
</v>
      </c>
      <c r="AQ81" t="str">
        <f>CONCATENATE("AnElement.Electrical_Conductivity = ",CHAR(34),TRIM(ElementData!AO81),CHAR(34),CHAR(13),CHAR(10))</f>
        <v xml:space="preserve">AnElement.Electrical_Conductivity = "9400000"_x000D_
</v>
      </c>
      <c r="AR81" t="str">
        <f>CONCATENATE("AnElement.Electrical_Type = ",CHAR(34),TRIM(ElementData!AP81),CHAR(34),CHAR(13),CHAR(10))</f>
        <v xml:space="preserve">AnElement.Electrical_Type = "Conductor"_x000D_
</v>
      </c>
      <c r="AS81" t="str">
        <f>CONCATENATE("AnElement.Magnetic_Type = ",CHAR(34),TRIM(ElementData!AQ81),CHAR(34),CHAR(13),CHAR(10))</f>
        <v xml:space="preserve">AnElement.Magnetic_Type = "Paramagnetic"_x000D_
</v>
      </c>
      <c r="AT81" t="str">
        <f>CONCATENATE("AnElement.Mass_Magnetic_Susceptibility = ",CHAR(34),TRIM(ElementData!AR81),CHAR(34),CHAR(13),CHAR(10))</f>
        <v xml:space="preserve">AnElement.Mass_Magnetic_Susceptibility = "0.0000000122"_x000D_
</v>
      </c>
      <c r="AU81" t="str">
        <f>CONCATENATE("AnElement.Molar_Magnetic_Susceptibility = ",CHAR(34),TRIM(ElementData!AS81),CHAR(34),CHAR(13),CHAR(10))</f>
        <v xml:space="preserve">AnElement.Molar_Magnetic_Susceptibility = "0.00000000238"_x000D_
</v>
      </c>
      <c r="AV81" t="str">
        <f>CONCATENATE("AnElement.Refractive_Index = ",CHAR(34),TRIM(ElementData!AT81),CHAR(34),CHAR(13),CHAR(10))</f>
        <v xml:space="preserve">AnElement.Refractive_Index = ""_x000D_
</v>
      </c>
      <c r="AW81" t="str">
        <f>CONCATENATE("AnElement.Resistivity = ",CHAR(34),TRIM(ElementData!AU81),CHAR(34),CHAR(13),CHAR(10))</f>
        <v xml:space="preserve">AnElement.Resistivity = "0.00000011"_x000D_
</v>
      </c>
      <c r="AX81" t="str">
        <f>CONCATENATE("AnElement.Volume_Magnetic_Susceptibility = ",CHAR(34),TRIM(ElementData!AV81),CHAR(34),CHAR(13),CHAR(10))</f>
        <v xml:space="preserve">AnElement.Volume_Magnetic_Susceptibility = "0.0002573"_x000D_
</v>
      </c>
      <c r="AY81" t="str">
        <f>CONCATENATE("AnElement.Allotropic_Multiplicities = ",CHAR(34),TRIM(ElementData!AW81),CHAR(34),CHAR(13),CHAR(10))</f>
        <v xml:space="preserve">AnElement.Allotropic_Multiplicities = ""_x000D_
</v>
      </c>
      <c r="AZ81" t="str">
        <f>CONCATENATE("AnElement.Common_Compound_Names = ",CHAR(34),TRIM(ElementData!AX81),CHAR(34),CHAR(13),CHAR(10))</f>
        <v xml:space="preserve">AnElement.Common_Compound_Names = "SodiumHexabromoplatinateIV, PlatinumIVOxide, PlatinumIVOxideMonohydrate, PlatinumIICyanide, PlatinumIVSulfide, PlatinumIIChloride, PlatinumrhodiumAlloy, CisDiammineplatinumIIDichloride, TransPlatinumIIDiammineDichloride, HydrogenHexahydroxyplatinateIV, TetraammineplatinumIIChlorideHydrate, TetraammineplatinumIIHydroxideHydrate, TrimethylMethylcyclopentadienylPlatinumIV, DiamminedinitritoplatinumII, DichloroEthylenediaminePlatinumII, LithiumTetracyanoplatinateIIHydrate, 1,5CyclooctadieneDimethylplatinumII, PlatinumIVChloride, CisBisAcetonitrileDichloroplatinumII, SodiumHexahydroxyplatinateIV, PlatinumIIBromide, PotassiumAminetrichloroplatinateII, SodiumTetracyanoplatinateIIHydrate, PotassiumTrichloroethyleneplatinate, AmmoniumTetrachloroplatinateII, Dichloro1,5CyclooctadienePlatinumII, PotassiumTetracyanoplatinateII, Dichloro1,2DiaminocyclohexanePlatinumII, PotassiumHexahydroxoplatinate, EthenylEthenylDimethylSilylOxyDimethylSilanePlatinum, PotassiumTrichloroEthylenePlatinateIIHydrate, TetraammineplatinumIIHydrogencarbonate, DichlorobisEthylenediaminePlatinumII, TetraammineplatinumIINitrate, PlatinumIIAcetylacetonate, PotassiumTetracyanoplatinateIIHydrate, SodiumTetrachloroplatinateIIHydrate, PotassiumTetrachloroplatinateII, 2,2BipyridineDichloroplatinumII, CisDichlorobisPyridinePlatinumII, ChloroplatinicAcidHydrate, ChloroplatinicAcid, PotassiumHexacyanoplatinateIV, BariumTetracyanoplatinate, AmmoniumHexachloroplatinateIV, Dichloro1,10PhenanthrolinePlatinumII, CisDichlorobisDiethylSulfidePlatinumII, PlatinumIIIodide, SP42Platinum,Rel1R,2R1,2CyclohexanediamineKN,kNSelenato2KO,kO, BariumTetracyanoplatinateIIHydrate, PotassiumTetranitroplatinateII, Dibromo1,5CyclooctadienePlatinumII, PotassiumBisOxalatoPlatinateIIDihydrate, CisBisBenzonitrileDichloroplatinumII, CisPlatinumII,BisMethylSelenideDichloro, PotassiumHexachloroplatinateIV, PotassiumHexachloroplatinate, CisDichlorobisTriethylphosphinePlatinumII, TransDichlorobisTriethylphosphinePlatinumII, ChloroplatinicAcidHexahydrate, Dichloro2,,2TerpyridinePlatinumIIDihydrate, Platinum2,4,6,8Tetramethyl2,4,6,8Tetravinyl1,3,5,7,2,4,6,8Tetraoxatetrasilocane, 1,5CyclooctadieneDiiodoplatinumII, SodiumHexachloroplatinateIVHexahydrate, PotassiumTetrabromoplatinateII, TetraammineplatinumIITetrachloroplatinateII, HydrogenHexabromoplatinateIVHydrate, PlatinumIVIodide, AmmoniumHexabromoplatinateIV, AmmoniumTrisPentasulfidoPlatinateIV, PlatinumOctaethylporphyrin, EthylenebisTriphenylphosphinePlatinum0, PotassiumHexabromoplatinateIV, CisDichlorobisTriphenylphosphinePlatinumII, TransDichlorobisTriphenylphosphinePlatinumII, TetrabutylammoniumHexachloroplatinateIV, PotassiumHexaiodoplatinateIV, TetrakisTriphenylphosphinePlatinum0"_x000D_
</v>
      </c>
      <c r="BA81" t="str">
        <f>CONCATENATE("AnElement.Electron_Affinity = ",CHAR(34),TRIM(ElementData!AY81),CHAR(34),CHAR(13),CHAR(10))</f>
        <v xml:space="preserve">AnElement.Electron_Affinity = "205.3"_x000D_
</v>
      </c>
      <c r="BB81" t="str">
        <f>CONCATENATE("AnElement.Electronegativity = ",CHAR(34),TRIM(ElementData!AZ81),CHAR(34),CHAR(13),CHAR(10))</f>
        <v xml:space="preserve">AnElement.Electronegativity = "2.28"_x000D_
</v>
      </c>
      <c r="BC81" t="str">
        <f>CONCATENATE("AnElement.Gas_Atomic_Multiplicities = ",CHAR(34),TRIM(ElementData!BA81),CHAR(34),CHAR(13),CHAR(10))</f>
        <v xml:space="preserve">AnElement.Gas_Atomic_Multiplicities = ""_x000D_
</v>
      </c>
      <c r="BD81" t="str">
        <f>CONCATENATE("AnElement.Valence = ",CHAR(34),TRIM(ElementData!BB81),CHAR(34),CHAR(13),CHAR(10))</f>
        <v xml:space="preserve">AnElement.Valence = "6"_x000D_
</v>
      </c>
      <c r="BE81" t="str">
        <f>CONCATENATE("AnElement.Crystal_Structure = ",CHAR(34),TRIM(ElementData!BC81),CHAR(34),CHAR(13),CHAR(10))</f>
        <v xml:space="preserve">AnElement.Crystal_Structure = "FaceCenteredCubic"_x000D_
</v>
      </c>
      <c r="BF81" t="str">
        <f>CONCATENATE("AnElement.Lattice_Angles = ",CHAR(34),TRIM(ElementData!BD81),CHAR(34),CHAR(13),CHAR(10))</f>
        <v xml:space="preserve">AnElement.Lattice_Angles = "{Pi/2, Pi/2, Pi/2}"_x000D_
</v>
      </c>
      <c r="BG81" t="str">
        <f>CONCATENATE("AnElement.Lattice_Constants = ",CHAR(34),TRIM(ElementData!BE81),CHAR(34),CHAR(13),CHAR(10))</f>
        <v xml:space="preserve">AnElement.Lattice_Constants = "{392.42`5., 392.42`5., 392.42`5.}"_x000D_
</v>
      </c>
      <c r="BH81" t="str">
        <f>CONCATENATE("AnElement.Space_Group_Number = ",CHAR(34),TRIM(ElementData!BF81),CHAR(34),CHAR(13),CHAR(10))</f>
        <v xml:space="preserve">AnElement.Space_Group_Number = "225"_x000D_
</v>
      </c>
      <c r="BI81" t="str">
        <f>CONCATENATE("AnElement.Space_Group_Name = ",CHAR(34),TRIM(ElementData!BG81),CHAR(34),CHAR(13),CHAR(10))</f>
        <v xml:space="preserve">AnElement.Space_Group_Name = "Row[{"Fm", OverBar[3], "m"}]"_x000D_
</v>
      </c>
      <c r="BJ81" t="str">
        <f>CONCATENATE("AnElement.Atomic_Radius = ",CHAR(34),TRIM(ElementData!BH81),CHAR(34),CHAR(13),CHAR(10))</f>
        <v xml:space="preserve">AnElement.Atomic_Radius = "177"_x000D_
</v>
      </c>
      <c r="BK81" t="str">
        <f>CONCATENATE("AnElement.Covalent_Radius = ",CHAR(34),TRIM(ElementData!BI81),CHAR(34),CHAR(13),CHAR(10))</f>
        <v xml:space="preserve">AnElement.Covalent_Radius = "136"_x000D_
</v>
      </c>
      <c r="BL81" t="str">
        <f>CONCATENATE("AnElement.Electron_Configuration= ",CHAR(34),TRIM(ElementData!BJ81),CHAR(34),CHAR(13),CHAR(10))</f>
        <v xml:space="preserve">AnElement.Electron_Configuration= "{{2}, {2, 6}, {2, 6, 10}, {2, 6, 10, 14}, {2, 6, 9}, {1}}"_x000D_
</v>
      </c>
      <c r="BM81" t="str">
        <f>CONCATENATE("AnElement.Electron_Configuration_String = ",CHAR(34),TRIM(ElementData!BK81),CHAR(34),CHAR(13),CHAR(10))</f>
        <v xml:space="preserve">AnElement.Electron_Configuration_String = "Row[{"[Xe]", 6, Superscript["s", 1], 4, Superscript["f", 14], 5, Superscript["d", 9]}]"_x000D_
</v>
      </c>
      <c r="BN81" t="str">
        <f>CONCATENATE("AnElement.Electron_Shell_Configuration = ",CHAR(34),TRIM(ElementData!BL81),CHAR(34),CHAR(13),CHAR(10))</f>
        <v xml:space="preserve">AnElement.Electron_Shell_Configuration = "{2, 8, 18, 32, 17, 1}"_x000D_
</v>
      </c>
      <c r="BO81" t="str">
        <f>CONCATENATE("AnElement.Ionization_Energies = ",CHAR(34),TRIM(ElementData!BM81),CHAR(34),CHAR(13),CHAR(10))</f>
        <v xml:space="preserve">AnElement.Ionization_Energies = "{870.`3., 1791.`4.}"_x000D_
</v>
      </c>
      <c r="BP81" t="str">
        <f>CONCATENATE("AnElement.Quantum_Numbers = ",CHAR(34),TRIM(ElementData!BN81),CHAR(34),CHAR(13),CHAR(10))</f>
        <v xml:space="preserve">AnElement.Quantum_Numbers = "Row[{Superscript["", 3], Subscript["D", InputForm[3]]}]"_x000D_
</v>
      </c>
      <c r="BQ81" t="str">
        <f>CONCATENATE("AnElement.Van_Der_Waals_Radius = ",CHAR(34),TRIM(ElementData!BO81),CHAR(34),CHAR(13),CHAR(10))</f>
        <v xml:space="preserve">AnElement.Van_Der_Waals_Radius = "175"_x000D_
</v>
      </c>
      <c r="BR81" t="str">
        <f>CONCATENATE("AnElement.Decay_Mode = ",CHAR(34),TRIM(ElementData!BP81),CHAR(34),CHAR(13),CHAR(10))</f>
        <v xml:space="preserve">AnElement.Decay_Mode = ""_x000D_
</v>
      </c>
      <c r="BS81" t="str">
        <f>CONCATENATE("AnElement.HalfLife = ",CHAR(34),TRIM(ElementData!BQ81),CHAR(34),CHAR(13),CHAR(10))</f>
        <v xml:space="preserve">AnElement.HalfLife = "Infinity"_x000D_
</v>
      </c>
      <c r="BT81" t="str">
        <f>CONCATENATE("AnElement.Isotope_Abundances = ",CHAR(34),TRIM(ElementData!BR81),CHAR(34),CHAR(13),CHAR(10))</f>
        <v xml:space="preserve">AnElement.Isotope_Abundances = "{{190, 0.00014`2.}, {192, 0.00782`3.}, {194, 0.32967`5.}, {195, 0.33832`5.}, {196, 0.25242`5.}, {198, 0.07163`4.}}"_x000D_
</v>
      </c>
      <c r="BU81" t="str">
        <f>CONCATENATE("AnElement.Known_Isotopes = ",CHAR(34),TRIM(ElementData!BS81),CHAR(34),CHAR(13),CHAR(10))</f>
        <v xml:space="preserve">AnElement.Known_Isotopes = "{166, 167, 168, 169, 170, 171, 172, 173, 174, 175, 176, 177, 178, 179, 180, 181, 182, 183, 184, 185, 186, 187, 188, 189, 190, 191, 192, 193, 194, 195, 196, 197, 198, 199, 200, 201, 202}"_x000D_
</v>
      </c>
      <c r="BV81" t="str">
        <f>CONCATENATE("AnElement.Lifetime = ",CHAR(34),TRIM(ElementData!BT81),CHAR(34),CHAR(13),CHAR(10))</f>
        <v xml:space="preserve">AnElement.Lifetime = "Infinity"_x000D_
</v>
      </c>
      <c r="BW81" t="str">
        <f>CONCATENATE("AnElement.Neutron_Cross_Section = ",CHAR(34),TRIM(ElementData!BU81),CHAR(34),CHAR(13),CHAR(10))</f>
        <v xml:space="preserve">AnElement.Neutron_Cross_Section = "10"_x000D_
</v>
      </c>
      <c r="BX81" t="str">
        <f>CONCATENATE("AnElement.Neutron_Mass_Absorption = ",CHAR(34),TRIM(ElementData!BV81),CHAR(34),CHAR(13),CHAR(10))</f>
        <v xml:space="preserve">AnElement.Neutron_Mass_Absorption = "0.002"_x000D_
</v>
      </c>
      <c r="BY81" t="str">
        <f>CONCATENATE("AnElement.Radioactive = ",CHAR(34),TRIM(ElementData!BW81),CHAR(34),CHAR(13),CHAR(10))</f>
        <v xml:space="preserve">AnElement.Radioactive = "FALSE"_x000D_
</v>
      </c>
      <c r="BZ81" t="str">
        <f>CONCATENATE("AnElement.Stable_Isotopes = ",CHAR(34),TRIM(ElementData!BX81),CHAR(34),CHAR(13),CHAR(10))</f>
        <v xml:space="preserve">AnElement.Stable_Isotopes = "{192, 194, 195, 196, 198}"_x000D_
</v>
      </c>
      <c r="CA81" t="str">
        <f>CONCATENATE("AnElement.Crust_Abundance = ",CHAR(34),TRIM(ElementData!BY81),CHAR(34),CHAR(13),CHAR(10))</f>
        <v xml:space="preserve">AnElement.Crust_Abundance = "0.000000037"_x000D_
</v>
      </c>
      <c r="CB81" t="str">
        <f>CONCATENATE("AnElement.Human_Abundance = ",CHAR(34),TRIM(ElementData!BZ81),CHAR(34),CHAR(13),CHAR(10))</f>
        <v xml:space="preserve">AnElement.Human_Abundance = ""_x000D_
</v>
      </c>
      <c r="CC81" t="str">
        <f>CONCATENATE("AnElement.Meteorite_Abundance = ",CHAR(34),TRIM(ElementData!CA81),CHAR(34),CHAR(13),CHAR(10))</f>
        <v xml:space="preserve">AnElement.Meteorite_Abundance = "0.00000098"_x000D_
</v>
      </c>
      <c r="CD81" t="str">
        <f>CONCATENATE("AnElement.Ocean_Abundance = ",CHAR(34),TRIM(ElementData!CB81),CHAR(34),CHAR(13),CHAR(10))</f>
        <v xml:space="preserve">AnElement.Ocean_Abundance = ""_x000D_
</v>
      </c>
      <c r="CE81" t="str">
        <f>CONCATENATE("AnElement.Solar_Abundance = ",CHAR(34),TRIM(ElementData!CC81),CHAR(34),CHAR(13),CHAR(10))</f>
        <v xml:space="preserve">AnElement.Solar_Abundance = "0.000000009"_x000D_
</v>
      </c>
      <c r="CF81" t="str">
        <f>CONCATENATE("AnElement.Universe_Abundance = ",CHAR(34),TRIM(ElementData!CD81),CHAR(34),CHAR(13),CHAR(10))</f>
        <v xml:space="preserve">AnElement.Universe_Abundance = "0.000000005"_x000D_
</v>
      </c>
      <c r="CG81" t="str">
        <f>CONCATENATE("AnElement.Radius_Empirical = ",CHAR(34),TRIM(ElementData!CE81),CHAR(34),CHAR(13),CHAR(10))</f>
        <v xml:space="preserve">AnElement.Radius_Empirical = "135"_x000D_
</v>
      </c>
      <c r="CH81" t="str">
        <f>CONCATENATE("AnElement.Radius_Calculated = ",CHAR(34),TRIM(ElementData!CF81),CHAR(34),CHAR(13),CHAR(10))</f>
        <v xml:space="preserve">AnElement.Radius_Calculated = "177"_x000D_
</v>
      </c>
      <c r="CI81" t="str">
        <f>CONCATENATE("AnElement.Radius_Van_Der_Waals = ",CHAR(34),TRIM(ElementData!CG81),CHAR(34),CHAR(13),CHAR(10))</f>
        <v xml:space="preserve">AnElement.Radius_Van_Der_Waals = "175"_x000D_
</v>
      </c>
      <c r="CJ81" t="str">
        <f>CONCATENATE("AnElement.Radius_Covalent_Single_Bond = ",CHAR(34),TRIM(ElementData!CH81),CHAR(34),CHAR(13),CHAR(10))</f>
        <v xml:space="preserve">AnElement.Radius_Covalent_Single_Bond = "128"_x000D_
</v>
      </c>
      <c r="CK81" t="str">
        <f>CONCATENATE("AnElement.Radius_Covalent_Triple_Bond = ",CHAR(34),TRIM(ElementData!CI81),CHAR(34),CHAR(13),CHAR(10))</f>
        <v xml:space="preserve">AnElement.Radius_Covalent_Triple_Bond = "110"_x000D_
</v>
      </c>
      <c r="CL81" t="str">
        <f>CONCATENATE("AnElement.Radius_Metallic = ",CHAR(34),TRIM(ElementData!CJ81),CHAR(34),CHAR(13),CHAR(10))</f>
        <v xml:space="preserve">AnElement.Radius_Metallic = "138.5"_x000D_
</v>
      </c>
      <c r="CM81" t="str">
        <f t="shared" si="3"/>
        <v xml:space="preserve">List.add(AnElement)_x000D_
</v>
      </c>
    </row>
    <row r="82" spans="1:91" x14ac:dyDescent="0.25">
      <c r="A82" t="str">
        <f>CONCATENATE("Case ",ElementData!A82 - 1,CHAR(13),CHAR(10))</f>
        <v xml:space="preserve">Case 78_x000D_
</v>
      </c>
      <c r="B82" t="str">
        <f t="shared" si="2"/>
        <v xml:space="preserve">AnElement  =  new Element_x000D_
</v>
      </c>
      <c r="C82" t="str">
        <f>CONCATENATE("AnElement.Atomic_Number = ",ElementData!A82,CHAR(13),CHAR(10))</f>
        <v xml:space="preserve">AnElement.Atomic_Number = 79_x000D_
</v>
      </c>
      <c r="D82" t="str">
        <f>CONCATENATE("AnElement.Name = ",CHAR(34),TRIM(ElementData!B82),CHAR(34),CHAR(13),CHAR(10))</f>
        <v xml:space="preserve">AnElement.Name = "Gold"_x000D_
</v>
      </c>
      <c r="E82" t="str">
        <f>CONCATENATE("AnElement.Symbol = ",CHAR(34),TRIM(ElementData!C82),CHAR(34),CHAR(13),CHAR(10))</f>
        <v xml:space="preserve">AnElement.Symbol = "Au"_x000D_
</v>
      </c>
      <c r="F82" t="str">
        <f>CONCATENATE("AnElement.Allotrope_Names = ",CHAR(34),TRIM(ElementData!D82),CHAR(34),CHAR(13),CHAR(10))</f>
        <v xml:space="preserve">AnElement.Allotrope_Names = ""_x000D_
</v>
      </c>
      <c r="G82" t="str">
        <f>CONCATENATE("AnElement.Alternate_Names = ",CHAR(34),TRIM(ElementData!E82),CHAR(34),CHAR(13),CHAR(10))</f>
        <v xml:space="preserve">AnElement.Alternate_Names = "aurum"_x000D_
</v>
      </c>
      <c r="H82" t="str">
        <f>CONCATENATE("AnElement.CAS_Number = ",CHAR(34),TRIM(ElementData!F82),CHAR(34),CHAR(13),CHAR(10))</f>
        <v xml:space="preserve">AnElement.CAS_Number = "CAS7440-57-5"_x000D_
</v>
      </c>
      <c r="I82" t="str">
        <f>CONCATENATE("AnElement.Icon_Color = ",CHAR(34),TRIM(ElementData!G82),CHAR(34),CHAR(13),CHAR(10))</f>
        <v xml:space="preserve">AnElement.Icon_Color = "1., 0.819608, 0.137255"_x000D_
</v>
      </c>
      <c r="J82" t="str">
        <f>CONCATENATE("AnElement.Block = ",CHAR(34),TRIM(ElementData!H82),CHAR(34),CHAR(13),CHAR(10))</f>
        <v xml:space="preserve">AnElement.Block = "d"_x000D_
</v>
      </c>
      <c r="K82" t="str">
        <f>CONCATENATE("AnElement.Group = ",CHAR(34),TRIM(ElementData!I82),CHAR(34),CHAR(13),CHAR(10))</f>
        <v xml:space="preserve">AnElement.Group = "11"_x000D_
</v>
      </c>
      <c r="L82" t="str">
        <f>CONCATENATE("AnElement.Period = ",CHAR(34),TRIM(ElementData!J82),CHAR(34),CHAR(13),CHAR(10))</f>
        <v xml:space="preserve">AnElement.Period = "6"_x000D_
</v>
      </c>
      <c r="M82" t="str">
        <f>CONCATENATE("AnElement.Series = ",CHAR(34),TRIM(ElementData!K82),CHAR(34),CHAR(13),CHAR(10))</f>
        <v xml:space="preserve">AnElement.Series = "TransitionMetal"_x000D_
</v>
      </c>
      <c r="N82" t="str">
        <f>CONCATENATE("AnElement.Atomic_Weight = ",CHAR(34),TRIM(ElementData!L82),CHAR(34),CHAR(13),CHAR(10))</f>
        <v xml:space="preserve">AnElement.Atomic_Weight = "196.966569"_x000D_
</v>
      </c>
      <c r="O82" t="str">
        <f>CONCATENATE("AnElement.Brinell_Hardness = ",CHAR(34),TRIM(ElementData!M82),CHAR(34),CHAR(13),CHAR(10))</f>
        <v xml:space="preserve">AnElement.Brinell_Hardness = "2450"_x000D_
</v>
      </c>
      <c r="P82" t="str">
        <f>CONCATENATE("AnElement.Bulk_Modulus = ",CHAR(34),TRIM(ElementData!N82),CHAR(34),CHAR(13),CHAR(10))</f>
        <v xml:space="preserve">AnElement.Bulk_Modulus = "220"_x000D_
</v>
      </c>
      <c r="Q82" t="str">
        <f>CONCATENATE("AnElement.Density = ",CHAR(34),TRIM(ElementData!O82),CHAR(34),CHAR(13),CHAR(10))</f>
        <v xml:space="preserve">AnElement.Density = "19300"_x000D_
</v>
      </c>
      <c r="R82" t="str">
        <f>CONCATENATE("AnElement.Liquid_Density = ",CHAR(34),TRIM(ElementData!P82),CHAR(34),CHAR(13),CHAR(10))</f>
        <v xml:space="preserve">AnElement.Liquid_Density = "17310"_x000D_
</v>
      </c>
      <c r="S82" t="str">
        <f>CONCATENATE("AnElement.Mohs_Hardness = ",CHAR(34),TRIM(ElementData!Q82),CHAR(34),CHAR(13),CHAR(10))</f>
        <v xml:space="preserve">AnElement.Mohs_Hardness = "2.5"_x000D_
</v>
      </c>
      <c r="T82" t="str">
        <f>CONCATENATE("AnElement.Molar_Volume = ",CHAR(34),TRIM(ElementData!R82),CHAR(34),CHAR(13),CHAR(10))</f>
        <v xml:space="preserve">AnElement.Molar_Volume = "1.02055217098446E-05"_x000D_
</v>
      </c>
      <c r="U82" t="str">
        <f>CONCATENATE("AnElement.Poission_Ratio = ",CHAR(34),TRIM(ElementData!S82),CHAR(34),CHAR(13),CHAR(10))</f>
        <v xml:space="preserve">AnElement.Poission_Ratio = "0.44"_x000D_
</v>
      </c>
      <c r="V82" t="str">
        <f>CONCATENATE("AnElement.Shear_Modulus = ",CHAR(34),TRIM(ElementData!T82),CHAR(34),CHAR(13),CHAR(10))</f>
        <v xml:space="preserve">AnElement.Shear_Modulus = "27"_x000D_
</v>
      </c>
      <c r="W82" t="str">
        <f>CONCATENATE("AnElement.Sound_Speed = ",CHAR(34),TRIM(ElementData!U82),CHAR(34),CHAR(13),CHAR(10))</f>
        <v xml:space="preserve">AnElement.Sound_Speed = "1740"_x000D_
</v>
      </c>
      <c r="X82" t="str">
        <f>CONCATENATE("AnElement.Thermal_Conductivity = ",CHAR(34),TRIM(ElementData!V82),CHAR(34),CHAR(13),CHAR(10))</f>
        <v xml:space="preserve">AnElement.Thermal_Conductivity = "320"_x000D_
</v>
      </c>
      <c r="Y82" t="str">
        <f>CONCATENATE("AnElement.Thermal_Expansion = ",CHAR(34),TRIM(ElementData!W82),CHAR(34),CHAR(13),CHAR(10))</f>
        <v xml:space="preserve">AnElement.Thermal_Expansion = "0.0000142"_x000D_
</v>
      </c>
      <c r="Z82" t="str">
        <f>CONCATENATE("AnElement.Vickers_Hardness = ",CHAR(34),TRIM(ElementData!X82),CHAR(34),CHAR(13),CHAR(10))</f>
        <v xml:space="preserve">AnElement.Vickers_Hardness = "216"_x000D_
</v>
      </c>
      <c r="AA82" t="str">
        <f>CONCATENATE("AnElement.Young_Modulus = ",CHAR(34),TRIM(ElementData!Y82),CHAR(34),CHAR(13),CHAR(10))</f>
        <v xml:space="preserve">AnElement.Young_Modulus = "78"_x000D_
</v>
      </c>
      <c r="AB82" t="str">
        <f>CONCATENATE("AnElement.Absolute_Boiling_Point = ",CHAR(34),TRIM(ElementData!Z82),CHAR(34),CHAR(13),CHAR(10))</f>
        <v xml:space="preserve">AnElement.Absolute_Boiling_Point = "3129"_x000D_
</v>
      </c>
      <c r="AC82" t="str">
        <f>CONCATENATE("AnElement.Absolute_Melting_Point = ",CHAR(34),TRIM(ElementData!AA82),CHAR(34),CHAR(13),CHAR(10))</f>
        <v xml:space="preserve">AnElement.Absolute_Melting_Point = "1337.33"_x000D_
</v>
      </c>
      <c r="AD82" t="str">
        <f>CONCATENATE("AnElement.Adiabatic_Index = ",CHAR(34),TRIM(ElementData!AB82),CHAR(34),CHAR(13),CHAR(10))</f>
        <v xml:space="preserve">AnElement.Adiabatic_Index = ""_x000D_
</v>
      </c>
      <c r="AE82" t="str">
        <f>CONCATENATE("AnElement.Boiling_Point = ",CHAR(34),TRIM(ElementData!AC82),CHAR(34),CHAR(13),CHAR(10))</f>
        <v xml:space="preserve">AnElement.Boiling_Point = "2856"_x000D_
</v>
      </c>
      <c r="AF82" t="str">
        <f>CONCATENATE("AnElement.Critical_Pressure = ",CHAR(34),TRIM(ElementData!AD82),CHAR(34),CHAR(13),CHAR(10))</f>
        <v xml:space="preserve">AnElement.Critical_Pressure = ""_x000D_
</v>
      </c>
      <c r="AG82" t="str">
        <f>CONCATENATE("AnElement.Critical_Temperature = ",CHAR(34),TRIM(ElementData!AE82),CHAR(34),CHAR(13),CHAR(10))</f>
        <v xml:space="preserve">AnElement.Critical_Temperature = ""_x000D_
</v>
      </c>
      <c r="AH82" t="str">
        <f>CONCATENATE("AnElement.Curie_Point = ",CHAR(34),TRIM(ElementData!AF82),CHAR(34),CHAR(13),CHAR(10))</f>
        <v xml:space="preserve">AnElement.Curie_Point = ""_x000D_
</v>
      </c>
      <c r="AI82" t="str">
        <f>CONCATENATE("AnElement.Fusion_Heat = ",CHAR(34),TRIM(ElementData!AG82),CHAR(34),CHAR(13),CHAR(10))</f>
        <v xml:space="preserve">AnElement.Fusion_Heat = "12.5"_x000D_
</v>
      </c>
      <c r="AJ82" t="str">
        <f>CONCATENATE("AnElement.Melting_Point = ",CHAR(34),TRIM(ElementData!AH82),CHAR(34),CHAR(13),CHAR(10))</f>
        <v xml:space="preserve">AnElement.Melting_Point = "1064.18"_x000D_
</v>
      </c>
      <c r="AK82" t="str">
        <f>CONCATENATE("AnElement.Neel_Point = ",CHAR(34),TRIM(ElementData!AI82),CHAR(34),CHAR(13),CHAR(10))</f>
        <v xml:space="preserve">AnElement.Neel_Point = ""_x000D_
</v>
      </c>
      <c r="AL82" t="str">
        <f>CONCATENATE("AnElement.Phase = ",CHAR(34),TRIM(ElementData!AJ82),CHAR(34),CHAR(13),CHAR(10))</f>
        <v xml:space="preserve">AnElement.Phase = "Solid"_x000D_
</v>
      </c>
      <c r="AM82" t="str">
        <f>CONCATENATE("AnElement.Specific_Heat = ",CHAR(34),TRIM(ElementData!AL82),CHAR(34),CHAR(13),CHAR(10))</f>
        <v xml:space="preserve">AnElement.Specific_Heat = ""_x000D_
</v>
      </c>
      <c r="AN82" t="str">
        <f>CONCATENATE("AnElement.Superconducting_Point = ",CHAR(34),TRIM(ElementData!AL82),CHAR(34),CHAR(13),CHAR(10))</f>
        <v xml:space="preserve">AnElement.Superconducting_Point = ""_x000D_
</v>
      </c>
      <c r="AO82" t="str">
        <f>CONCATENATE("AnElement.Vaporization_Heat = ",CHAR(34),TRIM(ElementData!AM82),CHAR(34),CHAR(13),CHAR(10))</f>
        <v xml:space="preserve">AnElement.Vaporization_Heat = "330"_x000D_
</v>
      </c>
      <c r="AP82" t="str">
        <f>CONCATENATE("AnElement.Color = ",CHAR(34),TRIM(ElementData!AN82),CHAR(34),CHAR(13),CHAR(10))</f>
        <v xml:space="preserve">AnElement.Color = "Gold"_x000D_
</v>
      </c>
      <c r="AQ82" t="str">
        <f>CONCATENATE("AnElement.Electrical_Conductivity = ",CHAR(34),TRIM(ElementData!AO82),CHAR(34),CHAR(13),CHAR(10))</f>
        <v xml:space="preserve">AnElement.Electrical_Conductivity = "45000000"_x000D_
</v>
      </c>
      <c r="AR82" t="str">
        <f>CONCATENATE("AnElement.Electrical_Type = ",CHAR(34),TRIM(ElementData!AP82),CHAR(34),CHAR(13),CHAR(10))</f>
        <v xml:space="preserve">AnElement.Electrical_Type = "Conductor"_x000D_
</v>
      </c>
      <c r="AS82" t="str">
        <f>CONCATENATE("AnElement.Magnetic_Type = ",CHAR(34),TRIM(ElementData!AQ82),CHAR(34),CHAR(13),CHAR(10))</f>
        <v xml:space="preserve">AnElement.Magnetic_Type = "Diamagnetic"_x000D_
</v>
      </c>
      <c r="AT82" t="str">
        <f>CONCATENATE("AnElement.Mass_Magnetic_Susceptibility = ",CHAR(34),TRIM(ElementData!AR82),CHAR(34),CHAR(13),CHAR(10))</f>
        <v xml:space="preserve">AnElement.Mass_Magnetic_Susceptibility = "-0.00000000178"_x000D_
</v>
      </c>
      <c r="AU82" t="str">
        <f>CONCATENATE("AnElement.Molar_Magnetic_Susceptibility = ",CHAR(34),TRIM(ElementData!AS82),CHAR(34),CHAR(13),CHAR(10))</f>
        <v xml:space="preserve">AnElement.Molar_Magnetic_Susceptibility = "-0.000000000351"_x000D_
</v>
      </c>
      <c r="AV82" t="str">
        <f>CONCATENATE("AnElement.Refractive_Index = ",CHAR(34),TRIM(ElementData!AT82),CHAR(34),CHAR(13),CHAR(10))</f>
        <v xml:space="preserve">AnElement.Refractive_Index = ""_x000D_
</v>
      </c>
      <c r="AW82" t="str">
        <f>CONCATENATE("AnElement.Resistivity = ",CHAR(34),TRIM(ElementData!AU82),CHAR(34),CHAR(13),CHAR(10))</f>
        <v xml:space="preserve">AnElement.Resistivity = "0.000000022"_x000D_
</v>
      </c>
      <c r="AX82" t="str">
        <f>CONCATENATE("AnElement.Volume_Magnetic_Susceptibility = ",CHAR(34),TRIM(ElementData!AV82),CHAR(34),CHAR(13),CHAR(10))</f>
        <v xml:space="preserve">AnElement.Volume_Magnetic_Susceptibility = "-0.0000344"_x000D_
</v>
      </c>
      <c r="AY82" t="str">
        <f>CONCATENATE("AnElement.Allotropic_Multiplicities = ",CHAR(34),TRIM(ElementData!AW82),CHAR(34),CHAR(13),CHAR(10))</f>
        <v xml:space="preserve">AnElement.Allotropic_Multiplicities = ""_x000D_
</v>
      </c>
      <c r="AZ82" t="str">
        <f>CONCATENATE("AnElement.Common_Compound_Names = ",CHAR(34),TRIM(ElementData!AX82),CHAR(34),CHAR(13),CHAR(10))</f>
        <v xml:space="preserve">AnElement.Common_Compound_Names = "GoldICyanide, GoldIChloride, GoldIIIHydroxide, SodiumDicyanoaurateI, PotassiumDicyanoaurateI, ChloroDimethylsulfideGoldI, GoldIIIChloride, ChloroTrimethylphosphineGoldI, GoldIIodide, GoldIIIChlorideTrihydrate, GoldIIIChlorideHydrate, GoldIIIChlorideHydrochloride, LithiumTetrachloroaurateIII, CadmiumThalliumPptLeachResidues,ZincRefiningFlueDust, ChloroTriethylphosphineGoldI, SodiumGoldChloride, AmmoniumTetrachloroaurateIIIHydrate, PotassiumGoldIIIChloride, SodiumTetrachloroaurateIIIHydrate, TrichloroPyridineGoldIII, Aurothioglucose, SodiumAurothiomalateHydrate, GoldISulfide, GoldIIIBromideHydrate, GoldIIIOxideHydrate, GoldIIISulfide, ChloroTriphenylphosphineGoldI, AcidGoldTetrabromide, 2BiphenylDiTertButylphosphineGoldIChloride, HydrogenTetrabromoaurateIII, PotassiumTetrabromoaurateIII, SodiumTetrabromoaurateIIIHydrate, GoldIIIIodide, ChloroTrisParaTrifluoromethylphenylPhosphineGoldI, BisEthylenediamineCadmiumIIBisDicyanoaurate1, BisPropane1,2DiyldiamineN,NCadmiumIIBisBisCyanoCAurate1, TrisTriphenylphosphinegoldOxoniumTetrafluoroborate"_x000D_
</v>
      </c>
      <c r="BA82" t="str">
        <f>CONCATENATE("AnElement.Electron_Affinity = ",CHAR(34),TRIM(ElementData!AY82),CHAR(34),CHAR(13),CHAR(10))</f>
        <v xml:space="preserve">AnElement.Electron_Affinity = "222.8"_x000D_
</v>
      </c>
      <c r="BB82" t="str">
        <f>CONCATENATE("AnElement.Electronegativity = ",CHAR(34),TRIM(ElementData!AZ82),CHAR(34),CHAR(13),CHAR(10))</f>
        <v xml:space="preserve">AnElement.Electronegativity = "2.54"_x000D_
</v>
      </c>
      <c r="BC82" t="str">
        <f>CONCATENATE("AnElement.Gas_Atomic_Multiplicities = ",CHAR(34),TRIM(ElementData!BA82),CHAR(34),CHAR(13),CHAR(10))</f>
        <v xml:space="preserve">AnElement.Gas_Atomic_Multiplicities = ""_x000D_
</v>
      </c>
      <c r="BD82" t="str">
        <f>CONCATENATE("AnElement.Valence = ",CHAR(34),TRIM(ElementData!BB82),CHAR(34),CHAR(13),CHAR(10))</f>
        <v xml:space="preserve">AnElement.Valence = "5"_x000D_
</v>
      </c>
      <c r="BE82" t="str">
        <f>CONCATENATE("AnElement.Crystal_Structure = ",CHAR(34),TRIM(ElementData!BC82),CHAR(34),CHAR(13),CHAR(10))</f>
        <v xml:space="preserve">AnElement.Crystal_Structure = "FaceCenteredCubic"_x000D_
</v>
      </c>
      <c r="BF82" t="str">
        <f>CONCATENATE("AnElement.Lattice_Angles = ",CHAR(34),TRIM(ElementData!BD82),CHAR(34),CHAR(13),CHAR(10))</f>
        <v xml:space="preserve">AnElement.Lattice_Angles = "{Pi/2, Pi/2, Pi/2}"_x000D_
</v>
      </c>
      <c r="BG82" t="str">
        <f>CONCATENATE("AnElement.Lattice_Constants = ",CHAR(34),TRIM(ElementData!BE82),CHAR(34),CHAR(13),CHAR(10))</f>
        <v xml:space="preserve">AnElement.Lattice_Constants = "{407.82`5., 407.82`5., 407.82`5.}"_x000D_
</v>
      </c>
      <c r="BH82" t="str">
        <f>CONCATENATE("AnElement.Space_Group_Number = ",CHAR(34),TRIM(ElementData!BF82),CHAR(34),CHAR(13),CHAR(10))</f>
        <v xml:space="preserve">AnElement.Space_Group_Number = "225"_x000D_
</v>
      </c>
      <c r="BI82" t="str">
        <f>CONCATENATE("AnElement.Space_Group_Name = ",CHAR(34),TRIM(ElementData!BG82),CHAR(34),CHAR(13),CHAR(10))</f>
        <v xml:space="preserve">AnElement.Space_Group_Name = "Row[{"Fm", OverBar[3], "m"}]"_x000D_
</v>
      </c>
      <c r="BJ82" t="str">
        <f>CONCATENATE("AnElement.Atomic_Radius = ",CHAR(34),TRIM(ElementData!BH82),CHAR(34),CHAR(13),CHAR(10))</f>
        <v xml:space="preserve">AnElement.Atomic_Radius = "174"_x000D_
</v>
      </c>
      <c r="BK82" t="str">
        <f>CONCATENATE("AnElement.Covalent_Radius = ",CHAR(34),TRIM(ElementData!BI82),CHAR(34),CHAR(13),CHAR(10))</f>
        <v xml:space="preserve">AnElement.Covalent_Radius = "136"_x000D_
</v>
      </c>
      <c r="BL82" t="str">
        <f>CONCATENATE("AnElement.Electron_Configuration= ",CHAR(34),TRIM(ElementData!BJ82),CHAR(34),CHAR(13),CHAR(10))</f>
        <v xml:space="preserve">AnElement.Electron_Configuration= "{{2}, {2, 6}, {2, 6, 10}, {2, 6, 10, 14}, {2, 6, 10}, {1}}"_x000D_
</v>
      </c>
      <c r="BM82" t="str">
        <f>CONCATENATE("AnElement.Electron_Configuration_String = ",CHAR(34),TRIM(ElementData!BK82),CHAR(34),CHAR(13),CHAR(10))</f>
        <v xml:space="preserve">AnElement.Electron_Configuration_String = "Row[{"[Xe]", 6, Superscript["s", 1], 4, Superscript["f", 14], 5, Superscript["d", 10]}]"_x000D_
</v>
      </c>
      <c r="BN82" t="str">
        <f>CONCATENATE("AnElement.Electron_Shell_Configuration = ",CHAR(34),TRIM(ElementData!BL82),CHAR(34),CHAR(13),CHAR(10))</f>
        <v xml:space="preserve">AnElement.Electron_Shell_Configuration = "{2, 8, 18, 32, 18, 1}"_x000D_
</v>
      </c>
      <c r="BO82" t="str">
        <f>CONCATENATE("AnElement.Ionization_Energies = ",CHAR(34),TRIM(ElementData!BM82),CHAR(34),CHAR(13),CHAR(10))</f>
        <v xml:space="preserve">AnElement.Ionization_Energies = "{890.1`4., 1980.`4.}"_x000D_
</v>
      </c>
      <c r="BP82" t="str">
        <f>CONCATENATE("AnElement.Quantum_Numbers = ",CHAR(34),TRIM(ElementData!BN82),CHAR(34),CHAR(13),CHAR(10))</f>
        <v xml:space="preserve">AnElement.Quantum_Numbers = "Row[{Superscript["", 2], Subscript["S", InputForm[1/2]]}]"_x000D_
</v>
      </c>
      <c r="BQ82" t="str">
        <f>CONCATENATE("AnElement.Van_Der_Waals_Radius = ",CHAR(34),TRIM(ElementData!BO82),CHAR(34),CHAR(13),CHAR(10))</f>
        <v xml:space="preserve">AnElement.Van_Der_Waals_Radius = "166"_x000D_
</v>
      </c>
      <c r="BR82" t="str">
        <f>CONCATENATE("AnElement.Decay_Mode = ",CHAR(34),TRIM(ElementData!BP82),CHAR(34),CHAR(13),CHAR(10))</f>
        <v xml:space="preserve">AnElement.Decay_Mode = ""_x000D_
</v>
      </c>
      <c r="BS82" t="str">
        <f>CONCATENATE("AnElement.HalfLife = ",CHAR(34),TRIM(ElementData!BQ82),CHAR(34),CHAR(13),CHAR(10))</f>
        <v xml:space="preserve">AnElement.HalfLife = "Infinity"_x000D_
</v>
      </c>
      <c r="BT82" t="str">
        <f>CONCATENATE("AnElement.Isotope_Abundances = ",CHAR(34),TRIM(ElementData!BR82),CHAR(34),CHAR(13),CHAR(10))</f>
        <v xml:space="preserve">AnElement.Isotope_Abundances = "{{197, 1.`3.}}"_x000D_
</v>
      </c>
      <c r="BU82" t="str">
        <f>CONCATENATE("AnElement.Known_Isotopes = ",CHAR(34),TRIM(ElementData!BS82),CHAR(34),CHAR(13),CHAR(10))</f>
        <v xml:space="preserve">AnElement.Known_Isotopes = "{169, 170, 171, 172, 173, 174, 175, 176, 177, 178, 179, 180, 181, 182, 183, 184, 185, 186, 187, 188, 189, 190, 191, 192, 193, 194, 195, 196, 197, 198, 199, 200, 201, 202, 203, 204, 205}"_x000D_
</v>
      </c>
      <c r="BV82" t="str">
        <f>CONCATENATE("AnElement.Lifetime = ",CHAR(34),TRIM(ElementData!BT82),CHAR(34),CHAR(13),CHAR(10))</f>
        <v xml:space="preserve">AnElement.Lifetime = "Infinity"_x000D_
</v>
      </c>
      <c r="BW82" t="str">
        <f>CONCATENATE("AnElement.Neutron_Cross_Section = ",CHAR(34),TRIM(ElementData!BU82),CHAR(34),CHAR(13),CHAR(10))</f>
        <v xml:space="preserve">AnElement.Neutron_Cross_Section = "98.7"_x000D_
</v>
      </c>
      <c r="BX82" t="str">
        <f>CONCATENATE("AnElement.Neutron_Mass_Absorption = ",CHAR(34),TRIM(ElementData!BV82),CHAR(34),CHAR(13),CHAR(10))</f>
        <v xml:space="preserve">AnElement.Neutron_Mass_Absorption = "0.017"_x000D_
</v>
      </c>
      <c r="BY82" t="str">
        <f>CONCATENATE("AnElement.Radioactive = ",CHAR(34),TRIM(ElementData!BW82),CHAR(34),CHAR(13),CHAR(10))</f>
        <v xml:space="preserve">AnElement.Radioactive = "FALSE"_x000D_
</v>
      </c>
      <c r="BZ82" t="str">
        <f>CONCATENATE("AnElement.Stable_Isotopes = ",CHAR(34),TRIM(ElementData!BX82),CHAR(34),CHAR(13),CHAR(10))</f>
        <v xml:space="preserve">AnElement.Stable_Isotopes = "{197}"_x000D_
</v>
      </c>
      <c r="CA82" t="str">
        <f>CONCATENATE("AnElement.Crust_Abundance = ",CHAR(34),TRIM(ElementData!BY82),CHAR(34),CHAR(13),CHAR(10))</f>
        <v xml:space="preserve">AnElement.Crust_Abundance = "0.0000000031"_x000D_
</v>
      </c>
      <c r="CB82" t="str">
        <f>CONCATENATE("AnElement.Human_Abundance = ",CHAR(34),TRIM(ElementData!BZ82),CHAR(34),CHAR(13),CHAR(10))</f>
        <v xml:space="preserve">AnElement.Human_Abundance = "0.0000001"_x000D_
</v>
      </c>
      <c r="CC82" t="str">
        <f>CONCATENATE("AnElement.Meteorite_Abundance = ",CHAR(34),TRIM(ElementData!CA82),CHAR(34),CHAR(13),CHAR(10))</f>
        <v xml:space="preserve">AnElement.Meteorite_Abundance = "0.00000017"_x000D_
</v>
      </c>
      <c r="CD82" t="str">
        <f>CONCATENATE("AnElement.Ocean_Abundance = ",CHAR(34),TRIM(ElementData!CB82),CHAR(34),CHAR(13),CHAR(10))</f>
        <v xml:space="preserve">AnElement.Ocean_Abundance = "0.00000000005"_x000D_
</v>
      </c>
      <c r="CE82" t="str">
        <f>CONCATENATE("AnElement.Solar_Abundance = ",CHAR(34),TRIM(ElementData!CC82),CHAR(34),CHAR(13),CHAR(10))</f>
        <v xml:space="preserve">AnElement.Solar_Abundance = "0.000000001"_x000D_
</v>
      </c>
      <c r="CF82" t="str">
        <f>CONCATENATE("AnElement.Universe_Abundance = ",CHAR(34),TRIM(ElementData!CD82),CHAR(34),CHAR(13),CHAR(10))</f>
        <v xml:space="preserve">AnElement.Universe_Abundance = "0.0000000006"_x000D_
</v>
      </c>
      <c r="CG82" t="str">
        <f>CONCATENATE("AnElement.Radius_Empirical = ",CHAR(34),TRIM(ElementData!CE82),CHAR(34),CHAR(13),CHAR(10))</f>
        <v xml:space="preserve">AnElement.Radius_Empirical = "135"_x000D_
</v>
      </c>
      <c r="CH82" t="str">
        <f>CONCATENATE("AnElement.Radius_Calculated = ",CHAR(34),TRIM(ElementData!CF82),CHAR(34),CHAR(13),CHAR(10))</f>
        <v xml:space="preserve">AnElement.Radius_Calculated = "174"_x000D_
</v>
      </c>
      <c r="CI82" t="str">
        <f>CONCATENATE("AnElement.Radius_Van_Der_Waals = ",CHAR(34),TRIM(ElementData!CG82),CHAR(34),CHAR(13),CHAR(10))</f>
        <v xml:space="preserve">AnElement.Radius_Van_Der_Waals = "166"_x000D_
</v>
      </c>
      <c r="CJ82" t="str">
        <f>CONCATENATE("AnElement.Radius_Covalent_Single_Bond = ",CHAR(34),TRIM(ElementData!CH82),CHAR(34),CHAR(13),CHAR(10))</f>
        <v xml:space="preserve">AnElement.Radius_Covalent_Single_Bond = "144"_x000D_
</v>
      </c>
      <c r="CK82" t="str">
        <f>CONCATENATE("AnElement.Radius_Covalent_Triple_Bond = ",CHAR(34),TRIM(ElementData!CI82),CHAR(34),CHAR(13),CHAR(10))</f>
        <v xml:space="preserve">AnElement.Radius_Covalent_Triple_Bond = "123"_x000D_
</v>
      </c>
      <c r="CL82" t="str">
        <f>CONCATENATE("AnElement.Radius_Metallic = ",CHAR(34),TRIM(ElementData!CJ82),CHAR(34),CHAR(13),CHAR(10))</f>
        <v xml:space="preserve">AnElement.Radius_Metallic = "144"_x000D_
</v>
      </c>
      <c r="CM82" t="str">
        <f t="shared" si="3"/>
        <v xml:space="preserve">List.add(AnElement)_x000D_
</v>
      </c>
    </row>
    <row r="83" spans="1:91" x14ac:dyDescent="0.25">
      <c r="A83" t="str">
        <f>CONCATENATE("Case ",ElementData!A83 - 1,CHAR(13),CHAR(10))</f>
        <v xml:space="preserve">Case 79_x000D_
</v>
      </c>
      <c r="B83" t="str">
        <f t="shared" si="2"/>
        <v xml:space="preserve">AnElement  =  new Element_x000D_
</v>
      </c>
      <c r="C83" t="str">
        <f>CONCATENATE("AnElement.Atomic_Number = ",ElementData!A83,CHAR(13),CHAR(10))</f>
        <v xml:space="preserve">AnElement.Atomic_Number = 80_x000D_
</v>
      </c>
      <c r="D83" t="str">
        <f>CONCATENATE("AnElement.Name = ",CHAR(34),TRIM(ElementData!B83),CHAR(34),CHAR(13),CHAR(10))</f>
        <v xml:space="preserve">AnElement.Name = "Mercury"_x000D_
</v>
      </c>
      <c r="E83" t="str">
        <f>CONCATENATE("AnElement.Symbol = ",CHAR(34),TRIM(ElementData!C83),CHAR(34),CHAR(13),CHAR(10))</f>
        <v xml:space="preserve">AnElement.Symbol = "Hg"_x000D_
</v>
      </c>
      <c r="F83" t="str">
        <f>CONCATENATE("AnElement.Allotrope_Names = ",CHAR(34),TRIM(ElementData!D83),CHAR(34),CHAR(13),CHAR(10))</f>
        <v xml:space="preserve">AnElement.Allotrope_Names = ""_x000D_
</v>
      </c>
      <c r="G83" t="str">
        <f>CONCATENATE("AnElement.Alternate_Names = ",CHAR(34),TRIM(ElementData!E83),CHAR(34),CHAR(13),CHAR(10))</f>
        <v xml:space="preserve">AnElement.Alternate_Names = "hydrargyrum"_x000D_
</v>
      </c>
      <c r="H83" t="str">
        <f>CONCATENATE("AnElement.CAS_Number = ",CHAR(34),TRIM(ElementData!F83),CHAR(34),CHAR(13),CHAR(10))</f>
        <v xml:space="preserve">AnElement.CAS_Number = "CAS7439-97-6"_x000D_
</v>
      </c>
      <c r="I83" t="str">
        <f>CONCATENATE("AnElement.Icon_Color = ",CHAR(34),TRIM(ElementData!G83),CHAR(34),CHAR(13),CHAR(10))</f>
        <v xml:space="preserve">AnElement.Icon_Color = "0.721569, 0.721569, 0.815686"_x000D_
</v>
      </c>
      <c r="J83" t="str">
        <f>CONCATENATE("AnElement.Block = ",CHAR(34),TRIM(ElementData!H83),CHAR(34),CHAR(13),CHAR(10))</f>
        <v xml:space="preserve">AnElement.Block = "d"_x000D_
</v>
      </c>
      <c r="K83" t="str">
        <f>CONCATENATE("AnElement.Group = ",CHAR(34),TRIM(ElementData!I83),CHAR(34),CHAR(13),CHAR(10))</f>
        <v xml:space="preserve">AnElement.Group = "12"_x000D_
</v>
      </c>
      <c r="L83" t="str">
        <f>CONCATENATE("AnElement.Period = ",CHAR(34),TRIM(ElementData!J83),CHAR(34),CHAR(13),CHAR(10))</f>
        <v xml:space="preserve">AnElement.Period = "6"_x000D_
</v>
      </c>
      <c r="M83" t="str">
        <f>CONCATENATE("AnElement.Series = ",CHAR(34),TRIM(ElementData!K83),CHAR(34),CHAR(13),CHAR(10))</f>
        <v xml:space="preserve">AnElement.Series = "TransitionMetal"_x000D_
</v>
      </c>
      <c r="N83" t="str">
        <f>CONCATENATE("AnElement.Atomic_Weight = ",CHAR(34),TRIM(ElementData!L83),CHAR(34),CHAR(13),CHAR(10))</f>
        <v xml:space="preserve">AnElement.Atomic_Weight = "200.59"_x000D_
</v>
      </c>
      <c r="O83" t="str">
        <f>CONCATENATE("AnElement.Brinell_Hardness = ",CHAR(34),TRIM(ElementData!M83),CHAR(34),CHAR(13),CHAR(10))</f>
        <v xml:space="preserve">AnElement.Brinell_Hardness = ""_x000D_
</v>
      </c>
      <c r="P83" t="str">
        <f>CONCATENATE("AnElement.Bulk_Modulus = ",CHAR(34),TRIM(ElementData!N83),CHAR(34),CHAR(13),CHAR(10))</f>
        <v xml:space="preserve">AnElement.Bulk_Modulus = "25"_x000D_
</v>
      </c>
      <c r="Q83" t="str">
        <f>CONCATENATE("AnElement.Density = ",CHAR(34),TRIM(ElementData!O83),CHAR(34),CHAR(13),CHAR(10))</f>
        <v xml:space="preserve">AnElement.Density = "13534"_x000D_
</v>
      </c>
      <c r="R83" t="str">
        <f>CONCATENATE("AnElement.Liquid_Density = ",CHAR(34),TRIM(ElementData!P83),CHAR(34),CHAR(13),CHAR(10))</f>
        <v xml:space="preserve">AnElement.Liquid_Density = "13534"_x000D_
</v>
      </c>
      <c r="S83" t="str">
        <f>CONCATENATE("AnElement.Mohs_Hardness = ",CHAR(34),TRIM(ElementData!Q83),CHAR(34),CHAR(13),CHAR(10))</f>
        <v xml:space="preserve">AnElement.Mohs_Hardness = ""_x000D_
</v>
      </c>
      <c r="T83" t="str">
        <f>CONCATENATE("AnElement.Molar_Volume = ",CHAR(34),TRIM(ElementData!R83),CHAR(34),CHAR(13),CHAR(10))</f>
        <v xml:space="preserve">AnElement.Molar_Volume = "1.48211910743313E-05"_x000D_
</v>
      </c>
      <c r="U83" t="str">
        <f>CONCATENATE("AnElement.Poission_Ratio = ",CHAR(34),TRIM(ElementData!S83),CHAR(34),CHAR(13),CHAR(10))</f>
        <v xml:space="preserve">AnElement.Poission_Ratio = ""_x000D_
</v>
      </c>
      <c r="V83" t="str">
        <f>CONCATENATE("AnElement.Shear_Modulus = ",CHAR(34),TRIM(ElementData!T83),CHAR(34),CHAR(13),CHAR(10))</f>
        <v xml:space="preserve">AnElement.Shear_Modulus = ""_x000D_
</v>
      </c>
      <c r="W83" t="str">
        <f>CONCATENATE("AnElement.Sound_Speed = ",CHAR(34),TRIM(ElementData!U83),CHAR(34),CHAR(13),CHAR(10))</f>
        <v xml:space="preserve">AnElement.Sound_Speed = "1407"_x000D_
</v>
      </c>
      <c r="X83" t="str">
        <f>CONCATENATE("AnElement.Thermal_Conductivity = ",CHAR(34),TRIM(ElementData!V83),CHAR(34),CHAR(13),CHAR(10))</f>
        <v xml:space="preserve">AnElement.Thermal_Conductivity = "8.3"_x000D_
</v>
      </c>
      <c r="Y83" t="str">
        <f>CONCATENATE("AnElement.Thermal_Expansion = ",CHAR(34),TRIM(ElementData!W83),CHAR(34),CHAR(13),CHAR(10))</f>
        <v xml:space="preserve">AnElement.Thermal_Expansion = ""_x000D_
</v>
      </c>
      <c r="Z83" t="str">
        <f>CONCATENATE("AnElement.Vickers_Hardness = ",CHAR(34),TRIM(ElementData!X83),CHAR(34),CHAR(13),CHAR(10))</f>
        <v xml:space="preserve">AnElement.Vickers_Hardness = ""_x000D_
</v>
      </c>
      <c r="AA83" t="str">
        <f>CONCATENATE("AnElement.Young_Modulus = ",CHAR(34),TRIM(ElementData!Y83),CHAR(34),CHAR(13),CHAR(10))</f>
        <v xml:space="preserve">AnElement.Young_Modulus = ""_x000D_
</v>
      </c>
      <c r="AB83" t="str">
        <f>CONCATENATE("AnElement.Absolute_Boiling_Point = ",CHAR(34),TRIM(ElementData!Z83),CHAR(34),CHAR(13),CHAR(10))</f>
        <v xml:space="preserve">AnElement.Absolute_Boiling_Point = "629.88"_x000D_
</v>
      </c>
      <c r="AC83" t="str">
        <f>CONCATENATE("AnElement.Absolute_Melting_Point = ",CHAR(34),TRIM(ElementData!AA83),CHAR(34),CHAR(13),CHAR(10))</f>
        <v xml:space="preserve">AnElement.Absolute_Melting_Point = "234.32"_x000D_
</v>
      </c>
      <c r="AD83" t="str">
        <f>CONCATENATE("AnElement.Adiabatic_Index = ",CHAR(34),TRIM(ElementData!AB83),CHAR(34),CHAR(13),CHAR(10))</f>
        <v xml:space="preserve">AnElement.Adiabatic_Index = ""_x000D_
</v>
      </c>
      <c r="AE83" t="str">
        <f>CONCATENATE("AnElement.Boiling_Point = ",CHAR(34),TRIM(ElementData!AC83),CHAR(34),CHAR(13),CHAR(10))</f>
        <v xml:space="preserve">AnElement.Boiling_Point = "356.73"_x000D_
</v>
      </c>
      <c r="AF83" t="str">
        <f>CONCATENATE("AnElement.Critical_Pressure = ",CHAR(34),TRIM(ElementData!AD83),CHAR(34),CHAR(13),CHAR(10))</f>
        <v xml:space="preserve">AnElement.Critical_Pressure = "172"_x000D_
</v>
      </c>
      <c r="AG83" t="str">
        <f>CONCATENATE("AnElement.Critical_Temperature = ",CHAR(34),TRIM(ElementData!AE83),CHAR(34),CHAR(13),CHAR(10))</f>
        <v xml:space="preserve">AnElement.Critical_Temperature = "1750"_x000D_
</v>
      </c>
      <c r="AH83" t="str">
        <f>CONCATENATE("AnElement.Curie_Point = ",CHAR(34),TRIM(ElementData!AF83),CHAR(34),CHAR(13),CHAR(10))</f>
        <v xml:space="preserve">AnElement.Curie_Point = ""_x000D_
</v>
      </c>
      <c r="AI83" t="str">
        <f>CONCATENATE("AnElement.Fusion_Heat = ",CHAR(34),TRIM(ElementData!AG83),CHAR(34),CHAR(13),CHAR(10))</f>
        <v xml:space="preserve">AnElement.Fusion_Heat = "2.29"_x000D_
</v>
      </c>
      <c r="AJ83" t="str">
        <f>CONCATENATE("AnElement.Melting_Point = ",CHAR(34),TRIM(ElementData!AH83),CHAR(34),CHAR(13),CHAR(10))</f>
        <v xml:space="preserve">AnElement.Melting_Point = "-38.83"_x000D_
</v>
      </c>
      <c r="AK83" t="str">
        <f>CONCATENATE("AnElement.Neel_Point = ",CHAR(34),TRIM(ElementData!AI83),CHAR(34),CHAR(13),CHAR(10))</f>
        <v xml:space="preserve">AnElement.Neel_Point = ""_x000D_
</v>
      </c>
      <c r="AL83" t="str">
        <f>CONCATENATE("AnElement.Phase = ",CHAR(34),TRIM(ElementData!AJ83),CHAR(34),CHAR(13),CHAR(10))</f>
        <v xml:space="preserve">AnElement.Phase = "Liquid"_x000D_
</v>
      </c>
      <c r="AM83" t="str">
        <f>CONCATENATE("AnElement.Specific_Heat = ",CHAR(34),TRIM(ElementData!AL83),CHAR(34),CHAR(13),CHAR(10))</f>
        <v xml:space="preserve">AnElement.Specific_Heat = "4.154"_x000D_
</v>
      </c>
      <c r="AN83" t="str">
        <f>CONCATENATE("AnElement.Superconducting_Point = ",CHAR(34),TRIM(ElementData!AL83),CHAR(34),CHAR(13),CHAR(10))</f>
        <v xml:space="preserve">AnElement.Superconducting_Point = "4.154"_x000D_
</v>
      </c>
      <c r="AO83" t="str">
        <f>CONCATENATE("AnElement.Vaporization_Heat = ",CHAR(34),TRIM(ElementData!AM83),CHAR(34),CHAR(13),CHAR(10))</f>
        <v xml:space="preserve">AnElement.Vaporization_Heat = "59.2"_x000D_
</v>
      </c>
      <c r="AP83" t="str">
        <f>CONCATENATE("AnElement.Color = ",CHAR(34),TRIM(ElementData!AN83),CHAR(34),CHAR(13),CHAR(10))</f>
        <v xml:space="preserve">AnElement.Color = "Silver"_x000D_
</v>
      </c>
      <c r="AQ83" t="str">
        <f>CONCATENATE("AnElement.Electrical_Conductivity = ",CHAR(34),TRIM(ElementData!AO83),CHAR(34),CHAR(13),CHAR(10))</f>
        <v xml:space="preserve">AnElement.Electrical_Conductivity = "1000000"_x000D_
</v>
      </c>
      <c r="AR83" t="str">
        <f>CONCATENATE("AnElement.Electrical_Type = ",CHAR(34),TRIM(ElementData!AP83),CHAR(34),CHAR(13),CHAR(10))</f>
        <v xml:space="preserve">AnElement.Electrical_Type = "Conductor"_x000D_
</v>
      </c>
      <c r="AS83" t="str">
        <f>CONCATENATE("AnElement.Magnetic_Type = ",CHAR(34),TRIM(ElementData!AQ83),CHAR(34),CHAR(13),CHAR(10))</f>
        <v xml:space="preserve">AnElement.Magnetic_Type = "Diamagnetic"_x000D_
</v>
      </c>
      <c r="AT83" t="str">
        <f>CONCATENATE("AnElement.Mass_Magnetic_Susceptibility = ",CHAR(34),TRIM(ElementData!AR83),CHAR(34),CHAR(13),CHAR(10))</f>
        <v xml:space="preserve">AnElement.Mass_Magnetic_Susceptibility = "-0.0000000021"_x000D_
</v>
      </c>
      <c r="AU83" t="str">
        <f>CONCATENATE("AnElement.Molar_Magnetic_Susceptibility = ",CHAR(34),TRIM(ElementData!AS83),CHAR(34),CHAR(13),CHAR(10))</f>
        <v xml:space="preserve">AnElement.Molar_Magnetic_Susceptibility = "-0.000000000421"_x000D_
</v>
      </c>
      <c r="AV83" t="str">
        <f>CONCATENATE("AnElement.Refractive_Index = ",CHAR(34),TRIM(ElementData!AT83),CHAR(34),CHAR(13),CHAR(10))</f>
        <v xml:space="preserve">AnElement.Refractive_Index = "1.000933"_x000D_
</v>
      </c>
      <c r="AW83" t="str">
        <f>CONCATENATE("AnElement.Resistivity = ",CHAR(34),TRIM(ElementData!AU83),CHAR(34),CHAR(13),CHAR(10))</f>
        <v xml:space="preserve">AnElement.Resistivity = "0.00000096"_x000D_
</v>
      </c>
      <c r="AX83" t="str">
        <f>CONCATENATE("AnElement.Volume_Magnetic_Susceptibility = ",CHAR(34),TRIM(ElementData!AV83),CHAR(34),CHAR(13),CHAR(10))</f>
        <v xml:space="preserve">AnElement.Volume_Magnetic_Susceptibility = "-0.0000284"_x000D_
</v>
      </c>
      <c r="AY83" t="str">
        <f>CONCATENATE("AnElement.Allotropic_Multiplicities = ",CHAR(34),TRIM(ElementData!AW83),CHAR(34),CHAR(13),CHAR(10))</f>
        <v xml:space="preserve">AnElement.Allotropic_Multiplicities = ""_x000D_
</v>
      </c>
      <c r="AZ83" t="str">
        <f>CONCATENATE("AnElement.Common_Compound_Names = ",CHAR(34),TRIM(ElementData!AX83),CHAR(34),CHAR(13),CHAR(10))</f>
        <v xml:space="preserve">AnElement.Common_Compound_Names = "IonMethylmercury, MercuryIIOxide, SodiumMercuryAmalgam, Dimethylmercury, MethylmercuryHydroxide, MercuryIISulfideRed, MercuryIISulfide, MercuryIIFluoride, MethylmercuryNitrile, HydroxymercuryNitrile, MethylmercuryIIChloride, AmmoniatedMercuricChloride, MercuryIICyanide, DiethylMercury, MethanethiolatoMethylmercury, Chloroethylmercury, MercuryIIChloride, PropylmercuricChloride, MercuryIISelenide, MercuryINitrateDihydrate, Chloro2HydroxyethylMercury, MercuryIIFulminate, BisFormylmethylMercury, DiisopropylMercury, DipropylMercury, MercuryIIOxalate, AcetatoEthylMercury, MethylThioacetamidoMercury, NButylmercuricChloride, Agallol, MethylmercuryIIBromide, MercuricSulfate, ChloroEthanethiolatoMercury, Chloro2ChlorovinylMercury, MethylmercuricDicyanamide, Chloro2FurylMercury, Bis3Hydroxy1PropynylMercury, EthylmercuricDicyandiamide, PhenylmercuricChloride, 3ChloromercuriPyridine, MercuryIITrifluoroacetate, DiSecButylmercury, MercuryIIChromate, MercuryIIThiocyanate, MercuryIIAcetate, DihydroxypropylThioMethylMercury, MercuricNitrate, Bromo2HydroxyethylMercury, MercuryIITelluride, ChloroPHydroxyphenylMercury, ChloroHydroxyphenylMercury, ChloroOHydroxyphenylMercury, IminodiacetatoMercuryII, AcetatoO2EthoxyethylMercury, PhenylmercuricAcetate, PhenylureidoMercury, BromoMethoxycarbonylMercury, Bromo2HydroxypropylMercury, MethylmercuryIIIodide, Bromo2HydroxyethylMercuryAmmoniaSalt, MercuryIINitrateMonohydrate, Bis3MethylbutylMercury, EthylmercuricCysteine, 4AminophenylmercuricAcetate, DiphenylmercuryII, ChloroNPhenylformamidoMercury, Di3Pyridylmercury, ParaChloromercuribenzoicAcid, PhenylmercuricBromide, LMSeedProtectant, MercuryIIBromide, Chloro3Methoxybicyclo(2.2.1)Hept2YlMercury, PChloromercuriobenzoate, Bromohexylmercury, Chlormerodrin, MercuryIPerchlorateTetrahydrate, 2Chloromercuri4Nitrophenol, BisTrimethylsilylmethylMercury, 2,4PentanedionatoO,OPhenylMercury, ChloroTrans2MethoxycyclooctylMercury, MercuryIILactate, Dibenzylmercury, MercuricPotassiumCyanide, Germisan, MercuryGluconate, PhenylTrichloromethylMercury, Diheptylmercury, MercuryDiperchlorate, BisTrifluoromethylthioMercury, 1,3Chloromercuri2MethoxyPropylhydantoin, 3,3Chloromercuri2Methoxy1PropylHydantoin, Chloro3,2,4Dioxo5Imidazolidinyl2MethoxyPropylMercury, 2,5Dichloro3,6DihydroxyParaBenzoquinolatoMercury, MercuryIIPerchlorateHydrate, IodoPTolylMercury, Chloro2Hydroxy3,5DinitrophenylMercury, Chloro2,3MethoxypropionamidoCyclohexylMercury, 3,3Chloromercuri2Methoxy1Propyl1Methylhydantoin, 1,3Chloromercuri2Methoxy1Propyl3Methylhydantoin, 5,3Chloromercuri2Methoxy1Propyl3Methylhydantoin, MercuryIISalt1HTetrazole,5Nitro, EMercury,Chloro2Hexanamidocyclohexyl, 3,3Chloromercuri2Methoxy1Propyl5,5Dimethylhydantoin, BisTrichloromethylMercury, MercuryIFluoride, SodiumTimerfonate, BisLCysteinatoMercury, MercuryIIIodide9metalsBasis, MercuryIIIodate, MercuryIIIodide, IodoIodomethylMercury, EMercury,Chloro2,3BromopropionamidoCyclohexyl, MercuryIIOxycyanide, 3AlphaCarboxyOrthoAnisamido2HydroxypropylHydroxyMercury, MercuryIChloride, Bis2Amino5NitrophenylMercury, GranosanMdb, Bis4Hydroxy3NitrophenylMercury, DodecylthioPhenylmercury, MercuryOrange, MercuryAzide, MercuryIOxalate, MercuryIIEdtaComplex, MercuryIITetrathiocyanatocobaltateII, Chloro42,4DinitrophenylAminoPhenylMercury, MercuryISulfate, MercuryIITrifluoromethanesulfonate, N3Acetoxymercuri2MethoxypropylHippuramide, MercuryDipotassiumTetrathiocyanate, Methyl5IsopropylNPTolylOrthoToluenesulfonamidoMercury, Bis4MorpholinecarbodithioatoMercury, PhenylTribromomethylMercury, PhenylmercuricDithiazonate, MethylNBisPTolylsulfonylAmidoMercury, MercuryIBromide, Mercaptomerin, Ethyl5Ethylmercuri3,1,2,4ThiadiazolylThioMercuryII, MercuryTetravanadate, Methylmercurichlorendimide, Hermophenyl, Ethylmercurichlorendimide, BasicPhenylmercuryNitrate, PHIMM, MercuryIIodide, Diocide, EthyldimethylSulfoniumIodideMercuricIodideAdditionCompound, SodiumSaltMercuryDithiocarbamatePiperazineAceticAcid, BisO,OrthoDibutylphosphorodithioatoSMercury, DiethylmethylsulfoniumIodideMercuricIodideAdditionCompound, SalyrganTheophylline, Mercurophylline, MercuryIIChlorideComplexWithTris2EthylhexylPhosphite, TriethylsulfoniumTriiodomercurate1, MercuryIIDithizonate, MercuryOxideSulfate, MercuryOleate, MercuryDistearate, MercuryIIBromideComplexWithTris2EthylhexylPhosphite, DonovansSolution, NesslersReagent, MercuryIIPhosphate, DibenzylethylsulfoniumIodideMercuricIodide, CopperITetraiodomercurateII, HematoporphyrinmercuryDisodiumSalt, DibenzylbutylsulfoniumIodideMercuricIodide, CompoundWithMercuryIodideSulfoniumTribenzylIodide, PhenylmercurilaurylThioether, Diiodobis5Iodopyridin2AmineMercuryDihydroiodide"_x000D_
</v>
      </c>
      <c r="BA83" t="str">
        <f>CONCATENATE("AnElement.Electron_Affinity = ",CHAR(34),TRIM(ElementData!AY83),CHAR(34),CHAR(13),CHAR(10))</f>
        <v xml:space="preserve">AnElement.Electron_Affinity = "0"_x000D_
</v>
      </c>
      <c r="BB83" t="str">
        <f>CONCATENATE("AnElement.Electronegativity = ",CHAR(34),TRIM(ElementData!AZ83),CHAR(34),CHAR(13),CHAR(10))</f>
        <v xml:space="preserve">AnElement.Electronegativity = "2"_x000D_
</v>
      </c>
      <c r="BC83" t="str">
        <f>CONCATENATE("AnElement.Gas_Atomic_Multiplicities = ",CHAR(34),TRIM(ElementData!BA83),CHAR(34),CHAR(13),CHAR(10))</f>
        <v xml:space="preserve">AnElement.Gas_Atomic_Multiplicities = ""_x000D_
</v>
      </c>
      <c r="BD83" t="str">
        <f>CONCATENATE("AnElement.Valence = ",CHAR(34),TRIM(ElementData!BB83),CHAR(34),CHAR(13),CHAR(10))</f>
        <v xml:space="preserve">AnElement.Valence = "2"_x000D_
</v>
      </c>
      <c r="BE83" t="str">
        <f>CONCATENATE("AnElement.Crystal_Structure = ",CHAR(34),TRIM(ElementData!BC83),CHAR(34),CHAR(13),CHAR(10))</f>
        <v xml:space="preserve">AnElement.Crystal_Structure = "SimpleTrigonal"_x000D_
</v>
      </c>
      <c r="BF83" t="str">
        <f>CONCATENATE("AnElement.Lattice_Angles = ",CHAR(34),TRIM(ElementData!BD83),CHAR(34),CHAR(13),CHAR(10))</f>
        <v xml:space="preserve">AnElement.Lattice_Angles = "{1.23080618850640121764658672993816968552`5., 1.23080618850640121764658672993816968552`5., 1.23080618850640121764658672993816968552`5.}"_x000D_
</v>
      </c>
      <c r="BG83" t="str">
        <f>CONCATENATE("AnElement.Lattice_Constants = ",CHAR(34),TRIM(ElementData!BE83),CHAR(34),CHAR(13),CHAR(10))</f>
        <v xml:space="preserve">AnElement.Lattice_Constants = "{300.5`4., 300.5`4., 300.5`4.}"_x000D_
</v>
      </c>
      <c r="BH83" t="str">
        <f>CONCATENATE("AnElement.Space_Group_Number = ",CHAR(34),TRIM(ElementData!BF83),CHAR(34),CHAR(13),CHAR(10))</f>
        <v xml:space="preserve">AnElement.Space_Group_Number = "166"_x000D_
</v>
      </c>
      <c r="BI83" t="str">
        <f>CONCATENATE("AnElement.Space_Group_Name = ",CHAR(34),TRIM(ElementData!BG83),CHAR(34),CHAR(13),CHAR(10))</f>
        <v xml:space="preserve">AnElement.Space_Group_Name = "Row[{"R", OverBar[3], "m"}]"_x000D_
</v>
      </c>
      <c r="BJ83" t="str">
        <f>CONCATENATE("AnElement.Atomic_Radius = ",CHAR(34),TRIM(ElementData!BH83),CHAR(34),CHAR(13),CHAR(10))</f>
        <v xml:space="preserve">AnElement.Atomic_Radius = "171"_x000D_
</v>
      </c>
      <c r="BK83" t="str">
        <f>CONCATENATE("AnElement.Covalent_Radius = ",CHAR(34),TRIM(ElementData!BI83),CHAR(34),CHAR(13),CHAR(10))</f>
        <v xml:space="preserve">AnElement.Covalent_Radius = "132"_x000D_
</v>
      </c>
      <c r="BL83" t="str">
        <f>CONCATENATE("AnElement.Electron_Configuration= ",CHAR(34),TRIM(ElementData!BJ83),CHAR(34),CHAR(13),CHAR(10))</f>
        <v xml:space="preserve">AnElement.Electron_Configuration= "{{2}, {2, 6}, {2, 6, 10}, {2, 6, 10, 14}, {2, 6, 10}, {2}}"_x000D_
</v>
      </c>
      <c r="BM83" t="str">
        <f>CONCATENATE("AnElement.Electron_Configuration_String = ",CHAR(34),TRIM(ElementData!BK83),CHAR(34),CHAR(13),CHAR(10))</f>
        <v xml:space="preserve">AnElement.Electron_Configuration_String = "Row[{"[Xe]", 6, Superscript["s", 2], 4, Superscript["f", 14], 5, Superscript["d", 10]}]"_x000D_
</v>
      </c>
      <c r="BN83" t="str">
        <f>CONCATENATE("AnElement.Electron_Shell_Configuration = ",CHAR(34),TRIM(ElementData!BL83),CHAR(34),CHAR(13),CHAR(10))</f>
        <v xml:space="preserve">AnElement.Electron_Shell_Configuration = "{2, 8, 18, 32, 18, 2}"_x000D_
</v>
      </c>
      <c r="BO83" t="str">
        <f>CONCATENATE("AnElement.Ionization_Energies = ",CHAR(34),TRIM(ElementData!BM83),CHAR(34),CHAR(13),CHAR(10))</f>
        <v xml:space="preserve">AnElement.Ionization_Energies = "{1007.1`5., 1810.`4., 3300.`2.}"_x000D_
</v>
      </c>
      <c r="BP83" t="str">
        <f>CONCATENATE("AnElement.Quantum_Numbers = ",CHAR(34),TRIM(ElementData!BN83),CHAR(34),CHAR(13),CHAR(10))</f>
        <v xml:space="preserve">AnElement.Quantum_Numbers = "Row[{Superscript["", 1], Subscript["S", InputForm[0]]}]"_x000D_
</v>
      </c>
      <c r="BQ83" t="str">
        <f>CONCATENATE("AnElement.Van_Der_Waals_Radius = ",CHAR(34),TRIM(ElementData!BO83),CHAR(34),CHAR(13),CHAR(10))</f>
        <v xml:space="preserve">AnElement.Van_Der_Waals_Radius = "155"_x000D_
</v>
      </c>
      <c r="BR83" t="str">
        <f>CONCATENATE("AnElement.Decay_Mode = ",CHAR(34),TRIM(ElementData!BP83),CHAR(34),CHAR(13),CHAR(10))</f>
        <v xml:space="preserve">AnElement.Decay_Mode = ""_x000D_
</v>
      </c>
      <c r="BS83" t="str">
        <f>CONCATENATE("AnElement.HalfLife = ",CHAR(34),TRIM(ElementData!BQ83),CHAR(34),CHAR(13),CHAR(10))</f>
        <v xml:space="preserve">AnElement.HalfLife = "Infinity"_x000D_
</v>
      </c>
      <c r="BT83" t="str">
        <f>CONCATENATE("AnElement.Isotope_Abundances = ",CHAR(34),TRIM(ElementData!BR83),CHAR(34),CHAR(13),CHAR(10))</f>
        <v xml:space="preserve">AnElement.Isotope_Abundances = "{{196, 0.0015`2.}, {198, 0.0997`3.}, {199, 0.1687`4.}, {200, 0.231`4.}, {201, 0.1318`4.}, {202, 0.2986`4.}, {204, 0.0687`3.}}"_x000D_
</v>
      </c>
      <c r="BU83" t="str">
        <f>CONCATENATE("AnElement.Known_Isotopes = ",CHAR(34),TRIM(ElementData!BS83),CHAR(34),CHAR(13),CHAR(10))</f>
        <v xml:space="preserve">AnElement.Known_Isotopes = "{171, 172, 173, 174, 175, 176, 177, 178, 179, 180, 181, 182, 183, 184, 185, 186, 187, 188, 189, 190, 191, 192, 193, 194, 195, 196, 197, 198, 199, 200, 201, 202, 203, 204, 205, 206, 207, 208, 209, 210}"_x000D_
</v>
      </c>
      <c r="BV83" t="str">
        <f>CONCATENATE("AnElement.Lifetime = ",CHAR(34),TRIM(ElementData!BT83),CHAR(34),CHAR(13),CHAR(10))</f>
        <v xml:space="preserve">AnElement.Lifetime = "Infinity"_x000D_
</v>
      </c>
      <c r="BW83" t="str">
        <f>CONCATENATE("AnElement.Neutron_Cross_Section = ",CHAR(34),TRIM(ElementData!BU83),CHAR(34),CHAR(13),CHAR(10))</f>
        <v xml:space="preserve">AnElement.Neutron_Cross_Section = "374"_x000D_
</v>
      </c>
      <c r="BX83" t="str">
        <f>CONCATENATE("AnElement.Neutron_Mass_Absorption = ",CHAR(34),TRIM(ElementData!BV83),CHAR(34),CHAR(13),CHAR(10))</f>
        <v xml:space="preserve">AnElement.Neutron_Mass_Absorption = "0.063"_x000D_
</v>
      </c>
      <c r="BY83" t="str">
        <f>CONCATENATE("AnElement.Radioactive = ",CHAR(34),TRIM(ElementData!BW83),CHAR(34),CHAR(13),CHAR(10))</f>
        <v xml:space="preserve">AnElement.Radioactive = "FALSE"_x000D_
</v>
      </c>
      <c r="BZ83" t="str">
        <f>CONCATENATE("AnElement.Stable_Isotopes = ",CHAR(34),TRIM(ElementData!BX83),CHAR(34),CHAR(13),CHAR(10))</f>
        <v xml:space="preserve">AnElement.Stable_Isotopes = "{196, 198, 199, 200, 201, 202, 204}"_x000D_
</v>
      </c>
      <c r="CA83" t="str">
        <f>CONCATENATE("AnElement.Crust_Abundance = ",CHAR(34),TRIM(ElementData!BY83),CHAR(34),CHAR(13),CHAR(10))</f>
        <v xml:space="preserve">AnElement.Crust_Abundance = "0.000000067"_x000D_
</v>
      </c>
      <c r="CB83" t="str">
        <f>CONCATENATE("AnElement.Human_Abundance = ",CHAR(34),TRIM(ElementData!BZ83),CHAR(34),CHAR(13),CHAR(10))</f>
        <v xml:space="preserve">AnElement.Human_Abundance = ""_x000D_
</v>
      </c>
      <c r="CC83" t="str">
        <f>CONCATENATE("AnElement.Meteorite_Abundance = ",CHAR(34),TRIM(ElementData!CA83),CHAR(34),CHAR(13),CHAR(10))</f>
        <v xml:space="preserve">AnElement.Meteorite_Abundance = "0.00000025"_x000D_
</v>
      </c>
      <c r="CD83" t="str">
        <f>CONCATENATE("AnElement.Ocean_Abundance = ",CHAR(34),TRIM(ElementData!CB83),CHAR(34),CHAR(13),CHAR(10))</f>
        <v xml:space="preserve">AnElement.Ocean_Abundance = "0.00000000005"_x000D_
</v>
      </c>
      <c r="CE83" t="str">
        <f>CONCATENATE("AnElement.Solar_Abundance = ",CHAR(34),TRIM(ElementData!CC83),CHAR(34),CHAR(13),CHAR(10))</f>
        <v xml:space="preserve">AnElement.Solar_Abundance = "0.00000002"_x000D_
</v>
      </c>
      <c r="CF83" t="str">
        <f>CONCATENATE("AnElement.Universe_Abundance = ",CHAR(34),TRIM(ElementData!CD83),CHAR(34),CHAR(13),CHAR(10))</f>
        <v xml:space="preserve">AnElement.Universe_Abundance = "0.000000001"_x000D_
</v>
      </c>
      <c r="CG83" t="str">
        <f>CONCATENATE("AnElement.Radius_Empirical = ",CHAR(34),TRIM(ElementData!CE83),CHAR(34),CHAR(13),CHAR(10))</f>
        <v xml:space="preserve">AnElement.Radius_Empirical = "150"_x000D_
</v>
      </c>
      <c r="CH83" t="str">
        <f>CONCATENATE("AnElement.Radius_Calculated = ",CHAR(34),TRIM(ElementData!CF83),CHAR(34),CHAR(13),CHAR(10))</f>
        <v xml:space="preserve">AnElement.Radius_Calculated = "171"_x000D_
</v>
      </c>
      <c r="CI83" t="str">
        <f>CONCATENATE("AnElement.Radius_Van_Der_Waals = ",CHAR(34),TRIM(ElementData!CG83),CHAR(34),CHAR(13),CHAR(10))</f>
        <v xml:space="preserve">AnElement.Radius_Van_Der_Waals = "155"_x000D_
</v>
      </c>
      <c r="CJ83" t="str">
        <f>CONCATENATE("AnElement.Radius_Covalent_Single_Bond = ",CHAR(34),TRIM(ElementData!CH83),CHAR(34),CHAR(13),CHAR(10))</f>
        <v xml:space="preserve">AnElement.Radius_Covalent_Single_Bond = "149"_x000D_
</v>
      </c>
      <c r="CK83" t="str">
        <f>CONCATENATE("AnElement.Radius_Covalent_Triple_Bond = ",CHAR(34),TRIM(ElementData!CI83),CHAR(34),CHAR(13),CHAR(10))</f>
        <v xml:space="preserve">AnElement.Radius_Covalent_Triple_Bond = ""_x000D_
</v>
      </c>
      <c r="CL83" t="str">
        <f>CONCATENATE("AnElement.Radius_Metallic = ",CHAR(34),TRIM(ElementData!CJ83),CHAR(34),CHAR(13),CHAR(10))</f>
        <v xml:space="preserve">AnElement.Radius_Metallic = "151"_x000D_
</v>
      </c>
      <c r="CM83" t="str">
        <f t="shared" si="3"/>
        <v xml:space="preserve">List.add(AnElement)_x000D_
</v>
      </c>
    </row>
    <row r="84" spans="1:91" x14ac:dyDescent="0.25">
      <c r="A84" t="str">
        <f>CONCATENATE("Case ",ElementData!A84 - 1,CHAR(13),CHAR(10))</f>
        <v xml:space="preserve">Case 80_x000D_
</v>
      </c>
      <c r="B84" t="str">
        <f t="shared" si="2"/>
        <v xml:space="preserve">AnElement  =  new Element_x000D_
</v>
      </c>
      <c r="C84" t="str">
        <f>CONCATENATE("AnElement.Atomic_Number = ",ElementData!A84,CHAR(13),CHAR(10))</f>
        <v xml:space="preserve">AnElement.Atomic_Number = 81_x000D_
</v>
      </c>
      <c r="D84" t="str">
        <f>CONCATENATE("AnElement.Name = ",CHAR(34),TRIM(ElementData!B84),CHAR(34),CHAR(13),CHAR(10))</f>
        <v xml:space="preserve">AnElement.Name = "Thallium"_x000D_
</v>
      </c>
      <c r="E84" t="str">
        <f>CONCATENATE("AnElement.Symbol = ",CHAR(34),TRIM(ElementData!C84),CHAR(34),CHAR(13),CHAR(10))</f>
        <v xml:space="preserve">AnElement.Symbol = "Tl"_x000D_
</v>
      </c>
      <c r="F84" t="str">
        <f>CONCATENATE("AnElement.Allotrope_Names = ",CHAR(34),TRIM(ElementData!D84),CHAR(34),CHAR(13),CHAR(10))</f>
        <v xml:space="preserve">AnElement.Allotrope_Names = ""_x000D_
</v>
      </c>
      <c r="G84" t="str">
        <f>CONCATENATE("AnElement.Alternate_Names = ",CHAR(34),TRIM(ElementData!E84),CHAR(34),CHAR(13),CHAR(10))</f>
        <v xml:space="preserve">AnElement.Alternate_Names = ""_x000D_
</v>
      </c>
      <c r="H84" t="str">
        <f>CONCATENATE("AnElement.CAS_Number = ",CHAR(34),TRIM(ElementData!F84),CHAR(34),CHAR(13),CHAR(10))</f>
        <v xml:space="preserve">AnElement.CAS_Number = "CAS7440-28-0"_x000D_
</v>
      </c>
      <c r="I84" t="str">
        <f>CONCATENATE("AnElement.Icon_Color = ",CHAR(34),TRIM(ElementData!G84),CHAR(34),CHAR(13),CHAR(10))</f>
        <v xml:space="preserve">AnElement.Icon_Color = "0.65098, 0.329412, 0.301961"_x000D_
</v>
      </c>
      <c r="J84" t="str">
        <f>CONCATENATE("AnElement.Block = ",CHAR(34),TRIM(ElementData!H84),CHAR(34),CHAR(13),CHAR(10))</f>
        <v xml:space="preserve">AnElement.Block = "p"_x000D_
</v>
      </c>
      <c r="K84" t="str">
        <f>CONCATENATE("AnElement.Group = ",CHAR(34),TRIM(ElementData!I84),CHAR(34),CHAR(13),CHAR(10))</f>
        <v xml:space="preserve">AnElement.Group = "13"_x000D_
</v>
      </c>
      <c r="L84" t="str">
        <f>CONCATENATE("AnElement.Period = ",CHAR(34),TRIM(ElementData!J84),CHAR(34),CHAR(13),CHAR(10))</f>
        <v xml:space="preserve">AnElement.Period = "6"_x000D_
</v>
      </c>
      <c r="M84" t="str">
        <f>CONCATENATE("AnElement.Series = ",CHAR(34),TRIM(ElementData!K84),CHAR(34),CHAR(13),CHAR(10))</f>
        <v xml:space="preserve">AnElement.Series = "PoorMetal"_x000D_
</v>
      </c>
      <c r="N84" t="str">
        <f>CONCATENATE("AnElement.Atomic_Weight = ",CHAR(34),TRIM(ElementData!L84),CHAR(34),CHAR(13),CHAR(10))</f>
        <v xml:space="preserve">AnElement.Atomic_Weight = "204.3833"_x000D_
</v>
      </c>
      <c r="O84" t="str">
        <f>CONCATENATE("AnElement.Brinell_Hardness = ",CHAR(34),TRIM(ElementData!M84),CHAR(34),CHAR(13),CHAR(10))</f>
        <v xml:space="preserve">AnElement.Brinell_Hardness = "26.4"_x000D_
</v>
      </c>
      <c r="P84" t="str">
        <f>CONCATENATE("AnElement.Bulk_Modulus = ",CHAR(34),TRIM(ElementData!N84),CHAR(34),CHAR(13),CHAR(10))</f>
        <v xml:space="preserve">AnElement.Bulk_Modulus = "43"_x000D_
</v>
      </c>
      <c r="Q84" t="str">
        <f>CONCATENATE("AnElement.Density = ",CHAR(34),TRIM(ElementData!O84),CHAR(34),CHAR(13),CHAR(10))</f>
        <v xml:space="preserve">AnElement.Density = "11850"_x000D_
</v>
      </c>
      <c r="R84" t="str">
        <f>CONCATENATE("AnElement.Liquid_Density = ",CHAR(34),TRIM(ElementData!P84),CHAR(34),CHAR(13),CHAR(10))</f>
        <v xml:space="preserve">AnElement.Liquid_Density = "11220"_x000D_
</v>
      </c>
      <c r="S84" t="str">
        <f>CONCATENATE("AnElement.Mohs_Hardness = ",CHAR(34),TRIM(ElementData!Q84),CHAR(34),CHAR(13),CHAR(10))</f>
        <v xml:space="preserve">AnElement.Mohs_Hardness = "1.2"_x000D_
</v>
      </c>
      <c r="T84" t="str">
        <f>CONCATENATE("AnElement.Molar_Volume = ",CHAR(34),TRIM(ElementData!R84),CHAR(34),CHAR(13),CHAR(10))</f>
        <v xml:space="preserve">AnElement.Molar_Volume = "1.72475358649789E-05"_x000D_
</v>
      </c>
      <c r="U84" t="str">
        <f>CONCATENATE("AnElement.Poission_Ratio = ",CHAR(34),TRIM(ElementData!S84),CHAR(34),CHAR(13),CHAR(10))</f>
        <v xml:space="preserve">AnElement.Poission_Ratio = "0.45"_x000D_
</v>
      </c>
      <c r="V84" t="str">
        <f>CONCATENATE("AnElement.Shear_Modulus = ",CHAR(34),TRIM(ElementData!T84),CHAR(34),CHAR(13),CHAR(10))</f>
        <v xml:space="preserve">AnElement.Shear_Modulus = "2.8"_x000D_
</v>
      </c>
      <c r="W84" t="str">
        <f>CONCATENATE("AnElement.Sound_Speed = ",CHAR(34),TRIM(ElementData!U84),CHAR(34),CHAR(13),CHAR(10))</f>
        <v xml:space="preserve">AnElement.Sound_Speed = "818"_x000D_
</v>
      </c>
      <c r="X84" t="str">
        <f>CONCATENATE("AnElement.Thermal_Conductivity = ",CHAR(34),TRIM(ElementData!V84),CHAR(34),CHAR(13),CHAR(10))</f>
        <v xml:space="preserve">AnElement.Thermal_Conductivity = "46"_x000D_
</v>
      </c>
      <c r="Y84" t="str">
        <f>CONCATENATE("AnElement.Thermal_Expansion = ",CHAR(34),TRIM(ElementData!W84),CHAR(34),CHAR(13),CHAR(10))</f>
        <v xml:space="preserve">AnElement.Thermal_Expansion = "0.0000299"_x000D_
</v>
      </c>
      <c r="Z84" t="str">
        <f>CONCATENATE("AnElement.Vickers_Hardness = ",CHAR(34),TRIM(ElementData!X84),CHAR(34),CHAR(13),CHAR(10))</f>
        <v xml:space="preserve">AnElement.Vickers_Hardness = ""_x000D_
</v>
      </c>
      <c r="AA84" t="str">
        <f>CONCATENATE("AnElement.Young_Modulus = ",CHAR(34),TRIM(ElementData!Y84),CHAR(34),CHAR(13),CHAR(10))</f>
        <v xml:space="preserve">AnElement.Young_Modulus = "8"_x000D_
</v>
      </c>
      <c r="AB84" t="str">
        <f>CONCATENATE("AnElement.Absolute_Boiling_Point = ",CHAR(34),TRIM(ElementData!Z84),CHAR(34),CHAR(13),CHAR(10))</f>
        <v xml:space="preserve">AnElement.Absolute_Boiling_Point = "1746"_x000D_
</v>
      </c>
      <c r="AC84" t="str">
        <f>CONCATENATE("AnElement.Absolute_Melting_Point = ",CHAR(34),TRIM(ElementData!AA84),CHAR(34),CHAR(13),CHAR(10))</f>
        <v xml:space="preserve">AnElement.Absolute_Melting_Point = "577"_x000D_
</v>
      </c>
      <c r="AD84" t="str">
        <f>CONCATENATE("AnElement.Adiabatic_Index = ",CHAR(34),TRIM(ElementData!AB84),CHAR(34),CHAR(13),CHAR(10))</f>
        <v xml:space="preserve">AnElement.Adiabatic_Index = ""_x000D_
</v>
      </c>
      <c r="AE84" t="str">
        <f>CONCATENATE("AnElement.Boiling_Point = ",CHAR(34),TRIM(ElementData!AC84),CHAR(34),CHAR(13),CHAR(10))</f>
        <v xml:space="preserve">AnElement.Boiling_Point = "1473"_x000D_
</v>
      </c>
      <c r="AF84" t="str">
        <f>CONCATENATE("AnElement.Critical_Pressure = ",CHAR(34),TRIM(ElementData!AD84),CHAR(34),CHAR(13),CHAR(10))</f>
        <v xml:space="preserve">AnElement.Critical_Pressure = ""_x000D_
</v>
      </c>
      <c r="AG84" t="str">
        <f>CONCATENATE("AnElement.Critical_Temperature = ",CHAR(34),TRIM(ElementData!AE84),CHAR(34),CHAR(13),CHAR(10))</f>
        <v xml:space="preserve">AnElement.Critical_Temperature = ""_x000D_
</v>
      </c>
      <c r="AH84" t="str">
        <f>CONCATENATE("AnElement.Curie_Point = ",CHAR(34),TRIM(ElementData!AF84),CHAR(34),CHAR(13),CHAR(10))</f>
        <v xml:space="preserve">AnElement.Curie_Point = ""_x000D_
</v>
      </c>
      <c r="AI84" t="str">
        <f>CONCATENATE("AnElement.Fusion_Heat = ",CHAR(34),TRIM(ElementData!AG84),CHAR(34),CHAR(13),CHAR(10))</f>
        <v xml:space="preserve">AnElement.Fusion_Heat = "4.2"_x000D_
</v>
      </c>
      <c r="AJ84" t="str">
        <f>CONCATENATE("AnElement.Melting_Point = ",CHAR(34),TRIM(ElementData!AH84),CHAR(34),CHAR(13),CHAR(10))</f>
        <v xml:space="preserve">AnElement.Melting_Point = "304"_x000D_
</v>
      </c>
      <c r="AK84" t="str">
        <f>CONCATENATE("AnElement.Neel_Point = ",CHAR(34),TRIM(ElementData!AI84),CHAR(34),CHAR(13),CHAR(10))</f>
        <v xml:space="preserve">AnElement.Neel_Point = ""_x000D_
</v>
      </c>
      <c r="AL84" t="str">
        <f>CONCATENATE("AnElement.Phase = ",CHAR(34),TRIM(ElementData!AJ84),CHAR(34),CHAR(13),CHAR(10))</f>
        <v xml:space="preserve">AnElement.Phase = "Solid"_x000D_
</v>
      </c>
      <c r="AM84" t="str">
        <f>CONCATENATE("AnElement.Specific_Heat = ",CHAR(34),TRIM(ElementData!AL84),CHAR(34),CHAR(13),CHAR(10))</f>
        <v xml:space="preserve">AnElement.Specific_Heat = "2.38"_x000D_
</v>
      </c>
      <c r="AN84" t="str">
        <f>CONCATENATE("AnElement.Superconducting_Point = ",CHAR(34),TRIM(ElementData!AL84),CHAR(34),CHAR(13),CHAR(10))</f>
        <v xml:space="preserve">AnElement.Superconducting_Point = "2.38"_x000D_
</v>
      </c>
      <c r="AO84" t="str">
        <f>CONCATENATE("AnElement.Vaporization_Heat = ",CHAR(34),TRIM(ElementData!AM84),CHAR(34),CHAR(13),CHAR(10))</f>
        <v xml:space="preserve">AnElement.Vaporization_Heat = "165"_x000D_
</v>
      </c>
      <c r="AP84" t="str">
        <f>CONCATENATE("AnElement.Color = ",CHAR(34),TRIM(ElementData!AN84),CHAR(34),CHAR(13),CHAR(10))</f>
        <v xml:space="preserve">AnElement.Color = "Silver"_x000D_
</v>
      </c>
      <c r="AQ84" t="str">
        <f>CONCATENATE("AnElement.Electrical_Conductivity = ",CHAR(34),TRIM(ElementData!AO84),CHAR(34),CHAR(13),CHAR(10))</f>
        <v xml:space="preserve">AnElement.Electrical_Conductivity = "6700000"_x000D_
</v>
      </c>
      <c r="AR84" t="str">
        <f>CONCATENATE("AnElement.Electrical_Type = ",CHAR(34),TRIM(ElementData!AP84),CHAR(34),CHAR(13),CHAR(10))</f>
        <v xml:space="preserve">AnElement.Electrical_Type = "Conductor"_x000D_
</v>
      </c>
      <c r="AS84" t="str">
        <f>CONCATENATE("AnElement.Magnetic_Type = ",CHAR(34),TRIM(ElementData!AQ84),CHAR(34),CHAR(13),CHAR(10))</f>
        <v xml:space="preserve">AnElement.Magnetic_Type = "Diamagnetic"_x000D_
</v>
      </c>
      <c r="AT84" t="str">
        <f>CONCATENATE("AnElement.Mass_Magnetic_Susceptibility = ",CHAR(34),TRIM(ElementData!AR84),CHAR(34),CHAR(13),CHAR(10))</f>
        <v xml:space="preserve">AnElement.Mass_Magnetic_Susceptibility = "-0.000000003"_x000D_
</v>
      </c>
      <c r="AU84" t="str">
        <f>CONCATENATE("AnElement.Molar_Magnetic_Susceptibility = ",CHAR(34),TRIM(ElementData!AS84),CHAR(34),CHAR(13),CHAR(10))</f>
        <v xml:space="preserve">AnElement.Molar_Magnetic_Susceptibility = "-0.000000000613"_x000D_
</v>
      </c>
      <c r="AV84" t="str">
        <f>CONCATENATE("AnElement.Refractive_Index = ",CHAR(34),TRIM(ElementData!AT84),CHAR(34),CHAR(13),CHAR(10))</f>
        <v xml:space="preserve">AnElement.Refractive_Index = ""_x000D_
</v>
      </c>
      <c r="AW84" t="str">
        <f>CONCATENATE("AnElement.Resistivity = ",CHAR(34),TRIM(ElementData!AU84),CHAR(34),CHAR(13),CHAR(10))</f>
        <v xml:space="preserve">AnElement.Resistivity = "0.00000015"_x000D_
</v>
      </c>
      <c r="AX84" t="str">
        <f>CONCATENATE("AnElement.Volume_Magnetic_Susceptibility = ",CHAR(34),TRIM(ElementData!AV84),CHAR(34),CHAR(13),CHAR(10))</f>
        <v xml:space="preserve">AnElement.Volume_Magnetic_Susceptibility = "-0.0000356"_x000D_
</v>
      </c>
      <c r="AY84" t="str">
        <f>CONCATENATE("AnElement.Allotropic_Multiplicities = ",CHAR(34),TRIM(ElementData!AW84),CHAR(34),CHAR(13),CHAR(10))</f>
        <v xml:space="preserve">AnElement.Allotropic_Multiplicities = ""_x000D_
</v>
      </c>
      <c r="AZ84" t="str">
        <f>CONCATENATE("AnElement.Common_Compound_Names = ",CHAR(34),TRIM(ElementData!AX84),CHAR(34),CHAR(13),CHAR(10))</f>
        <v xml:space="preserve">AnElement.Common_Compound_Names = "ThalliumIFluoride, ThalliumIchloride, ThalliumIFormate, ThalliumIEthoxide, ThalliumIIIHydroxide, ThalliumIIIFluoride, ThalliumThiocyanate, ThalliumIIIAcetate, ThalliumINitrate, ThalliumICarbonate, ThalliumICyclopentadienide, ThalliumIBromide, ThalliumIIINitrateTrihydrate, ThalliumChlorate, ThalliumIAcetylacetonate, ThalliumIIITrifluoroacetate, ThalliumIIIChlorideTetrahydrate, ThalliumIIodide, ThalliumBromate, ThalliumIodate, ThalliumIIINitrate, ThalliumIHexafluoroacetylacetonate, ThalliumISulfide, ThalliumSulfide, ThalliumIPerrhenate, ThalliumIIIOxide, ThalliumISelenide, ThalliumSulfate, ThalliumISulfate, ThallousMalonate, ThalliumIIIPerchlorateHydrate, ThalliumChromate, ThalliumIArsenide"_x000D_
</v>
      </c>
      <c r="BA84" t="str">
        <f>CONCATENATE("AnElement.Electron_Affinity = ",CHAR(34),TRIM(ElementData!AY84),CHAR(34),CHAR(13),CHAR(10))</f>
        <v xml:space="preserve">AnElement.Electron_Affinity = "19.2"_x000D_
</v>
      </c>
      <c r="BB84" t="str">
        <f>CONCATENATE("AnElement.Electronegativity = ",CHAR(34),TRIM(ElementData!AZ84),CHAR(34),CHAR(13),CHAR(10))</f>
        <v xml:space="preserve">AnElement.Electronegativity = "1.62"_x000D_
</v>
      </c>
      <c r="BC84" t="str">
        <f>CONCATENATE("AnElement.Gas_Atomic_Multiplicities = ",CHAR(34),TRIM(ElementData!BA84),CHAR(34),CHAR(13),CHAR(10))</f>
        <v xml:space="preserve">AnElement.Gas_Atomic_Multiplicities = ""_x000D_
</v>
      </c>
      <c r="BD84" t="str">
        <f>CONCATENATE("AnElement.Valence = ",CHAR(34),TRIM(ElementData!BB84),CHAR(34),CHAR(13),CHAR(10))</f>
        <v xml:space="preserve">AnElement.Valence = "3"_x000D_
</v>
      </c>
      <c r="BE84" t="str">
        <f>CONCATENATE("AnElement.Crystal_Structure = ",CHAR(34),TRIM(ElementData!BC84),CHAR(34),CHAR(13),CHAR(10))</f>
        <v xml:space="preserve">AnElement.Crystal_Structure = "SimpleHexagonal"_x000D_
</v>
      </c>
      <c r="BF84" t="str">
        <f>CONCATENATE("AnElement.Lattice_Angles = ",CHAR(34),TRIM(ElementData!BD84),CHAR(34),CHAR(13),CHAR(10))</f>
        <v xml:space="preserve">AnElement.Lattice_Angles = "{Pi/2, Pi/2, (2*Pi)/3}"_x000D_
</v>
      </c>
      <c r="BG84" t="str">
        <f>CONCATENATE("AnElement.Lattice_Constants = ",CHAR(34),TRIM(ElementData!BE84),CHAR(34),CHAR(13),CHAR(10))</f>
        <v xml:space="preserve">AnElement.Lattice_Constants = "{345.66`5., 345.66`5., 552.48`5.}"_x000D_
</v>
      </c>
      <c r="BH84" t="str">
        <f>CONCATENATE("AnElement.Space_Group_Number = ",CHAR(34),TRIM(ElementData!BF84),CHAR(34),CHAR(13),CHAR(10))</f>
        <v xml:space="preserve">AnElement.Space_Group_Number = "194"_x000D_
</v>
      </c>
      <c r="BI84" t="str">
        <f>CONCATENATE("AnElement.Space_Group_Name = ",CHAR(34),TRIM(ElementData!BG84),CHAR(34),CHAR(13),CHAR(10))</f>
        <v xml:space="preserve">AnElement.Space_Group_Name = "Row[{Subscript["P6", 3], "/", "mmc"}]"_x000D_
</v>
      </c>
      <c r="BJ84" t="str">
        <f>CONCATENATE("AnElement.Atomic_Radius = ",CHAR(34),TRIM(ElementData!BH84),CHAR(34),CHAR(13),CHAR(10))</f>
        <v xml:space="preserve">AnElement.Atomic_Radius = "156"_x000D_
</v>
      </c>
      <c r="BK84" t="str">
        <f>CONCATENATE("AnElement.Covalent_Radius = ",CHAR(34),TRIM(ElementData!BI84),CHAR(34),CHAR(13),CHAR(10))</f>
        <v xml:space="preserve">AnElement.Covalent_Radius = "145"_x000D_
</v>
      </c>
      <c r="BL84" t="str">
        <f>CONCATENATE("AnElement.Electron_Configuration= ",CHAR(34),TRIM(ElementData!BJ84),CHAR(34),CHAR(13),CHAR(10))</f>
        <v xml:space="preserve">AnElement.Electron_Configuration= "{{2}, {2, 6}, {2, 6, 10}, {2, 6, 10, 14}, {2, 6, 10}, {2, 1}}"_x000D_
</v>
      </c>
      <c r="BM84" t="str">
        <f>CONCATENATE("AnElement.Electron_Configuration_String = ",CHAR(34),TRIM(ElementData!BK84),CHAR(34),CHAR(13),CHAR(10))</f>
        <v xml:space="preserve">AnElement.Electron_Configuration_String = "Row[{"[Xe]", 6, Superscript["s", 2], 4, Superscript["f", 14], 5, Superscript["d", 10], 6, Superscript["p", 1]}]"_x000D_
</v>
      </c>
      <c r="BN84" t="str">
        <f>CONCATENATE("AnElement.Electron_Shell_Configuration = ",CHAR(34),TRIM(ElementData!BL84),CHAR(34),CHAR(13),CHAR(10))</f>
        <v xml:space="preserve">AnElement.Electron_Shell_Configuration = "{2, 8, 18, 32, 18, 3}"_x000D_
</v>
      </c>
      <c r="BO84" t="str">
        <f>CONCATENATE("AnElement.Ionization_Energies = ",CHAR(34),TRIM(ElementData!BM84),CHAR(34),CHAR(13),CHAR(10))</f>
        <v xml:space="preserve">AnElement.Ionization_Energies = "{589.4`4., 1971.`4., 2878.`4.}"_x000D_
</v>
      </c>
      <c r="BP84" t="str">
        <f>CONCATENATE("AnElement.Quantum_Numbers = ",CHAR(34),TRIM(ElementData!BN84),CHAR(34),CHAR(13),CHAR(10))</f>
        <v xml:space="preserve">AnElement.Quantum_Numbers = "Row[{Superscript["", 2], Subscript["P", InputForm[1/2]]}]"_x000D_
</v>
      </c>
      <c r="BQ84" t="str">
        <f>CONCATENATE("AnElement.Van_Der_Waals_Radius = ",CHAR(34),TRIM(ElementData!BO84),CHAR(34),CHAR(13),CHAR(10))</f>
        <v xml:space="preserve">AnElement.Van_Der_Waals_Radius = "196"_x000D_
</v>
      </c>
      <c r="BR84" t="str">
        <f>CONCATENATE("AnElement.Decay_Mode = ",CHAR(34),TRIM(ElementData!BP84),CHAR(34),CHAR(13),CHAR(10))</f>
        <v xml:space="preserve">AnElement.Decay_Mode = ""_x000D_
</v>
      </c>
      <c r="BS84" t="str">
        <f>CONCATENATE("AnElement.HalfLife = ",CHAR(34),TRIM(ElementData!BQ84),CHAR(34),CHAR(13),CHAR(10))</f>
        <v xml:space="preserve">AnElement.HalfLife = "Infinity"_x000D_
</v>
      </c>
      <c r="BT84" t="str">
        <f>CONCATENATE("AnElement.Isotope_Abundances = ",CHAR(34),TRIM(ElementData!BR84),CHAR(34),CHAR(13),CHAR(10))</f>
        <v xml:space="preserve">AnElement.Isotope_Abundances = "{{203, 0.29524`5.}, {205, 0.70476`5.}}"_x000D_
</v>
      </c>
      <c r="BU84" t="str">
        <f>CONCATENATE("AnElement.Known_Isotopes = ",CHAR(34),TRIM(ElementData!BS84),CHAR(34),CHAR(13),CHAR(10))</f>
        <v xml:space="preserve">AnElement.Known_Isotopes = "{176, 177, 178, 179, 180, 181, 182, 183, 184, 185, 186, 187, 188, 189, 190, 191, 192, 193, 194, 195, 196, 197, 198, 199, 200, 201, 202, 203, 204, 205, 206, 207, 208, 209, 210, 211, 212}"_x000D_
</v>
      </c>
      <c r="BV84" t="str">
        <f>CONCATENATE("AnElement.Lifetime = ",CHAR(34),TRIM(ElementData!BT84),CHAR(34),CHAR(13),CHAR(10))</f>
        <v xml:space="preserve">AnElement.Lifetime = "Infinity"_x000D_
</v>
      </c>
      <c r="BW84" t="str">
        <f>CONCATENATE("AnElement.Neutron_Cross_Section = ",CHAR(34),TRIM(ElementData!BU84),CHAR(34),CHAR(13),CHAR(10))</f>
        <v xml:space="preserve">AnElement.Neutron_Cross_Section = "3.4"_x000D_
</v>
      </c>
      <c r="BX84" t="str">
        <f>CONCATENATE("AnElement.Neutron_Mass_Absorption = ",CHAR(34),TRIM(ElementData!BV84),CHAR(34),CHAR(13),CHAR(10))</f>
        <v xml:space="preserve">AnElement.Neutron_Mass_Absorption = "0.0006"_x000D_
</v>
      </c>
      <c r="BY84" t="str">
        <f>CONCATENATE("AnElement.Radioactive = ",CHAR(34),TRIM(ElementData!BW84),CHAR(34),CHAR(13),CHAR(10))</f>
        <v xml:space="preserve">AnElement.Radioactive = "FALSE"_x000D_
</v>
      </c>
      <c r="BZ84" t="str">
        <f>CONCATENATE("AnElement.Stable_Isotopes = ",CHAR(34),TRIM(ElementData!BX84),CHAR(34),CHAR(13),CHAR(10))</f>
        <v xml:space="preserve">AnElement.Stable_Isotopes = "{203, 205}"_x000D_
</v>
      </c>
      <c r="CA84" t="str">
        <f>CONCATENATE("AnElement.Crust_Abundance = ",CHAR(34),TRIM(ElementData!BY84),CHAR(34),CHAR(13),CHAR(10))</f>
        <v xml:space="preserve">AnElement.Crust_Abundance = "0.00000053"_x000D_
</v>
      </c>
      <c r="CB84" t="str">
        <f>CONCATENATE("AnElement.Human_Abundance = ",CHAR(34),TRIM(ElementData!BZ84),CHAR(34),CHAR(13),CHAR(10))</f>
        <v xml:space="preserve">AnElement.Human_Abundance = ""_x000D_
</v>
      </c>
      <c r="CC84" t="str">
        <f>CONCATENATE("AnElement.Meteorite_Abundance = ",CHAR(34),TRIM(ElementData!CA84),CHAR(34),CHAR(13),CHAR(10))</f>
        <v xml:space="preserve">AnElement.Meteorite_Abundance = "0.000000078"_x000D_
</v>
      </c>
      <c r="CD84" t="str">
        <f>CONCATENATE("AnElement.Ocean_Abundance = ",CHAR(34),TRIM(ElementData!CB84),CHAR(34),CHAR(13),CHAR(10))</f>
        <v xml:space="preserve">AnElement.Ocean_Abundance = "0.000000000001"_x000D_
</v>
      </c>
      <c r="CE84" t="str">
        <f>CONCATENATE("AnElement.Solar_Abundance = ",CHAR(34),TRIM(ElementData!CC84),CHAR(34),CHAR(13),CHAR(10))</f>
        <v xml:space="preserve">AnElement.Solar_Abundance = "0.000000001"_x000D_
</v>
      </c>
      <c r="CF84" t="str">
        <f>CONCATENATE("AnElement.Universe_Abundance = ",CHAR(34),TRIM(ElementData!CD84),CHAR(34),CHAR(13),CHAR(10))</f>
        <v xml:space="preserve">AnElement.Universe_Abundance = "0.0000000005"_x000D_
</v>
      </c>
      <c r="CG84" t="str">
        <f>CONCATENATE("AnElement.Radius_Empirical = ",CHAR(34),TRIM(ElementData!CE84),CHAR(34),CHAR(13),CHAR(10))</f>
        <v xml:space="preserve">AnElement.Radius_Empirical = "190"_x000D_
</v>
      </c>
      <c r="CH84" t="str">
        <f>CONCATENATE("AnElement.Radius_Calculated = ",CHAR(34),TRIM(ElementData!CF84),CHAR(34),CHAR(13),CHAR(10))</f>
        <v xml:space="preserve">AnElement.Radius_Calculated = "156"_x000D_
</v>
      </c>
      <c r="CI84" t="str">
        <f>CONCATENATE("AnElement.Radius_Van_Der_Waals = ",CHAR(34),TRIM(ElementData!CG84),CHAR(34),CHAR(13),CHAR(10))</f>
        <v xml:space="preserve">AnElement.Radius_Van_Der_Waals = "196"_x000D_
</v>
      </c>
      <c r="CJ84" t="str">
        <f>CONCATENATE("AnElement.Radius_Covalent_Single_Bond = ",CHAR(34),TRIM(ElementData!CH84),CHAR(34),CHAR(13),CHAR(10))</f>
        <v xml:space="preserve">AnElement.Radius_Covalent_Single_Bond = "148"_x000D_
</v>
      </c>
      <c r="CK84" t="str">
        <f>CONCATENATE("AnElement.Radius_Covalent_Triple_Bond = ",CHAR(34),TRIM(ElementData!CI84),CHAR(34),CHAR(13),CHAR(10))</f>
        <v xml:space="preserve">AnElement.Radius_Covalent_Triple_Bond = "150"_x000D_
</v>
      </c>
      <c r="CL84" t="str">
        <f>CONCATENATE("AnElement.Radius_Metallic = ",CHAR(34),TRIM(ElementData!CJ84),CHAR(34),CHAR(13),CHAR(10))</f>
        <v xml:space="preserve">AnElement.Radius_Metallic = "170"_x000D_
</v>
      </c>
      <c r="CM84" t="str">
        <f t="shared" si="3"/>
        <v xml:space="preserve">List.add(AnElement)_x000D_
</v>
      </c>
    </row>
    <row r="85" spans="1:91" x14ac:dyDescent="0.25">
      <c r="A85" t="str">
        <f>CONCATENATE("Case ",ElementData!A85 - 1,CHAR(13),CHAR(10))</f>
        <v xml:space="preserve">Case 81_x000D_
</v>
      </c>
      <c r="B85" t="str">
        <f t="shared" si="2"/>
        <v xml:space="preserve">AnElement  =  new Element_x000D_
</v>
      </c>
      <c r="C85" t="str">
        <f>CONCATENATE("AnElement.Atomic_Number = ",ElementData!A85,CHAR(13),CHAR(10))</f>
        <v xml:space="preserve">AnElement.Atomic_Number = 82_x000D_
</v>
      </c>
      <c r="D85" t="str">
        <f>CONCATENATE("AnElement.Name = ",CHAR(34),TRIM(ElementData!B85),CHAR(34),CHAR(13),CHAR(10))</f>
        <v xml:space="preserve">AnElement.Name = "Lead"_x000D_
</v>
      </c>
      <c r="E85" t="str">
        <f>CONCATENATE("AnElement.Symbol = ",CHAR(34),TRIM(ElementData!C85),CHAR(34),CHAR(13),CHAR(10))</f>
        <v xml:space="preserve">AnElement.Symbol = "Pb"_x000D_
</v>
      </c>
      <c r="F85" t="str">
        <f>CONCATENATE("AnElement.Allotrope_Names = ",CHAR(34),TRIM(ElementData!D85),CHAR(34),CHAR(13),CHAR(10))</f>
        <v xml:space="preserve">AnElement.Allotrope_Names = ""_x000D_
</v>
      </c>
      <c r="G85" t="str">
        <f>CONCATENATE("AnElement.Alternate_Names = ",CHAR(34),TRIM(ElementData!E85),CHAR(34),CHAR(13),CHAR(10))</f>
        <v xml:space="preserve">AnElement.Alternate_Names = "plumbum"_x000D_
</v>
      </c>
      <c r="H85" t="str">
        <f>CONCATENATE("AnElement.CAS_Number = ",CHAR(34),TRIM(ElementData!F85),CHAR(34),CHAR(13),CHAR(10))</f>
        <v xml:space="preserve">AnElement.CAS_Number = "CAS7439-92-1"_x000D_
</v>
      </c>
      <c r="I85" t="str">
        <f>CONCATENATE("AnElement.Icon_Color = ",CHAR(34),TRIM(ElementData!G85),CHAR(34),CHAR(13),CHAR(10))</f>
        <v xml:space="preserve">AnElement.Icon_Color = "0.341176, 0.34902, 0.380392"_x000D_
</v>
      </c>
      <c r="J85" t="str">
        <f>CONCATENATE("AnElement.Block = ",CHAR(34),TRIM(ElementData!H85),CHAR(34),CHAR(13),CHAR(10))</f>
        <v xml:space="preserve">AnElement.Block = "p"_x000D_
</v>
      </c>
      <c r="K85" t="str">
        <f>CONCATENATE("AnElement.Group = ",CHAR(34),TRIM(ElementData!I85),CHAR(34),CHAR(13),CHAR(10))</f>
        <v xml:space="preserve">AnElement.Group = "14"_x000D_
</v>
      </c>
      <c r="L85" t="str">
        <f>CONCATENATE("AnElement.Period = ",CHAR(34),TRIM(ElementData!J85),CHAR(34),CHAR(13),CHAR(10))</f>
        <v xml:space="preserve">AnElement.Period = "6"_x000D_
</v>
      </c>
      <c r="M85" t="str">
        <f>CONCATENATE("AnElement.Series = ",CHAR(34),TRIM(ElementData!K85),CHAR(34),CHAR(13),CHAR(10))</f>
        <v xml:space="preserve">AnElement.Series = "PoorMetal"_x000D_
</v>
      </c>
      <c r="N85" t="str">
        <f>CONCATENATE("AnElement.Atomic_Weight = ",CHAR(34),TRIM(ElementData!L85),CHAR(34),CHAR(13),CHAR(10))</f>
        <v xml:space="preserve">AnElement.Atomic_Weight = "207.2"_x000D_
</v>
      </c>
      <c r="O85" t="str">
        <f>CONCATENATE("AnElement.Brinell_Hardness = ",CHAR(34),TRIM(ElementData!M85),CHAR(34),CHAR(13),CHAR(10))</f>
        <v xml:space="preserve">AnElement.Brinell_Hardness = "38.3"_x000D_
</v>
      </c>
      <c r="P85" t="str">
        <f>CONCATENATE("AnElement.Bulk_Modulus = ",CHAR(34),TRIM(ElementData!N85),CHAR(34),CHAR(13),CHAR(10))</f>
        <v xml:space="preserve">AnElement.Bulk_Modulus = "46"_x000D_
</v>
      </c>
      <c r="Q85" t="str">
        <f>CONCATENATE("AnElement.Density = ",CHAR(34),TRIM(ElementData!O85),CHAR(34),CHAR(13),CHAR(10))</f>
        <v xml:space="preserve">AnElement.Density = "11340"_x000D_
</v>
      </c>
      <c r="R85" t="str">
        <f>CONCATENATE("AnElement.Liquid_Density = ",CHAR(34),TRIM(ElementData!P85),CHAR(34),CHAR(13),CHAR(10))</f>
        <v xml:space="preserve">AnElement.Liquid_Density = "10660"_x000D_
</v>
      </c>
      <c r="S85" t="str">
        <f>CONCATENATE("AnElement.Mohs_Hardness = ",CHAR(34),TRIM(ElementData!Q85),CHAR(34),CHAR(13),CHAR(10))</f>
        <v xml:space="preserve">AnElement.Mohs_Hardness = "1.5"_x000D_
</v>
      </c>
      <c r="T85" t="str">
        <f>CONCATENATE("AnElement.Molar_Volume = ",CHAR(34),TRIM(ElementData!R85),CHAR(34),CHAR(13),CHAR(10))</f>
        <v xml:space="preserve">AnElement.Molar_Volume = "1.82716049382716E-05"_x000D_
</v>
      </c>
      <c r="U85" t="str">
        <f>CONCATENATE("AnElement.Poission_Ratio = ",CHAR(34),TRIM(ElementData!S85),CHAR(34),CHAR(13),CHAR(10))</f>
        <v xml:space="preserve">AnElement.Poission_Ratio = "0.44"_x000D_
</v>
      </c>
      <c r="V85" t="str">
        <f>CONCATENATE("AnElement.Shear_Modulus = ",CHAR(34),TRIM(ElementData!T85),CHAR(34),CHAR(13),CHAR(10))</f>
        <v xml:space="preserve">AnElement.Shear_Modulus = "5.6"_x000D_
</v>
      </c>
      <c r="W85" t="str">
        <f>CONCATENATE("AnElement.Sound_Speed = ",CHAR(34),TRIM(ElementData!U85),CHAR(34),CHAR(13),CHAR(10))</f>
        <v xml:space="preserve">AnElement.Sound_Speed = "1260"_x000D_
</v>
      </c>
      <c r="X85" t="str">
        <f>CONCATENATE("AnElement.Thermal_Conductivity = ",CHAR(34),TRIM(ElementData!V85),CHAR(34),CHAR(13),CHAR(10))</f>
        <v xml:space="preserve">AnElement.Thermal_Conductivity = "35"_x000D_
</v>
      </c>
      <c r="Y85" t="str">
        <f>CONCATENATE("AnElement.Thermal_Expansion = ",CHAR(34),TRIM(ElementData!W85),CHAR(34),CHAR(13),CHAR(10))</f>
        <v xml:space="preserve">AnElement.Thermal_Expansion = "0.0000289"_x000D_
</v>
      </c>
      <c r="Z85" t="str">
        <f>CONCATENATE("AnElement.Vickers_Hardness = ",CHAR(34),TRIM(ElementData!X85),CHAR(34),CHAR(13),CHAR(10))</f>
        <v xml:space="preserve">AnElement.Vickers_Hardness = ""_x000D_
</v>
      </c>
      <c r="AA85" t="str">
        <f>CONCATENATE("AnElement.Young_Modulus = ",CHAR(34),TRIM(ElementData!Y85),CHAR(34),CHAR(13),CHAR(10))</f>
        <v xml:space="preserve">AnElement.Young_Modulus = "16"_x000D_
</v>
      </c>
      <c r="AB85" t="str">
        <f>CONCATENATE("AnElement.Absolute_Boiling_Point = ",CHAR(34),TRIM(ElementData!Z85),CHAR(34),CHAR(13),CHAR(10))</f>
        <v xml:space="preserve">AnElement.Absolute_Boiling_Point = "2022"_x000D_
</v>
      </c>
      <c r="AC85" t="str">
        <f>CONCATENATE("AnElement.Absolute_Melting_Point = ",CHAR(34),TRIM(ElementData!AA85),CHAR(34),CHAR(13),CHAR(10))</f>
        <v xml:space="preserve">AnElement.Absolute_Melting_Point = "600.61"_x000D_
</v>
      </c>
      <c r="AD85" t="str">
        <f>CONCATENATE("AnElement.Adiabatic_Index = ",CHAR(34),TRIM(ElementData!AB85),CHAR(34),CHAR(13),CHAR(10))</f>
        <v xml:space="preserve">AnElement.Adiabatic_Index = ""_x000D_
</v>
      </c>
      <c r="AE85" t="str">
        <f>CONCATENATE("AnElement.Boiling_Point = ",CHAR(34),TRIM(ElementData!AC85),CHAR(34),CHAR(13),CHAR(10))</f>
        <v xml:space="preserve">AnElement.Boiling_Point = "1749"_x000D_
</v>
      </c>
      <c r="AF85" t="str">
        <f>CONCATENATE("AnElement.Critical_Pressure = ",CHAR(34),TRIM(ElementData!AD85),CHAR(34),CHAR(13),CHAR(10))</f>
        <v xml:space="preserve">AnElement.Critical_Pressure = ""_x000D_
</v>
      </c>
      <c r="AG85" t="str">
        <f>CONCATENATE("AnElement.Critical_Temperature = ",CHAR(34),TRIM(ElementData!AE85),CHAR(34),CHAR(13),CHAR(10))</f>
        <v xml:space="preserve">AnElement.Critical_Temperature = ""_x000D_
</v>
      </c>
      <c r="AH85" t="str">
        <f>CONCATENATE("AnElement.Curie_Point = ",CHAR(34),TRIM(ElementData!AF85),CHAR(34),CHAR(13),CHAR(10))</f>
        <v xml:space="preserve">AnElement.Curie_Point = ""_x000D_
</v>
      </c>
      <c r="AI85" t="str">
        <f>CONCATENATE("AnElement.Fusion_Heat = ",CHAR(34),TRIM(ElementData!AG85),CHAR(34),CHAR(13),CHAR(10))</f>
        <v xml:space="preserve">AnElement.Fusion_Heat = "4.77"_x000D_
</v>
      </c>
      <c r="AJ85" t="str">
        <f>CONCATENATE("AnElement.Melting_Point = ",CHAR(34),TRIM(ElementData!AH85),CHAR(34),CHAR(13),CHAR(10))</f>
        <v xml:space="preserve">AnElement.Melting_Point = "327.46"_x000D_
</v>
      </c>
      <c r="AK85" t="str">
        <f>CONCATENATE("AnElement.Neel_Point = ",CHAR(34),TRIM(ElementData!AI85),CHAR(34),CHAR(13),CHAR(10))</f>
        <v xml:space="preserve">AnElement.Neel_Point = ""_x000D_
</v>
      </c>
      <c r="AL85" t="str">
        <f>CONCATENATE("AnElement.Phase = ",CHAR(34),TRIM(ElementData!AJ85),CHAR(34),CHAR(13),CHAR(10))</f>
        <v xml:space="preserve">AnElement.Phase = "Solid"_x000D_
</v>
      </c>
      <c r="AM85" t="str">
        <f>CONCATENATE("AnElement.Specific_Heat = ",CHAR(34),TRIM(ElementData!AL85),CHAR(34),CHAR(13),CHAR(10))</f>
        <v xml:space="preserve">AnElement.Specific_Heat = "7.2"_x000D_
</v>
      </c>
      <c r="AN85" t="str">
        <f>CONCATENATE("AnElement.Superconducting_Point = ",CHAR(34),TRIM(ElementData!AL85),CHAR(34),CHAR(13),CHAR(10))</f>
        <v xml:space="preserve">AnElement.Superconducting_Point = "7.2"_x000D_
</v>
      </c>
      <c r="AO85" t="str">
        <f>CONCATENATE("AnElement.Vaporization_Heat = ",CHAR(34),TRIM(ElementData!AM85),CHAR(34),CHAR(13),CHAR(10))</f>
        <v xml:space="preserve">AnElement.Vaporization_Heat = "178"_x000D_
</v>
      </c>
      <c r="AP85" t="str">
        <f>CONCATENATE("AnElement.Color = ",CHAR(34),TRIM(ElementData!AN85),CHAR(34),CHAR(13),CHAR(10))</f>
        <v xml:space="preserve">AnElement.Color = "SlateGray"_x000D_
</v>
      </c>
      <c r="AQ85" t="str">
        <f>CONCATENATE("AnElement.Electrical_Conductivity = ",CHAR(34),TRIM(ElementData!AO85),CHAR(34),CHAR(13),CHAR(10))</f>
        <v xml:space="preserve">AnElement.Electrical_Conductivity = "4800000"_x000D_
</v>
      </c>
      <c r="AR85" t="str">
        <f>CONCATENATE("AnElement.Electrical_Type = ",CHAR(34),TRIM(ElementData!AP85),CHAR(34),CHAR(13),CHAR(10))</f>
        <v xml:space="preserve">AnElement.Electrical_Type = "Conductor"_x000D_
</v>
      </c>
      <c r="AS85" t="str">
        <f>CONCATENATE("AnElement.Magnetic_Type = ",CHAR(34),TRIM(ElementData!AQ85),CHAR(34),CHAR(13),CHAR(10))</f>
        <v xml:space="preserve">AnElement.Magnetic_Type = "Diamagnetic"_x000D_
</v>
      </c>
      <c r="AT85" t="str">
        <f>CONCATENATE("AnElement.Mass_Magnetic_Susceptibility = ",CHAR(34),TRIM(ElementData!AR85),CHAR(34),CHAR(13),CHAR(10))</f>
        <v xml:space="preserve">AnElement.Mass_Magnetic_Susceptibility = "-0.0000000015"_x000D_
</v>
      </c>
      <c r="AU85" t="str">
        <f>CONCATENATE("AnElement.Molar_Magnetic_Susceptibility = ",CHAR(34),TRIM(ElementData!AS85),CHAR(34),CHAR(13),CHAR(10))</f>
        <v xml:space="preserve">AnElement.Molar_Magnetic_Susceptibility = "-0.000000000311"_x000D_
</v>
      </c>
      <c r="AV85" t="str">
        <f>CONCATENATE("AnElement.Refractive_Index = ",CHAR(34),TRIM(ElementData!AT85),CHAR(34),CHAR(13),CHAR(10))</f>
        <v xml:space="preserve">AnElement.Refractive_Index = ""_x000D_
</v>
      </c>
      <c r="AW85" t="str">
        <f>CONCATENATE("AnElement.Resistivity = ",CHAR(34),TRIM(ElementData!AU85),CHAR(34),CHAR(13),CHAR(10))</f>
        <v xml:space="preserve">AnElement.Resistivity = "0.00000021"_x000D_
</v>
      </c>
      <c r="AX85" t="str">
        <f>CONCATENATE("AnElement.Volume_Magnetic_Susceptibility = ",CHAR(34),TRIM(ElementData!AV85),CHAR(34),CHAR(13),CHAR(10))</f>
        <v xml:space="preserve">AnElement.Volume_Magnetic_Susceptibility = "-0.000017"_x000D_
</v>
      </c>
      <c r="AY85" t="str">
        <f>CONCATENATE("AnElement.Allotropic_Multiplicities = ",CHAR(34),TRIM(ElementData!AW85),CHAR(34),CHAR(13),CHAR(10))</f>
        <v xml:space="preserve">AnElement.Allotropic_Multiplicities = ""_x000D_
</v>
      </c>
      <c r="AZ85" t="str">
        <f>CONCATENATE("AnElement.Common_Compound_Names = ",CHAR(34),TRIM(ElementData!AX85),CHAR(34),CHAR(13),CHAR(10))</f>
        <v xml:space="preserve">AnElement.Common_Compound_Names = "LeadIIOxide, SodiumLeadAlloy, LeadIVOxide, LeadIISulfide, LeadIIHydroxide, LeadIIFluoride, LeadIICyanamide, LeadIICyanide, LeadIIThiocyanate, Cerussete, Tetramethyllead, LeadIICarbonate, LeadIIChloride, Ethyltrimethyllead, LeadIVFluoride, LeadSilicate, LeadIISelenide, BasicLeadIISulfite, DibasicLeadIISulfite, LeadIIAzide, LeadIIOxalate, Diethyldimethyllead, LeadIIFormate, LeadNitrite, LeadIIMethylthiolate, LeadIITitanate, Anglislite, TetrabasicLeadIISulfate, LeadIISulfate, Methyltriethyllead, AcetoxytrimethylleadIV, LeadTetrathionate, LeadThiosulfate, LeadIIChromate, Tetraethyllead, TriethylLeadChloride, LeadIINitrate, BromotrimethylleadIV, LeadIISelenite, LeadIITelluride, LeadIIZirconate, Schultenite, LeadTetrachloride, LeadIIHexafluorosilicate, AcetoxytriethylleadIV, LeadIIBromide, LeadIIMolybdate, LeadIIAcetateTrihydrate, LeadIIButanoate, LeadIILactate, LeadIIMethanesulfonate, LeadTellurate, LeadIIMetavanadate, LeadIIAcetylacetonate, LeadPerchlorate, LeadArsenite, LeadIIPerchlorateHydrate, LeadIVAcetate, LeadDimethyldithiocarbamate, LeadIIStyphnate, LeadMetaarsenate, LeadIITungstate, LeadIIIodide, ChlorotriphenylleadIV, LeadIISalicylate, LeadIINiobate, Lead2PlusSaltOctanoicAcid, TetraphenylleadIV, TriphenylPhenylethynylLeadIV, LeadBis4Cyclohexylbutyrate, LeadChromateOxide, LeadIIIodate, WoodsMetal, LeadOxide, LeadIIPhthalocyanine, LeadStearate, BasicLeadIICarbonate, BasicLeadIIAcetate, LeadIIPhosphate, HexaphenyldileadIV, LeadIIArsenate"_x000D_
</v>
      </c>
      <c r="BA85" t="str">
        <f>CONCATENATE("AnElement.Electron_Affinity = ",CHAR(34),TRIM(ElementData!AY85),CHAR(34),CHAR(13),CHAR(10))</f>
        <v xml:space="preserve">AnElement.Electron_Affinity = "35.1"_x000D_
</v>
      </c>
      <c r="BB85" t="str">
        <f>CONCATENATE("AnElement.Electronegativity = ",CHAR(34),TRIM(ElementData!AZ85),CHAR(34),CHAR(13),CHAR(10))</f>
        <v xml:space="preserve">AnElement.Electronegativity = "2.33"_x000D_
</v>
      </c>
      <c r="BC85" t="str">
        <f>CONCATENATE("AnElement.Gas_Atomic_Multiplicities = ",CHAR(34),TRIM(ElementData!BA85),CHAR(34),CHAR(13),CHAR(10))</f>
        <v xml:space="preserve">AnElement.Gas_Atomic_Multiplicities = ""_x000D_
</v>
      </c>
      <c r="BD85" t="str">
        <f>CONCATENATE("AnElement.Valence = ",CHAR(34),TRIM(ElementData!BB85),CHAR(34),CHAR(13),CHAR(10))</f>
        <v xml:space="preserve">AnElement.Valence = "4"_x000D_
</v>
      </c>
      <c r="BE85" t="str">
        <f>CONCATENATE("AnElement.Crystal_Structure = ",CHAR(34),TRIM(ElementData!BC85),CHAR(34),CHAR(13),CHAR(10))</f>
        <v xml:space="preserve">AnElement.Crystal_Structure = "FaceCenteredCubic"_x000D_
</v>
      </c>
      <c r="BF85" t="str">
        <f>CONCATENATE("AnElement.Lattice_Angles = ",CHAR(34),TRIM(ElementData!BD85),CHAR(34),CHAR(13),CHAR(10))</f>
        <v xml:space="preserve">AnElement.Lattice_Angles = "{Pi/2, Pi/2, Pi/2}"_x000D_
</v>
      </c>
      <c r="BG85" t="str">
        <f>CONCATENATE("AnElement.Lattice_Constants = ",CHAR(34),TRIM(ElementData!BE85),CHAR(34),CHAR(13),CHAR(10))</f>
        <v xml:space="preserve">AnElement.Lattice_Constants = "{495.08`5., 495.08`5., 495.08`5.}"_x000D_
</v>
      </c>
      <c r="BH85" t="str">
        <f>CONCATENATE("AnElement.Space_Group_Number = ",CHAR(34),TRIM(ElementData!BF85),CHAR(34),CHAR(13),CHAR(10))</f>
        <v xml:space="preserve">AnElement.Space_Group_Number = "225"_x000D_
</v>
      </c>
      <c r="BI85" t="str">
        <f>CONCATENATE("AnElement.Space_Group_Name = ",CHAR(34),TRIM(ElementData!BG85),CHAR(34),CHAR(13),CHAR(10))</f>
        <v xml:space="preserve">AnElement.Space_Group_Name = "Row[{"Fm", OverBar[3], "m"}]"_x000D_
</v>
      </c>
      <c r="BJ85" t="str">
        <f>CONCATENATE("AnElement.Atomic_Radius = ",CHAR(34),TRIM(ElementData!BH85),CHAR(34),CHAR(13),CHAR(10))</f>
        <v xml:space="preserve">AnElement.Atomic_Radius = "154"_x000D_
</v>
      </c>
      <c r="BK85" t="str">
        <f>CONCATENATE("AnElement.Covalent_Radius = ",CHAR(34),TRIM(ElementData!BI85),CHAR(34),CHAR(13),CHAR(10))</f>
        <v xml:space="preserve">AnElement.Covalent_Radius = "146"_x000D_
</v>
      </c>
      <c r="BL85" t="str">
        <f>CONCATENATE("AnElement.Electron_Configuration= ",CHAR(34),TRIM(ElementData!BJ85),CHAR(34),CHAR(13),CHAR(10))</f>
        <v xml:space="preserve">AnElement.Electron_Configuration= "{{2}, {2, 6}, {2, 6, 10}, {2, 6, 10, 14}, {2, 6, 10}, {2, 2}}"_x000D_
</v>
      </c>
      <c r="BM85" t="str">
        <f>CONCATENATE("AnElement.Electron_Configuration_String = ",CHAR(34),TRIM(ElementData!BK85),CHAR(34),CHAR(13),CHAR(10))</f>
        <v xml:space="preserve">AnElement.Electron_Configuration_String = "Row[{"[Xe]", 6, Superscript["s", 2], 4, Superscript["f", 14], 5, Superscript["d", 10], 6, Superscript["p", 2]}]"_x000D_
</v>
      </c>
      <c r="BN85" t="str">
        <f>CONCATENATE("AnElement.Electron_Shell_Configuration = ",CHAR(34),TRIM(ElementData!BL85),CHAR(34),CHAR(13),CHAR(10))</f>
        <v xml:space="preserve">AnElement.Electron_Shell_Configuration = "{2, 8, 18, 32, 18, 4}"_x000D_
</v>
      </c>
      <c r="BO85" t="str">
        <f>CONCATENATE("AnElement.Ionization_Energies = ",CHAR(34),TRIM(ElementData!BM85),CHAR(34),CHAR(13),CHAR(10))</f>
        <v xml:space="preserve">AnElement.Ionization_Energies = "{715.6`4., 1450.5`5., 3081.5`5., 4083.`4., 6640.`4.}"_x000D_
</v>
      </c>
      <c r="BP85" t="str">
        <f>CONCATENATE("AnElement.Quantum_Numbers = ",CHAR(34),TRIM(ElementData!BN85),CHAR(34),CHAR(13),CHAR(10))</f>
        <v xml:space="preserve">AnElement.Quantum_Numbers = "Row[{Superscript["", 3], Subscript["P", InputForm[0]]}]"_x000D_
</v>
      </c>
      <c r="BQ85" t="str">
        <f>CONCATENATE("AnElement.Van_Der_Waals_Radius = ",CHAR(34),TRIM(ElementData!BO85),CHAR(34),CHAR(13),CHAR(10))</f>
        <v xml:space="preserve">AnElement.Van_Der_Waals_Radius = "202"_x000D_
</v>
      </c>
      <c r="BR85" t="str">
        <f>CONCATENATE("AnElement.Decay_Mode = ",CHAR(34),TRIM(ElementData!BP85),CHAR(34),CHAR(13),CHAR(10))</f>
        <v xml:space="preserve">AnElement.Decay_Mode = ""_x000D_
</v>
      </c>
      <c r="BS85" t="str">
        <f>CONCATENATE("AnElement.HalfLife = ",CHAR(34),TRIM(ElementData!BQ85),CHAR(34),CHAR(13),CHAR(10))</f>
        <v xml:space="preserve">AnElement.HalfLife = "Infinity"_x000D_
</v>
      </c>
      <c r="BT85" t="str">
        <f>CONCATENATE("AnElement.Isotope_Abundances = ",CHAR(34),TRIM(ElementData!BR85),CHAR(34),CHAR(13),CHAR(10))</f>
        <v xml:space="preserve">AnElement.Isotope_Abundances = "{{204, 0.014`2.}, {206, 0.241`3.}, {207, 0.221`3.}, {208, 0.524`3.}}"_x000D_
</v>
      </c>
      <c r="BU85" t="str">
        <f>CONCATENATE("AnElement.Known_Isotopes = ",CHAR(34),TRIM(ElementData!BS85),CHAR(34),CHAR(13),CHAR(10))</f>
        <v xml:space="preserve">AnElement.Known_Isotopes = "{178, 179, 180, 181, 182, 183, 184, 185, 186, 187, 188, 189, 190, 191, 192, 193, 194, 195, 196, 197, 198, 199, 200, 201, 202, 203, 204, 205, 206, 207, 208, 209, 210, 211, 212, 213, 214, 215}"_x000D_
</v>
      </c>
      <c r="BV85" t="str">
        <f>CONCATENATE("AnElement.Lifetime = ",CHAR(34),TRIM(ElementData!BT85),CHAR(34),CHAR(13),CHAR(10))</f>
        <v xml:space="preserve">AnElement.Lifetime = "Infinity"_x000D_
</v>
      </c>
      <c r="BW85" t="str">
        <f>CONCATENATE("AnElement.Neutron_Cross_Section = ",CHAR(34),TRIM(ElementData!BU85),CHAR(34),CHAR(13),CHAR(10))</f>
        <v xml:space="preserve">AnElement.Neutron_Cross_Section = "0.171"_x000D_
</v>
      </c>
      <c r="BX85" t="str">
        <f>CONCATENATE("AnElement.Neutron_Mass_Absorption = ",CHAR(34),TRIM(ElementData!BV85),CHAR(34),CHAR(13),CHAR(10))</f>
        <v xml:space="preserve">AnElement.Neutron_Mass_Absorption = "0.00003"_x000D_
</v>
      </c>
      <c r="BY85" t="str">
        <f>CONCATENATE("AnElement.Radioactive = ",CHAR(34),TRIM(ElementData!BW85),CHAR(34),CHAR(13),CHAR(10))</f>
        <v xml:space="preserve">AnElement.Radioactive = "FALSE"_x000D_
</v>
      </c>
      <c r="BZ85" t="str">
        <f>CONCATENATE("AnElement.Stable_Isotopes = ",CHAR(34),TRIM(ElementData!BX85),CHAR(34),CHAR(13),CHAR(10))</f>
        <v xml:space="preserve">AnElement.Stable_Isotopes = "{204, 206, 207, 208}"_x000D_
</v>
      </c>
      <c r="CA85" t="str">
        <f>CONCATENATE("AnElement.Crust_Abundance = ",CHAR(34),TRIM(ElementData!BY85),CHAR(34),CHAR(13),CHAR(10))</f>
        <v xml:space="preserve">AnElement.Crust_Abundance = "0.0000099"_x000D_
</v>
      </c>
      <c r="CB85" t="str">
        <f>CONCATENATE("AnElement.Human_Abundance = ",CHAR(34),TRIM(ElementData!BZ85),CHAR(34),CHAR(13),CHAR(10))</f>
        <v xml:space="preserve">AnElement.Human_Abundance = "0.0000017"_x000D_
</v>
      </c>
      <c r="CC85" t="str">
        <f>CONCATENATE("AnElement.Meteorite_Abundance = ",CHAR(34),TRIM(ElementData!CA85),CHAR(34),CHAR(13),CHAR(10))</f>
        <v xml:space="preserve">AnElement.Meteorite_Abundance = "0.0000014"_x000D_
</v>
      </c>
      <c r="CD85" t="str">
        <f>CONCATENATE("AnElement.Ocean_Abundance = ",CHAR(34),TRIM(ElementData!CB85),CHAR(34),CHAR(13),CHAR(10))</f>
        <v xml:space="preserve">AnElement.Ocean_Abundance = "0.00000000003"_x000D_
</v>
      </c>
      <c r="CE85" t="str">
        <f>CONCATENATE("AnElement.Solar_Abundance = ",CHAR(34),TRIM(ElementData!CC85),CHAR(34),CHAR(13),CHAR(10))</f>
        <v xml:space="preserve">AnElement.Solar_Abundance = "0.00000001"_x000D_
</v>
      </c>
      <c r="CF85" t="str">
        <f>CONCATENATE("AnElement.Universe_Abundance = ",CHAR(34),TRIM(ElementData!CD85),CHAR(34),CHAR(13),CHAR(10))</f>
        <v xml:space="preserve">AnElement.Universe_Abundance = "0.00000001"_x000D_
</v>
      </c>
      <c r="CG85" t="str">
        <f>CONCATENATE("AnElement.Radius_Empirical = ",CHAR(34),TRIM(ElementData!CE85),CHAR(34),CHAR(13),CHAR(10))</f>
        <v xml:space="preserve">AnElement.Radius_Empirical = "180"_x000D_
</v>
      </c>
      <c r="CH85" t="str">
        <f>CONCATENATE("AnElement.Radius_Calculated = ",CHAR(34),TRIM(ElementData!CF85),CHAR(34),CHAR(13),CHAR(10))</f>
        <v xml:space="preserve">AnElement.Radius_Calculated = "154"_x000D_
</v>
      </c>
      <c r="CI85" t="str">
        <f>CONCATENATE("AnElement.Radius_Van_Der_Waals = ",CHAR(34),TRIM(ElementData!CG85),CHAR(34),CHAR(13),CHAR(10))</f>
        <v xml:space="preserve">AnElement.Radius_Van_Der_Waals = "202"_x000D_
</v>
      </c>
      <c r="CJ85" t="str">
        <f>CONCATENATE("AnElement.Radius_Covalent_Single_Bond = ",CHAR(34),TRIM(ElementData!CH85),CHAR(34),CHAR(13),CHAR(10))</f>
        <v xml:space="preserve">AnElement.Radius_Covalent_Single_Bond = "147"_x000D_
</v>
      </c>
      <c r="CK85" t="str">
        <f>CONCATENATE("AnElement.Radius_Covalent_Triple_Bond = ",CHAR(34),TRIM(ElementData!CI85),CHAR(34),CHAR(13),CHAR(10))</f>
        <v xml:space="preserve">AnElement.Radius_Covalent_Triple_Bond = "137"_x000D_
</v>
      </c>
      <c r="CL85" t="str">
        <f>CONCATENATE("AnElement.Radius_Metallic = ",CHAR(34),TRIM(ElementData!CJ85),CHAR(34),CHAR(13),CHAR(10))</f>
        <v xml:space="preserve">AnElement.Radius_Metallic = ""_x000D_
</v>
      </c>
      <c r="CM85" t="str">
        <f t="shared" si="3"/>
        <v xml:space="preserve">List.add(AnElement)_x000D_
</v>
      </c>
    </row>
    <row r="86" spans="1:91" x14ac:dyDescent="0.25">
      <c r="A86" t="str">
        <f>CONCATENATE("Case ",ElementData!A86 - 1,CHAR(13),CHAR(10))</f>
        <v xml:space="preserve">Case 82_x000D_
</v>
      </c>
      <c r="B86" t="str">
        <f t="shared" si="2"/>
        <v xml:space="preserve">AnElement  =  new Element_x000D_
</v>
      </c>
      <c r="C86" t="str">
        <f>CONCATENATE("AnElement.Atomic_Number = ",ElementData!A86,CHAR(13),CHAR(10))</f>
        <v xml:space="preserve">AnElement.Atomic_Number = 83_x000D_
</v>
      </c>
      <c r="D86" t="str">
        <f>CONCATENATE("AnElement.Name = ",CHAR(34),TRIM(ElementData!B86),CHAR(34),CHAR(13),CHAR(10))</f>
        <v xml:space="preserve">AnElement.Name = "Bismuth"_x000D_
</v>
      </c>
      <c r="E86" t="str">
        <f>CONCATENATE("AnElement.Symbol = ",CHAR(34),TRIM(ElementData!C86),CHAR(34),CHAR(13),CHAR(10))</f>
        <v xml:space="preserve">AnElement.Symbol = "Bi"_x000D_
</v>
      </c>
      <c r="F86" t="str">
        <f>CONCATENATE("AnElement.Allotrope_Names = ",CHAR(34),TRIM(ElementData!D86),CHAR(34),CHAR(13),CHAR(10))</f>
        <v xml:space="preserve">AnElement.Allotrope_Names = ""_x000D_
</v>
      </c>
      <c r="G86" t="str">
        <f>CONCATENATE("AnElement.Alternate_Names = ",CHAR(34),TRIM(ElementData!E86),CHAR(34),CHAR(13),CHAR(10))</f>
        <v xml:space="preserve">AnElement.Alternate_Names = ""_x000D_
</v>
      </c>
      <c r="H86" t="str">
        <f>CONCATENATE("AnElement.CAS_Number = ",CHAR(34),TRIM(ElementData!F86),CHAR(34),CHAR(13),CHAR(10))</f>
        <v xml:space="preserve">AnElement.CAS_Number = "CAS7440-69-9"_x000D_
</v>
      </c>
      <c r="I86" t="str">
        <f>CONCATENATE("AnElement.Icon_Color = ",CHAR(34),TRIM(ElementData!G86),CHAR(34),CHAR(13),CHAR(10))</f>
        <v xml:space="preserve">AnElement.Icon_Color = "0.619608, 0.309804, 0.709804"_x000D_
</v>
      </c>
      <c r="J86" t="str">
        <f>CONCATENATE("AnElement.Block = ",CHAR(34),TRIM(ElementData!H86),CHAR(34),CHAR(13),CHAR(10))</f>
        <v xml:space="preserve">AnElement.Block = "p"_x000D_
</v>
      </c>
      <c r="K86" t="str">
        <f>CONCATENATE("AnElement.Group = ",CHAR(34),TRIM(ElementData!I86),CHAR(34),CHAR(13),CHAR(10))</f>
        <v xml:space="preserve">AnElement.Group = "15"_x000D_
</v>
      </c>
      <c r="L86" t="str">
        <f>CONCATENATE("AnElement.Period = ",CHAR(34),TRIM(ElementData!J86),CHAR(34),CHAR(13),CHAR(10))</f>
        <v xml:space="preserve">AnElement.Period = "6"_x000D_
</v>
      </c>
      <c r="M86" t="str">
        <f>CONCATENATE("AnElement.Series = ",CHAR(34),TRIM(ElementData!K86),CHAR(34),CHAR(13),CHAR(10))</f>
        <v xml:space="preserve">AnElement.Series = "PoorMetal"_x000D_
</v>
      </c>
      <c r="N86" t="str">
        <f>CONCATENATE("AnElement.Atomic_Weight = ",CHAR(34),TRIM(ElementData!L86),CHAR(34),CHAR(13),CHAR(10))</f>
        <v xml:space="preserve">AnElement.Atomic_Weight = "208.9804"_x000D_
</v>
      </c>
      <c r="O86" t="str">
        <f>CONCATENATE("AnElement.Brinell_Hardness = ",CHAR(34),TRIM(ElementData!M86),CHAR(34),CHAR(13),CHAR(10))</f>
        <v xml:space="preserve">AnElement.Brinell_Hardness = "94.2"_x000D_
</v>
      </c>
      <c r="P86" t="str">
        <f>CONCATENATE("AnElement.Bulk_Modulus = ",CHAR(34),TRIM(ElementData!N86),CHAR(34),CHAR(13),CHAR(10))</f>
        <v xml:space="preserve">AnElement.Bulk_Modulus = "31"_x000D_
</v>
      </c>
      <c r="Q86" t="str">
        <f>CONCATENATE("AnElement.Density = ",CHAR(34),TRIM(ElementData!O86),CHAR(34),CHAR(13),CHAR(10))</f>
        <v xml:space="preserve">AnElement.Density = "9780"_x000D_
</v>
      </c>
      <c r="R86" t="str">
        <f>CONCATENATE("AnElement.Liquid_Density = ",CHAR(34),TRIM(ElementData!P86),CHAR(34),CHAR(13),CHAR(10))</f>
        <v xml:space="preserve">AnElement.Liquid_Density = "10050"_x000D_
</v>
      </c>
      <c r="S86" t="str">
        <f>CONCATENATE("AnElement.Mohs_Hardness = ",CHAR(34),TRIM(ElementData!Q86),CHAR(34),CHAR(13),CHAR(10))</f>
        <v xml:space="preserve">AnElement.Mohs_Hardness = "2.25"_x000D_
</v>
      </c>
      <c r="T86" t="str">
        <f>CONCATENATE("AnElement.Molar_Volume = ",CHAR(34),TRIM(ElementData!R86),CHAR(34),CHAR(13),CHAR(10))</f>
        <v xml:space="preserve">AnElement.Molar_Volume = "2.13681390593047E-05"_x000D_
</v>
      </c>
      <c r="U86" t="str">
        <f>CONCATENATE("AnElement.Poission_Ratio = ",CHAR(34),TRIM(ElementData!S86),CHAR(34),CHAR(13),CHAR(10))</f>
        <v xml:space="preserve">AnElement.Poission_Ratio = "0.33"_x000D_
</v>
      </c>
      <c r="V86" t="str">
        <f>CONCATENATE("AnElement.Shear_Modulus = ",CHAR(34),TRIM(ElementData!T86),CHAR(34),CHAR(13),CHAR(10))</f>
        <v xml:space="preserve">AnElement.Shear_Modulus = "12"_x000D_
</v>
      </c>
      <c r="W86" t="str">
        <f>CONCATENATE("AnElement.Sound_Speed = ",CHAR(34),TRIM(ElementData!U86),CHAR(34),CHAR(13),CHAR(10))</f>
        <v xml:space="preserve">AnElement.Sound_Speed = "1790"_x000D_
</v>
      </c>
      <c r="X86" t="str">
        <f>CONCATENATE("AnElement.Thermal_Conductivity = ",CHAR(34),TRIM(ElementData!V86),CHAR(34),CHAR(13),CHAR(10))</f>
        <v xml:space="preserve">AnElement.Thermal_Conductivity = "8"_x000D_
</v>
      </c>
      <c r="Y86" t="str">
        <f>CONCATENATE("AnElement.Thermal_Expansion = ",CHAR(34),TRIM(ElementData!W86),CHAR(34),CHAR(13),CHAR(10))</f>
        <v xml:space="preserve">AnElement.Thermal_Expansion = "0.0000134"_x000D_
</v>
      </c>
      <c r="Z86" t="str">
        <f>CONCATENATE("AnElement.Vickers_Hardness = ",CHAR(34),TRIM(ElementData!X86),CHAR(34),CHAR(13),CHAR(10))</f>
        <v xml:space="preserve">AnElement.Vickers_Hardness = ""_x000D_
</v>
      </c>
      <c r="AA86" t="str">
        <f>CONCATENATE("AnElement.Young_Modulus = ",CHAR(34),TRIM(ElementData!Y86),CHAR(34),CHAR(13),CHAR(10))</f>
        <v xml:space="preserve">AnElement.Young_Modulus = "32"_x000D_
</v>
      </c>
      <c r="AB86" t="str">
        <f>CONCATENATE("AnElement.Absolute_Boiling_Point = ",CHAR(34),TRIM(ElementData!Z86),CHAR(34),CHAR(13),CHAR(10))</f>
        <v xml:space="preserve">AnElement.Absolute_Boiling_Point = "1837"_x000D_
</v>
      </c>
      <c r="AC86" t="str">
        <f>CONCATENATE("AnElement.Absolute_Melting_Point = ",CHAR(34),TRIM(ElementData!AA86),CHAR(34),CHAR(13),CHAR(10))</f>
        <v xml:space="preserve">AnElement.Absolute_Melting_Point = "544.4"_x000D_
</v>
      </c>
      <c r="AD86" t="str">
        <f>CONCATENATE("AnElement.Adiabatic_Index = ",CHAR(34),TRIM(ElementData!AB86),CHAR(34),CHAR(13),CHAR(10))</f>
        <v xml:space="preserve">AnElement.Adiabatic_Index = ""_x000D_
</v>
      </c>
      <c r="AE86" t="str">
        <f>CONCATENATE("AnElement.Boiling_Point = ",CHAR(34),TRIM(ElementData!AC86),CHAR(34),CHAR(13),CHAR(10))</f>
        <v xml:space="preserve">AnElement.Boiling_Point = "1564"_x000D_
</v>
      </c>
      <c r="AF86" t="str">
        <f>CONCATENATE("AnElement.Critical_Pressure = ",CHAR(34),TRIM(ElementData!AD86),CHAR(34),CHAR(13),CHAR(10))</f>
        <v xml:space="preserve">AnElement.Critical_Pressure = ""_x000D_
</v>
      </c>
      <c r="AG86" t="str">
        <f>CONCATENATE("AnElement.Critical_Temperature = ",CHAR(34),TRIM(ElementData!AE86),CHAR(34),CHAR(13),CHAR(10))</f>
        <v xml:space="preserve">AnElement.Critical_Temperature = ""_x000D_
</v>
      </c>
      <c r="AH86" t="str">
        <f>CONCATENATE("AnElement.Curie_Point = ",CHAR(34),TRIM(ElementData!AF86),CHAR(34),CHAR(13),CHAR(10))</f>
        <v xml:space="preserve">AnElement.Curie_Point = ""_x000D_
</v>
      </c>
      <c r="AI86" t="str">
        <f>CONCATENATE("AnElement.Fusion_Heat = ",CHAR(34),TRIM(ElementData!AG86),CHAR(34),CHAR(13),CHAR(10))</f>
        <v xml:space="preserve">AnElement.Fusion_Heat = "10.9"_x000D_
</v>
      </c>
      <c r="AJ86" t="str">
        <f>CONCATENATE("AnElement.Melting_Point = ",CHAR(34),TRIM(ElementData!AH86),CHAR(34),CHAR(13),CHAR(10))</f>
        <v xml:space="preserve">AnElement.Melting_Point = "271.3"_x000D_
</v>
      </c>
      <c r="AK86" t="str">
        <f>CONCATENATE("AnElement.Neel_Point = ",CHAR(34),TRIM(ElementData!AI86),CHAR(34),CHAR(13),CHAR(10))</f>
        <v xml:space="preserve">AnElement.Neel_Point = ""_x000D_
</v>
      </c>
      <c r="AL86" t="str">
        <f>CONCATENATE("AnElement.Phase = ",CHAR(34),TRIM(ElementData!AJ86),CHAR(34),CHAR(13),CHAR(10))</f>
        <v xml:space="preserve">AnElement.Phase = "Solid"_x000D_
</v>
      </c>
      <c r="AM86" t="str">
        <f>CONCATENATE("AnElement.Specific_Heat = ",CHAR(34),TRIM(ElementData!AL86),CHAR(34),CHAR(13),CHAR(10))</f>
        <v xml:space="preserve">AnElement.Specific_Heat = ""_x000D_
</v>
      </c>
      <c r="AN86" t="str">
        <f>CONCATENATE("AnElement.Superconducting_Point = ",CHAR(34),TRIM(ElementData!AL86),CHAR(34),CHAR(13),CHAR(10))</f>
        <v xml:space="preserve">AnElement.Superconducting_Point = ""_x000D_
</v>
      </c>
      <c r="AO86" t="str">
        <f>CONCATENATE("AnElement.Vaporization_Heat = ",CHAR(34),TRIM(ElementData!AM86),CHAR(34),CHAR(13),CHAR(10))</f>
        <v xml:space="preserve">AnElement.Vaporization_Heat = "160"_x000D_
</v>
      </c>
      <c r="AP86" t="str">
        <f>CONCATENATE("AnElement.Color = ",CHAR(34),TRIM(ElementData!AN86),CHAR(34),CHAR(13),CHAR(10))</f>
        <v xml:space="preserve">AnElement.Color = "Gray"_x000D_
</v>
      </c>
      <c r="AQ86" t="str">
        <f>CONCATENATE("AnElement.Electrical_Conductivity = ",CHAR(34),TRIM(ElementData!AO86),CHAR(34),CHAR(13),CHAR(10))</f>
        <v xml:space="preserve">AnElement.Electrical_Conductivity = "770000"_x000D_
</v>
      </c>
      <c r="AR86" t="str">
        <f>CONCATENATE("AnElement.Electrical_Type = ",CHAR(34),TRIM(ElementData!AP86),CHAR(34),CHAR(13),CHAR(10))</f>
        <v xml:space="preserve">AnElement.Electrical_Type = "Conductor"_x000D_
</v>
      </c>
      <c r="AS86" t="str">
        <f>CONCATENATE("AnElement.Magnetic_Type = ",CHAR(34),TRIM(ElementData!AQ86),CHAR(34),CHAR(13),CHAR(10))</f>
        <v xml:space="preserve">AnElement.Magnetic_Type = "Diamagnetic"_x000D_
</v>
      </c>
      <c r="AT86" t="str">
        <f>CONCATENATE("AnElement.Mass_Magnetic_Susceptibility = ",CHAR(34),TRIM(ElementData!AR86),CHAR(34),CHAR(13),CHAR(10))</f>
        <v xml:space="preserve">AnElement.Mass_Magnetic_Susceptibility = "-0.000000017"_x000D_
</v>
      </c>
      <c r="AU86" t="str">
        <f>CONCATENATE("AnElement.Molar_Magnetic_Susceptibility = ",CHAR(34),TRIM(ElementData!AS86),CHAR(34),CHAR(13),CHAR(10))</f>
        <v xml:space="preserve">AnElement.Molar_Magnetic_Susceptibility = "-0.0000000036"_x000D_
</v>
      </c>
      <c r="AV86" t="str">
        <f>CONCATENATE("AnElement.Refractive_Index = ",CHAR(34),TRIM(ElementData!AT86),CHAR(34),CHAR(13),CHAR(10))</f>
        <v xml:space="preserve">AnElement.Refractive_Index = ""_x000D_
</v>
      </c>
      <c r="AW86" t="str">
        <f>CONCATENATE("AnElement.Resistivity = ",CHAR(34),TRIM(ElementData!AU86),CHAR(34),CHAR(13),CHAR(10))</f>
        <v xml:space="preserve">AnElement.Resistivity = "0.0000013"_x000D_
</v>
      </c>
      <c r="AX86" t="str">
        <f>CONCATENATE("AnElement.Volume_Magnetic_Susceptibility = ",CHAR(34),TRIM(ElementData!AV86),CHAR(34),CHAR(13),CHAR(10))</f>
        <v xml:space="preserve">AnElement.Volume_Magnetic_Susceptibility = "-0.00017"_x000D_
</v>
      </c>
      <c r="AY86" t="str">
        <f>CONCATENATE("AnElement.Allotropic_Multiplicities = ",CHAR(34),TRIM(ElementData!AW86),CHAR(34),CHAR(13),CHAR(10))</f>
        <v xml:space="preserve">AnElement.Allotropic_Multiplicities = ""_x000D_
</v>
      </c>
      <c r="AZ86" t="str">
        <f>CONCATENATE("AnElement.Common_Compound_Names = ",CHAR(34),TRIM(ElementData!AX86),CHAR(34),CHAR(13),CHAR(10))</f>
        <v xml:space="preserve">AnElement.Common_Compound_Names = "BismuthIIIOxychloride, BismuthIIIFluoride, BismuthIIIAcetate, SodiumBismuthate, BismuthIIIPhosphate, BismuthVFluoride, BismuthIIISubnitrateMonohydrate, BismuthIIIChloride, BismuthOrthovanadate, BismuthArsenate, BismuthIIIOxyiodide, BismuthIIISubsalicylate, BismuthIIICitrate, TriphenylbismuthIII, BismuthIIIBromide, BismuthIIIOxide, BismuthIIINitratePentahydrate, TriphenylbismuthIIICarbonate, BasicBismuthIIICarbonate, TriphenylbismuthVdichloride, BismuthIIISulfide, Tris2MethoxyphenylBismuthine, BisAcetatoOTriphenylbismuthV, BismuthIodide, BismuthIIIIodide, BismuthIIITitanate, WoodsMetal, ThoriumBismide, BismuthIIISelenide, BismuthIIITrifluoromethanesulfonate, BismuthSulfate, BismuthNeodecanoate, BismuthIIITris2,2,6,6Tetramethyl3,5Heptanedionate, BismuthAluminateHydrate, BismuthIIIMolybdate, BismuthIIIZirconate"_x000D_
</v>
      </c>
      <c r="BA86" t="str">
        <f>CONCATENATE("AnElement.Electron_Affinity = ",CHAR(34),TRIM(ElementData!AY86),CHAR(34),CHAR(13),CHAR(10))</f>
        <v xml:space="preserve">AnElement.Electron_Affinity = "91.2"_x000D_
</v>
      </c>
      <c r="BB86" t="str">
        <f>CONCATENATE("AnElement.Electronegativity = ",CHAR(34),TRIM(ElementData!AZ86),CHAR(34),CHAR(13),CHAR(10))</f>
        <v xml:space="preserve">AnElement.Electronegativity = "2.02"_x000D_
</v>
      </c>
      <c r="BC86" t="str">
        <f>CONCATENATE("AnElement.Gas_Atomic_Multiplicities = ",CHAR(34),TRIM(ElementData!BA86),CHAR(34),CHAR(13),CHAR(10))</f>
        <v xml:space="preserve">AnElement.Gas_Atomic_Multiplicities = ""_x000D_
</v>
      </c>
      <c r="BD86" t="str">
        <f>CONCATENATE("AnElement.Valence = ",CHAR(34),TRIM(ElementData!BB86),CHAR(34),CHAR(13),CHAR(10))</f>
        <v xml:space="preserve">AnElement.Valence = "5"_x000D_
</v>
      </c>
      <c r="BE86" t="str">
        <f>CONCATENATE("AnElement.Crystal_Structure = ",CHAR(34),TRIM(ElementData!BC86),CHAR(34),CHAR(13),CHAR(10))</f>
        <v xml:space="preserve">AnElement.Crystal_Structure = "BaseCenteredMonoclinic"_x000D_
</v>
      </c>
      <c r="BF86" t="str">
        <f>CONCATENATE("AnElement.Lattice_Angles = ",CHAR(34),TRIM(ElementData!BD86),CHAR(34),CHAR(13),CHAR(10))</f>
        <v xml:space="preserve">AnElement.Lattice_Angles = "{Pi/2, 1.92562176372534382221990802487348640674`6., Pi/2}"_x000D_
</v>
      </c>
      <c r="BG86" t="str">
        <f>CONCATENATE("AnElement.Lattice_Constants = ",CHAR(34),TRIM(ElementData!BE86),CHAR(34),CHAR(13),CHAR(10))</f>
        <v xml:space="preserve">AnElement.Lattice_Constants = "{667.4`4., 611.7`4., 330.4`4.}"_x000D_
</v>
      </c>
      <c r="BH86" t="str">
        <f>CONCATENATE("AnElement.Space_Group_Number = ",CHAR(34),TRIM(ElementData!BF86),CHAR(34),CHAR(13),CHAR(10))</f>
        <v xml:space="preserve">AnElement.Space_Group_Number = "12"_x000D_
</v>
      </c>
      <c r="BI86" t="str">
        <f>CONCATENATE("AnElement.Space_Group_Name = ",CHAR(34),TRIM(ElementData!BG86),CHAR(34),CHAR(13),CHAR(10))</f>
        <v xml:space="preserve">AnElement.Space_Group_Name = "C12/m1"_x000D_
</v>
      </c>
      <c r="BJ86" t="str">
        <f>CONCATENATE("AnElement.Atomic_Radius = ",CHAR(34),TRIM(ElementData!BH86),CHAR(34),CHAR(13),CHAR(10))</f>
        <v xml:space="preserve">AnElement.Atomic_Radius = "143"_x000D_
</v>
      </c>
      <c r="BK86" t="str">
        <f>CONCATENATE("AnElement.Covalent_Radius = ",CHAR(34),TRIM(ElementData!BI86),CHAR(34),CHAR(13),CHAR(10))</f>
        <v xml:space="preserve">AnElement.Covalent_Radius = "148"_x000D_
</v>
      </c>
      <c r="BL86" t="str">
        <f>CONCATENATE("AnElement.Electron_Configuration= ",CHAR(34),TRIM(ElementData!BJ86),CHAR(34),CHAR(13),CHAR(10))</f>
        <v xml:space="preserve">AnElement.Electron_Configuration= "{{2}, {2, 6}, {2, 6, 10}, {2, 6, 10, 14}, {2, 6, 10}, {2, 3}}"_x000D_
</v>
      </c>
      <c r="BM86" t="str">
        <f>CONCATENATE("AnElement.Electron_Configuration_String = ",CHAR(34),TRIM(ElementData!BK86),CHAR(34),CHAR(13),CHAR(10))</f>
        <v xml:space="preserve">AnElement.Electron_Configuration_String = "Row[{"[Xe]", 6, Superscript["s", 2], 4, Superscript["f", 14], 5, Superscript["d", 10], 6, Superscript["p", 3]}]"_x000D_
</v>
      </c>
      <c r="BN86" t="str">
        <f>CONCATENATE("AnElement.Electron_Shell_Configuration = ",CHAR(34),TRIM(ElementData!BL86),CHAR(34),CHAR(13),CHAR(10))</f>
        <v xml:space="preserve">AnElement.Electron_Shell_Configuration = "{2, 8, 18, 32, 18, 5}"_x000D_
</v>
      </c>
      <c r="BO86" t="str">
        <f>CONCATENATE("AnElement.Ionization_Energies = ",CHAR(34),TRIM(ElementData!BM86),CHAR(34),CHAR(13),CHAR(10))</f>
        <v xml:space="preserve">AnElement.Ionization_Energies = "{703.`3., 1610.`4., 2466.`4., 4370.`4., 5400.`2., 8520.`4.}"_x000D_
</v>
      </c>
      <c r="BP86" t="str">
        <f>CONCATENATE("AnElement.Quantum_Numbers = ",CHAR(34),TRIM(ElementData!BN86),CHAR(34),CHAR(13),CHAR(10))</f>
        <v xml:space="preserve">AnElement.Quantum_Numbers = "Row[{Superscript["", 4], Subscript["S", InputForm[3/2]]}]"_x000D_
</v>
      </c>
      <c r="BQ86" t="str">
        <f>CONCATENATE("AnElement.Van_Der_Waals_Radius = ",CHAR(34),TRIM(ElementData!BO86),CHAR(34),CHAR(13),CHAR(10))</f>
        <v xml:space="preserve">AnElement.Van_Der_Waals_Radius = ""_x000D_
</v>
      </c>
      <c r="BR86" t="str">
        <f>CONCATENATE("AnElement.Decay_Mode = ",CHAR(34),TRIM(ElementData!BP86),CHAR(34),CHAR(13),CHAR(10))</f>
        <v xml:space="preserve">AnElement.Decay_Mode = "AlphaEmission"_x000D_
</v>
      </c>
      <c r="BS86" t="str">
        <f>CONCATENATE("AnElement.HalfLife = ",CHAR(34),TRIM(ElementData!BQ86),CHAR(34),CHAR(13),CHAR(10))</f>
        <v xml:space="preserve">AnElement.HalfLife = "6E+26"_x000D_
</v>
      </c>
      <c r="BT86" t="str">
        <f>CONCATENATE("AnElement.Isotope_Abundances = ",CHAR(34),TRIM(ElementData!BR86),CHAR(34),CHAR(13),CHAR(10))</f>
        <v xml:space="preserve">AnElement.Isotope_Abundances = "{{209, 1.`3.}}"_x000D_
</v>
      </c>
      <c r="BU86" t="str">
        <f>CONCATENATE("AnElement.Known_Isotopes = ",CHAR(34),TRIM(ElementData!BS86),CHAR(34),CHAR(13),CHAR(10))</f>
        <v xml:space="preserve">AnElement.Known_Isotopes = "{184, 185, 186, 187, 188, 189, 190, 191, 192, 193, 194, 195, 196, 197, 198, 199, 200, 201, 202, 203, 204, 205, 206, 207, 208, 209, 210, 211, 212, 213, 214, 215, 216, 217, 218}"_x000D_
</v>
      </c>
      <c r="BV86" t="str">
        <f>CONCATENATE("AnElement.Lifetime = ",CHAR(34),TRIM(ElementData!BT86),CHAR(34),CHAR(13),CHAR(10))</f>
        <v xml:space="preserve">AnElement.Lifetime = "8.7E+26"_x000D_
</v>
      </c>
      <c r="BW86" t="str">
        <f>CONCATENATE("AnElement.Neutron_Cross_Section = ",CHAR(34),TRIM(ElementData!BU86),CHAR(34),CHAR(13),CHAR(10))</f>
        <v xml:space="preserve">AnElement.Neutron_Cross_Section = "0.034"_x000D_
</v>
      </c>
      <c r="BX86" t="str">
        <f>CONCATENATE("AnElement.Neutron_Mass_Absorption = ",CHAR(34),TRIM(ElementData!BV86),CHAR(34),CHAR(13),CHAR(10))</f>
        <v xml:space="preserve">AnElement.Neutron_Mass_Absorption = "0.000006"_x000D_
</v>
      </c>
      <c r="BY86" t="str">
        <f>CONCATENATE("AnElement.Radioactive = ",CHAR(34),TRIM(ElementData!BW86),CHAR(34),CHAR(13),CHAR(10))</f>
        <v xml:space="preserve">AnElement.Radioactive = "FALSE"_x000D_
</v>
      </c>
      <c r="BZ86" t="str">
        <f>CONCATENATE("AnElement.Stable_Isotopes = ",CHAR(34),TRIM(ElementData!BX86),CHAR(34),CHAR(13),CHAR(10))</f>
        <v xml:space="preserve">AnElement.Stable_Isotopes = "{}"_x000D_
</v>
      </c>
      <c r="CA86" t="str">
        <f>CONCATENATE("AnElement.Crust_Abundance = ",CHAR(34),TRIM(ElementData!BY86),CHAR(34),CHAR(13),CHAR(10))</f>
        <v xml:space="preserve">AnElement.Crust_Abundance = "0.000000025"_x000D_
</v>
      </c>
      <c r="CB86" t="str">
        <f>CONCATENATE("AnElement.Human_Abundance = ",CHAR(34),TRIM(ElementData!BZ86),CHAR(34),CHAR(13),CHAR(10))</f>
        <v xml:space="preserve">AnElement.Human_Abundance = ""_x000D_
</v>
      </c>
      <c r="CC86" t="str">
        <f>CONCATENATE("AnElement.Meteorite_Abundance = ",CHAR(34),TRIM(ElementData!CA86),CHAR(34),CHAR(13),CHAR(10))</f>
        <v xml:space="preserve">AnElement.Meteorite_Abundance = "0.000000069"_x000D_
</v>
      </c>
      <c r="CD86" t="str">
        <f>CONCATENATE("AnElement.Ocean_Abundance = ",CHAR(34),TRIM(ElementData!CB86),CHAR(34),CHAR(13),CHAR(10))</f>
        <v xml:space="preserve">AnElement.Ocean_Abundance = "0.00000000002"_x000D_
</v>
      </c>
      <c r="CE86" t="str">
        <f>CONCATENATE("AnElement.Solar_Abundance = ",CHAR(34),TRIM(ElementData!CC86),CHAR(34),CHAR(13),CHAR(10))</f>
        <v xml:space="preserve">AnElement.Solar_Abundance = "0.00000001"_x000D_
</v>
      </c>
      <c r="CF86" t="str">
        <f>CONCATENATE("AnElement.Universe_Abundance = ",CHAR(34),TRIM(ElementData!CD86),CHAR(34),CHAR(13),CHAR(10))</f>
        <v xml:space="preserve">AnElement.Universe_Abundance = "0.0000000007"_x000D_
</v>
      </c>
      <c r="CG86" t="str">
        <f>CONCATENATE("AnElement.Radius_Empirical = ",CHAR(34),TRIM(ElementData!CE86),CHAR(34),CHAR(13),CHAR(10))</f>
        <v xml:space="preserve">AnElement.Radius_Empirical = "160"_x000D_
</v>
      </c>
      <c r="CH86" t="str">
        <f>CONCATENATE("AnElement.Radius_Calculated = ",CHAR(34),TRIM(ElementData!CF86),CHAR(34),CHAR(13),CHAR(10))</f>
        <v xml:space="preserve">AnElement.Radius_Calculated = "143"_x000D_
</v>
      </c>
      <c r="CI86" t="str">
        <f>CONCATENATE("AnElement.Radius_Van_Der_Waals = ",CHAR(34),TRIM(ElementData!CG86),CHAR(34),CHAR(13),CHAR(10))</f>
        <v xml:space="preserve">AnElement.Radius_Van_Der_Waals = "207"_x000D_
</v>
      </c>
      <c r="CJ86" t="str">
        <f>CONCATENATE("AnElement.Radius_Covalent_Single_Bond = ",CHAR(34),TRIM(ElementData!CH86),CHAR(34),CHAR(13),CHAR(10))</f>
        <v xml:space="preserve">AnElement.Radius_Covalent_Single_Bond = "146"_x000D_
</v>
      </c>
      <c r="CK86" t="str">
        <f>CONCATENATE("AnElement.Radius_Covalent_Triple_Bond = ",CHAR(34),TRIM(ElementData!CI86),CHAR(34),CHAR(13),CHAR(10))</f>
        <v xml:space="preserve">AnElement.Radius_Covalent_Triple_Bond = "135"_x000D_
</v>
      </c>
      <c r="CL86" t="str">
        <f>CONCATENATE("AnElement.Radius_Metallic = ",CHAR(34),TRIM(ElementData!CJ86),CHAR(34),CHAR(13),CHAR(10))</f>
        <v xml:space="preserve">AnElement.Radius_Metallic = ""_x000D_
</v>
      </c>
      <c r="CM86" t="str">
        <f t="shared" si="3"/>
        <v xml:space="preserve">List.add(AnElement)_x000D_
</v>
      </c>
    </row>
    <row r="87" spans="1:91" x14ac:dyDescent="0.25">
      <c r="A87" t="str">
        <f>CONCATENATE("Case ",ElementData!A87 - 1,CHAR(13),CHAR(10))</f>
        <v xml:space="preserve">Case 83_x000D_
</v>
      </c>
      <c r="B87" t="str">
        <f t="shared" si="2"/>
        <v xml:space="preserve">AnElement  =  new Element_x000D_
</v>
      </c>
      <c r="C87" t="str">
        <f>CONCATENATE("AnElement.Atomic_Number = ",ElementData!A87,CHAR(13),CHAR(10))</f>
        <v xml:space="preserve">AnElement.Atomic_Number = 84_x000D_
</v>
      </c>
      <c r="D87" t="str">
        <f>CONCATENATE("AnElement.Name = ",CHAR(34),TRIM(ElementData!B87),CHAR(34),CHAR(13),CHAR(10))</f>
        <v xml:space="preserve">AnElement.Name = "Polonium"_x000D_
</v>
      </c>
      <c r="E87" t="str">
        <f>CONCATENATE("AnElement.Symbol = ",CHAR(34),TRIM(ElementData!C87),CHAR(34),CHAR(13),CHAR(10))</f>
        <v xml:space="preserve">AnElement.Symbol = "Po"_x000D_
</v>
      </c>
      <c r="F87" t="str">
        <f>CONCATENATE("AnElement.Allotrope_Names = ",CHAR(34),TRIM(ElementData!D87),CHAR(34),CHAR(13),CHAR(10))</f>
        <v xml:space="preserve">AnElement.Allotrope_Names = "AlphaPolonium, BetaPolonium"_x000D_
</v>
      </c>
      <c r="G87" t="str">
        <f>CONCATENATE("AnElement.Alternate_Names = ",CHAR(34),TRIM(ElementData!E87),CHAR(34),CHAR(13),CHAR(10))</f>
        <v xml:space="preserve">AnElement.Alternate_Names = ""_x000D_
</v>
      </c>
      <c r="H87" t="str">
        <f>CONCATENATE("AnElement.CAS_Number = ",CHAR(34),TRIM(ElementData!F87),CHAR(34),CHAR(13),CHAR(10))</f>
        <v xml:space="preserve">AnElement.CAS_Number = "CAS7440-08-6"_x000D_
</v>
      </c>
      <c r="I87" t="str">
        <f>CONCATENATE("AnElement.Icon_Color = ",CHAR(34),TRIM(ElementData!G87),CHAR(34),CHAR(13),CHAR(10))</f>
        <v xml:space="preserve">AnElement.Icon_Color = "0.670588, 0.360784, 0"_x000D_
</v>
      </c>
      <c r="J87" t="str">
        <f>CONCATENATE("AnElement.Block = ",CHAR(34),TRIM(ElementData!H87),CHAR(34),CHAR(13),CHAR(10))</f>
        <v xml:space="preserve">AnElement.Block = "p"_x000D_
</v>
      </c>
      <c r="K87" t="str">
        <f>CONCATENATE("AnElement.Group = ",CHAR(34),TRIM(ElementData!I87),CHAR(34),CHAR(13),CHAR(10))</f>
        <v xml:space="preserve">AnElement.Group = "16"_x000D_
</v>
      </c>
      <c r="L87" t="str">
        <f>CONCATENATE("AnElement.Period = ",CHAR(34),TRIM(ElementData!J87),CHAR(34),CHAR(13),CHAR(10))</f>
        <v xml:space="preserve">AnElement.Period = "6"_x000D_
</v>
      </c>
      <c r="M87" t="str">
        <f>CONCATENATE("AnElement.Series = ",CHAR(34),TRIM(ElementData!K87),CHAR(34),CHAR(13),CHAR(10))</f>
        <v xml:space="preserve">AnElement.Series = "Chalcogen"_x000D_
</v>
      </c>
      <c r="N87" t="str">
        <f>CONCATENATE("AnElement.Atomic_Weight = ",CHAR(34),TRIM(ElementData!L87),CHAR(34),CHAR(13),CHAR(10))</f>
        <v xml:space="preserve">AnElement.Atomic_Weight = "209"_x000D_
</v>
      </c>
      <c r="O87" t="str">
        <f>CONCATENATE("AnElement.Brinell_Hardness = ",CHAR(34),TRIM(ElementData!M87),CHAR(34),CHAR(13),CHAR(10))</f>
        <v xml:space="preserve">AnElement.Brinell_Hardness = ""_x000D_
</v>
      </c>
      <c r="P87" t="str">
        <f>CONCATENATE("AnElement.Bulk_Modulus = ",CHAR(34),TRIM(ElementData!N87),CHAR(34),CHAR(13),CHAR(10))</f>
        <v xml:space="preserve">AnElement.Bulk_Modulus = ""_x000D_
</v>
      </c>
      <c r="Q87" t="str">
        <f>CONCATENATE("AnElement.Density = ",CHAR(34),TRIM(ElementData!O87),CHAR(34),CHAR(13),CHAR(10))</f>
        <v xml:space="preserve">AnElement.Density = "9196"_x000D_
</v>
      </c>
      <c r="R87" t="str">
        <f>CONCATENATE("AnElement.Liquid_Density = ",CHAR(34),TRIM(ElementData!P87),CHAR(34),CHAR(13),CHAR(10))</f>
        <v xml:space="preserve">AnElement.Liquid_Density = ""_x000D_
</v>
      </c>
      <c r="S87" t="str">
        <f>CONCATENATE("AnElement.Mohs_Hardness = ",CHAR(34),TRIM(ElementData!Q87),CHAR(34),CHAR(13),CHAR(10))</f>
        <v xml:space="preserve">AnElement.Mohs_Hardness = ""_x000D_
</v>
      </c>
      <c r="T87" t="str">
        <f>CONCATENATE("AnElement.Molar_Volume = ",CHAR(34),TRIM(ElementData!R87),CHAR(34),CHAR(13),CHAR(10))</f>
        <v xml:space="preserve">AnElement.Molar_Volume = "2.27272727272727E-05"_x000D_
</v>
      </c>
      <c r="U87" t="str">
        <f>CONCATENATE("AnElement.Poission_Ratio = ",CHAR(34),TRIM(ElementData!S87),CHAR(34),CHAR(13),CHAR(10))</f>
        <v xml:space="preserve">AnElement.Poission_Ratio = ""_x000D_
</v>
      </c>
      <c r="V87" t="str">
        <f>CONCATENATE("AnElement.Shear_Modulus = ",CHAR(34),TRIM(ElementData!T87),CHAR(34),CHAR(13),CHAR(10))</f>
        <v xml:space="preserve">AnElement.Shear_Modulus = ""_x000D_
</v>
      </c>
      <c r="W87" t="str">
        <f>CONCATENATE("AnElement.Sound_Speed = ",CHAR(34),TRIM(ElementData!U87),CHAR(34),CHAR(13),CHAR(10))</f>
        <v xml:space="preserve">AnElement.Sound_Speed = ""_x000D_
</v>
      </c>
      <c r="X87" t="str">
        <f>CONCATENATE("AnElement.Thermal_Conductivity = ",CHAR(34),TRIM(ElementData!V87),CHAR(34),CHAR(13),CHAR(10))</f>
        <v xml:space="preserve">AnElement.Thermal_Conductivity = ""_x000D_
</v>
      </c>
      <c r="Y87" t="str">
        <f>CONCATENATE("AnElement.Thermal_Expansion = ",CHAR(34),TRIM(ElementData!W87),CHAR(34),CHAR(13),CHAR(10))</f>
        <v xml:space="preserve">AnElement.Thermal_Expansion = ""_x000D_
</v>
      </c>
      <c r="Z87" t="str">
        <f>CONCATENATE("AnElement.Vickers_Hardness = ",CHAR(34),TRIM(ElementData!X87),CHAR(34),CHAR(13),CHAR(10))</f>
        <v xml:space="preserve">AnElement.Vickers_Hardness = ""_x000D_
</v>
      </c>
      <c r="AA87" t="str">
        <f>CONCATENATE("AnElement.Young_Modulus = ",CHAR(34),TRIM(ElementData!Y87),CHAR(34),CHAR(13),CHAR(10))</f>
        <v xml:space="preserve">AnElement.Young_Modulus = ""_x000D_
</v>
      </c>
      <c r="AB87" t="str">
        <f>CONCATENATE("AnElement.Absolute_Boiling_Point = ",CHAR(34),TRIM(ElementData!Z87),CHAR(34),CHAR(13),CHAR(10))</f>
        <v xml:space="preserve">AnElement.Absolute_Boiling_Point = "1235"_x000D_
</v>
      </c>
      <c r="AC87" t="str">
        <f>CONCATENATE("AnElement.Absolute_Melting_Point = ",CHAR(34),TRIM(ElementData!AA87),CHAR(34),CHAR(13),CHAR(10))</f>
        <v xml:space="preserve">AnElement.Absolute_Melting_Point = "527"_x000D_
</v>
      </c>
      <c r="AD87" t="str">
        <f>CONCATENATE("AnElement.Adiabatic_Index = ",CHAR(34),TRIM(ElementData!AB87),CHAR(34),CHAR(13),CHAR(10))</f>
        <v xml:space="preserve">AnElement.Adiabatic_Index = ""_x000D_
</v>
      </c>
      <c r="AE87" t="str">
        <f>CONCATENATE("AnElement.Boiling_Point = ",CHAR(34),TRIM(ElementData!AC87),CHAR(34),CHAR(13),CHAR(10))</f>
        <v xml:space="preserve">AnElement.Boiling_Point = "962"_x000D_
</v>
      </c>
      <c r="AF87" t="str">
        <f>CONCATENATE("AnElement.Critical_Pressure = ",CHAR(34),TRIM(ElementData!AD87),CHAR(34),CHAR(13),CHAR(10))</f>
        <v xml:space="preserve">AnElement.Critical_Pressure = ""_x000D_
</v>
      </c>
      <c r="AG87" t="str">
        <f>CONCATENATE("AnElement.Critical_Temperature = ",CHAR(34),TRIM(ElementData!AE87),CHAR(34),CHAR(13),CHAR(10))</f>
        <v xml:space="preserve">AnElement.Critical_Temperature = ""_x000D_
</v>
      </c>
      <c r="AH87" t="str">
        <f>CONCATENATE("AnElement.Curie_Point = ",CHAR(34),TRIM(ElementData!AF87),CHAR(34),CHAR(13),CHAR(10))</f>
        <v xml:space="preserve">AnElement.Curie_Point = ""_x000D_
</v>
      </c>
      <c r="AI87" t="str">
        <f>CONCATENATE("AnElement.Fusion_Heat = ",CHAR(34),TRIM(ElementData!AG87),CHAR(34),CHAR(13),CHAR(10))</f>
        <v xml:space="preserve">AnElement.Fusion_Heat = "13"_x000D_
</v>
      </c>
      <c r="AJ87" t="str">
        <f>CONCATENATE("AnElement.Melting_Point = ",CHAR(34),TRIM(ElementData!AH87),CHAR(34),CHAR(13),CHAR(10))</f>
        <v xml:space="preserve">AnElement.Melting_Point = "254"_x000D_
</v>
      </c>
      <c r="AK87" t="str">
        <f>CONCATENATE("AnElement.Neel_Point = ",CHAR(34),TRIM(ElementData!AI87),CHAR(34),CHAR(13),CHAR(10))</f>
        <v xml:space="preserve">AnElement.Neel_Point = ""_x000D_
</v>
      </c>
      <c r="AL87" t="str">
        <f>CONCATENATE("AnElement.Phase = ",CHAR(34),TRIM(ElementData!AJ87),CHAR(34),CHAR(13),CHAR(10))</f>
        <v xml:space="preserve">AnElement.Phase = "Solid"_x000D_
</v>
      </c>
      <c r="AM87" t="str">
        <f>CONCATENATE("AnElement.Specific_Heat = ",CHAR(34),TRIM(ElementData!AL87),CHAR(34),CHAR(13),CHAR(10))</f>
        <v xml:space="preserve">AnElement.Specific_Heat = ""_x000D_
</v>
      </c>
      <c r="AN87" t="str">
        <f>CONCATENATE("AnElement.Superconducting_Point = ",CHAR(34),TRIM(ElementData!AL87),CHAR(34),CHAR(13),CHAR(10))</f>
        <v xml:space="preserve">AnElement.Superconducting_Point = ""_x000D_
</v>
      </c>
      <c r="AO87" t="str">
        <f>CONCATENATE("AnElement.Vaporization_Heat = ",CHAR(34),TRIM(ElementData!AM87),CHAR(34),CHAR(13),CHAR(10))</f>
        <v xml:space="preserve">AnElement.Vaporization_Heat = "100"_x000D_
</v>
      </c>
      <c r="AP87" t="str">
        <f>CONCATENATE("AnElement.Color = ",CHAR(34),TRIM(ElementData!AN87),CHAR(34),CHAR(13),CHAR(10))</f>
        <v xml:space="preserve">AnElement.Color = "Silver"_x000D_
</v>
      </c>
      <c r="AQ87" t="str">
        <f>CONCATENATE("AnElement.Electrical_Conductivity = ",CHAR(34),TRIM(ElementData!AO87),CHAR(34),CHAR(13),CHAR(10))</f>
        <v xml:space="preserve">AnElement.Electrical_Conductivity = "2300000"_x000D_
</v>
      </c>
      <c r="AR87" t="str">
        <f>CONCATENATE("AnElement.Electrical_Type = ",CHAR(34),TRIM(ElementData!AP87),CHAR(34),CHAR(13),CHAR(10))</f>
        <v xml:space="preserve">AnElement.Electrical_Type = "Conductor"_x000D_
</v>
      </c>
      <c r="AS87" t="str">
        <f>CONCATENATE("AnElement.Magnetic_Type = ",CHAR(34),TRIM(ElementData!AQ87),CHAR(34),CHAR(13),CHAR(10))</f>
        <v xml:space="preserve">AnElement.Magnetic_Type = ""_x000D_
</v>
      </c>
      <c r="AT87" t="str">
        <f>CONCATENATE("AnElement.Mass_Magnetic_Susceptibility = ",CHAR(34),TRIM(ElementData!AR87),CHAR(34),CHAR(13),CHAR(10))</f>
        <v xml:space="preserve">AnElement.Mass_Magnetic_Susceptibility = ""_x000D_
</v>
      </c>
      <c r="AU87" t="str">
        <f>CONCATENATE("AnElement.Molar_Magnetic_Susceptibility = ",CHAR(34),TRIM(ElementData!AS87),CHAR(34),CHAR(13),CHAR(10))</f>
        <v xml:space="preserve">AnElement.Molar_Magnetic_Susceptibility = ""_x000D_
</v>
      </c>
      <c r="AV87" t="str">
        <f>CONCATENATE("AnElement.Refractive_Index = ",CHAR(34),TRIM(ElementData!AT87),CHAR(34),CHAR(13),CHAR(10))</f>
        <v xml:space="preserve">AnElement.Refractive_Index = ""_x000D_
</v>
      </c>
      <c r="AW87" t="str">
        <f>CONCATENATE("AnElement.Resistivity = ",CHAR(34),TRIM(ElementData!AU87),CHAR(34),CHAR(13),CHAR(10))</f>
        <v xml:space="preserve">AnElement.Resistivity = "0.00000043"_x000D_
</v>
      </c>
      <c r="AX87" t="str">
        <f>CONCATENATE("AnElement.Volume_Magnetic_Susceptibility = ",CHAR(34),TRIM(ElementData!AV87),CHAR(34),CHAR(13),CHAR(10))</f>
        <v xml:space="preserve">AnElement.Volume_Magnetic_Susceptibility = ""_x000D_
</v>
      </c>
      <c r="AY87" t="str">
        <f>CONCATENATE("AnElement.Allotropic_Multiplicities = ",CHAR(34),TRIM(ElementData!AW87),CHAR(34),CHAR(13),CHAR(10))</f>
        <v xml:space="preserve">AnElement.Allotropic_Multiplicities = ""_x000D_
</v>
      </c>
      <c r="AZ87" t="str">
        <f>CONCATENATE("AnElement.Common_Compound_Names = ",CHAR(34),TRIM(ElementData!AX87),CHAR(34),CHAR(13),CHAR(10))</f>
        <v xml:space="preserve">AnElement.Common_Compound_Names = ""_x000D_
</v>
      </c>
      <c r="BA87" t="str">
        <f>CONCATENATE("AnElement.Electron_Affinity = ",CHAR(34),TRIM(ElementData!AY87),CHAR(34),CHAR(13),CHAR(10))</f>
        <v xml:space="preserve">AnElement.Electron_Affinity = "183.3"_x000D_
</v>
      </c>
      <c r="BB87" t="str">
        <f>CONCATENATE("AnElement.Electronegativity = ",CHAR(34),TRIM(ElementData!AZ87),CHAR(34),CHAR(13),CHAR(10))</f>
        <v xml:space="preserve">AnElement.Electronegativity = "2"_x000D_
</v>
      </c>
      <c r="BC87" t="str">
        <f>CONCATENATE("AnElement.Gas_Atomic_Multiplicities = ",CHAR(34),TRIM(ElementData!BA87),CHAR(34),CHAR(13),CHAR(10))</f>
        <v xml:space="preserve">AnElement.Gas_Atomic_Multiplicities = ""_x000D_
</v>
      </c>
      <c r="BD87" t="str">
        <f>CONCATENATE("AnElement.Valence = ",CHAR(34),TRIM(ElementData!BB87),CHAR(34),CHAR(13),CHAR(10))</f>
        <v xml:space="preserve">AnElement.Valence = "6"_x000D_
</v>
      </c>
      <c r="BE87" t="str">
        <f>CONCATENATE("AnElement.Crystal_Structure = ",CHAR(34),TRIM(ElementData!BC87),CHAR(34),CHAR(13),CHAR(10))</f>
        <v xml:space="preserve">AnElement.Crystal_Structure = "SimpleCubic"_x000D_
</v>
      </c>
      <c r="BF87" t="str">
        <f>CONCATENATE("AnElement.Lattice_Angles = ",CHAR(34),TRIM(ElementData!BD87),CHAR(34),CHAR(13),CHAR(10))</f>
        <v xml:space="preserve">AnElement.Lattice_Angles = "{Pi/2, Pi/2, Pi/2}"_x000D_
</v>
      </c>
      <c r="BG87" t="str">
        <f>CONCATENATE("AnElement.Lattice_Constants = ",CHAR(34),TRIM(ElementData!BE87),CHAR(34),CHAR(13),CHAR(10))</f>
        <v xml:space="preserve">AnElement.Lattice_Constants = "{335.9`4., 335.9`4., 335.9`4.}"_x000D_
</v>
      </c>
      <c r="BH87" t="str">
        <f>CONCATENATE("AnElement.Space_Group_Number = ",CHAR(34),TRIM(ElementData!BF87),CHAR(34),CHAR(13),CHAR(10))</f>
        <v xml:space="preserve">AnElement.Space_Group_Number = "221"_x000D_
</v>
      </c>
      <c r="BI87" t="str">
        <f>CONCATENATE("AnElement.Space_Group_Name = ",CHAR(34),TRIM(ElementData!BG87),CHAR(34),CHAR(13),CHAR(10))</f>
        <v xml:space="preserve">AnElement.Space_Group_Name = "Pm-3m"_x000D_
</v>
      </c>
      <c r="BJ87" t="str">
        <f>CONCATENATE("AnElement.Atomic_Radius = ",CHAR(34),TRIM(ElementData!BH87),CHAR(34),CHAR(13),CHAR(10))</f>
        <v xml:space="preserve">AnElement.Atomic_Radius = "135"_x000D_
</v>
      </c>
      <c r="BK87" t="str">
        <f>CONCATENATE("AnElement.Covalent_Radius = ",CHAR(34),TRIM(ElementData!BI87),CHAR(34),CHAR(13),CHAR(10))</f>
        <v xml:space="preserve">AnElement.Covalent_Radius = "140"_x000D_
</v>
      </c>
      <c r="BL87" t="str">
        <f>CONCATENATE("AnElement.Electron_Configuration= ",CHAR(34),TRIM(ElementData!BJ87),CHAR(34),CHAR(13),CHAR(10))</f>
        <v xml:space="preserve">AnElement.Electron_Configuration= "{{2}, {2, 6}, {2, 6, 10}, {2, 6, 10, 14}, {2, 6, 10}, {2, 4}}"_x000D_
</v>
      </c>
      <c r="BM87" t="str">
        <f>CONCATENATE("AnElement.Electron_Configuration_String = ",CHAR(34),TRIM(ElementData!BK87),CHAR(34),CHAR(13),CHAR(10))</f>
        <v xml:space="preserve">AnElement.Electron_Configuration_String = "Row[{"[Xe]", 6, Superscript["s", 2], 4, Superscript["f", 14], 5, Superscript["d", 10], 6, Superscript["p", 4]}]"_x000D_
</v>
      </c>
      <c r="BN87" t="str">
        <f>CONCATENATE("AnElement.Electron_Shell_Configuration = ",CHAR(34),TRIM(ElementData!BL87),CHAR(34),CHAR(13),CHAR(10))</f>
        <v xml:space="preserve">AnElement.Electron_Shell_Configuration = "{2, 8, 18, 32, 18, 6}"_x000D_
</v>
      </c>
      <c r="BO87" t="str">
        <f>CONCATENATE("AnElement.Ionization_Energies = ",CHAR(34),TRIM(ElementData!BM87),CHAR(34),CHAR(13),CHAR(10))</f>
        <v xml:space="preserve">AnElement.Ionization_Energies = "{812.1`4.}"_x000D_
</v>
      </c>
      <c r="BP87" t="str">
        <f>CONCATENATE("AnElement.Quantum_Numbers = ",CHAR(34),TRIM(ElementData!BN87),CHAR(34),CHAR(13),CHAR(10))</f>
        <v xml:space="preserve">AnElement.Quantum_Numbers = "Row[{Superscript["", 3], Subscript["P", InputForm[2]]}]"_x000D_
</v>
      </c>
      <c r="BQ87" t="str">
        <f>CONCATENATE("AnElement.Van_Der_Waals_Radius = ",CHAR(34),TRIM(ElementData!BO87),CHAR(34),CHAR(13),CHAR(10))</f>
        <v xml:space="preserve">AnElement.Van_Der_Waals_Radius = ""_x000D_
</v>
      </c>
      <c r="BR87" t="str">
        <f>CONCATENATE("AnElement.Decay_Mode = ",CHAR(34),TRIM(ElementData!BP87),CHAR(34),CHAR(13),CHAR(10))</f>
        <v xml:space="preserve">AnElement.Decay_Mode = "AlphaEmission"_x000D_
</v>
      </c>
      <c r="BS87" t="str">
        <f>CONCATENATE("AnElement.HalfLife = ",CHAR(34),TRIM(ElementData!BQ87),CHAR(34),CHAR(13),CHAR(10))</f>
        <v xml:space="preserve">AnElement.HalfLife = "3220000000"_x000D_
</v>
      </c>
      <c r="BT87" t="str">
        <f>CONCATENATE("AnElement.Isotope_Abundances = ",CHAR(34),TRIM(ElementData!BR87),CHAR(34),CHAR(13),CHAR(10))</f>
        <v xml:space="preserve">AnElement.Isotope_Abundances = "{}"_x000D_
</v>
      </c>
      <c r="BU87" t="str">
        <f>CONCATENATE("AnElement.Known_Isotopes = ",CHAR(34),TRIM(ElementData!BS87),CHAR(34),CHAR(13),CHAR(10))</f>
        <v xml:space="preserve">AnElement.Known_Isotopes = "{188, 189, 190, 191, 192, 193, 194, 195, 196, 197, 198, 199, 200, 201, 202, 203, 204, 205, 206, 207, 208, 209, 210, 211, 212, 213, 214, 215, 216, 217, 218, 219, 220}"_x000D_
</v>
      </c>
      <c r="BV87" t="str">
        <f>CONCATENATE("AnElement.Lifetime = ",CHAR(34),TRIM(ElementData!BT87),CHAR(34),CHAR(13),CHAR(10))</f>
        <v xml:space="preserve">AnElement.Lifetime = "4640000000"_x000D_
</v>
      </c>
      <c r="BW87" t="str">
        <f>CONCATENATE("AnElement.Neutron_Cross_Section = ",CHAR(34),TRIM(ElementData!BU87),CHAR(34),CHAR(13),CHAR(10))</f>
        <v xml:space="preserve">AnElement.Neutron_Cross_Section = "0.5"_x000D_
</v>
      </c>
      <c r="BX87" t="str">
        <f>CONCATENATE("AnElement.Neutron_Mass_Absorption = ",CHAR(34),TRIM(ElementData!BV87),CHAR(34),CHAR(13),CHAR(10))</f>
        <v xml:space="preserve">AnElement.Neutron_Mass_Absorption = ""_x000D_
</v>
      </c>
      <c r="BY87" t="str">
        <f>CONCATENATE("AnElement.Radioactive = ",CHAR(34),TRIM(ElementData!BW87),CHAR(34),CHAR(13),CHAR(10))</f>
        <v xml:space="preserve">AnElement.Radioactive = "TRUE"_x000D_
</v>
      </c>
      <c r="BZ87" t="str">
        <f>CONCATENATE("AnElement.Stable_Isotopes = ",CHAR(34),TRIM(ElementData!BX87),CHAR(34),CHAR(13),CHAR(10))</f>
        <v xml:space="preserve">AnElement.Stable_Isotopes = "{}"_x000D_
</v>
      </c>
      <c r="CA87" t="str">
        <f>CONCATENATE("AnElement.Crust_Abundance = ",CHAR(34),TRIM(ElementData!BY87),CHAR(34),CHAR(13),CHAR(10))</f>
        <v xml:space="preserve">AnElement.Crust_Abundance = ""_x000D_
</v>
      </c>
      <c r="CB87" t="str">
        <f>CONCATENATE("AnElement.Human_Abundance = ",CHAR(34),TRIM(ElementData!BZ87),CHAR(34),CHAR(13),CHAR(10))</f>
        <v xml:space="preserve">AnElement.Human_Abundance = "0"_x000D_
</v>
      </c>
      <c r="CC87" t="str">
        <f>CONCATENATE("AnElement.Meteorite_Abundance = ",CHAR(34),TRIM(ElementData!CA87),CHAR(34),CHAR(13),CHAR(10))</f>
        <v xml:space="preserve">AnElement.Meteorite_Abundance = ""_x000D_
</v>
      </c>
      <c r="CD87" t="str">
        <f>CONCATENATE("AnElement.Ocean_Abundance = ",CHAR(34),TRIM(ElementData!CB87),CHAR(34),CHAR(13),CHAR(10))</f>
        <v xml:space="preserve">AnElement.Ocean_Abundance = "2E-20"_x000D_
</v>
      </c>
      <c r="CE87" t="str">
        <f>CONCATENATE("AnElement.Solar_Abundance = ",CHAR(34),TRIM(ElementData!CC87),CHAR(34),CHAR(13),CHAR(10))</f>
        <v xml:space="preserve">AnElement.Solar_Abundance = ""_x000D_
</v>
      </c>
      <c r="CF87" t="str">
        <f>CONCATENATE("AnElement.Universe_Abundance = ",CHAR(34),TRIM(ElementData!CD87),CHAR(34),CHAR(13),CHAR(10))</f>
        <v xml:space="preserve">AnElement.Universe_Abundance = ""_x000D_
</v>
      </c>
      <c r="CG87" t="str">
        <f>CONCATENATE("AnElement.Radius_Empirical = ",CHAR(34),TRIM(ElementData!CE87),CHAR(34),CHAR(13),CHAR(10))</f>
        <v xml:space="preserve">AnElement.Radius_Empirical = "190"_x000D_
</v>
      </c>
      <c r="CH87" t="str">
        <f>CONCATENATE("AnElement.Radius_Calculated = ",CHAR(34),TRIM(ElementData!CF87),CHAR(34),CHAR(13),CHAR(10))</f>
        <v xml:space="preserve">AnElement.Radius_Calculated = "135"_x000D_
</v>
      </c>
      <c r="CI87" t="str">
        <f>CONCATENATE("AnElement.Radius_Van_Der_Waals = ",CHAR(34),TRIM(ElementData!CG87),CHAR(34),CHAR(13),CHAR(10))</f>
        <v xml:space="preserve">AnElement.Radius_Van_Der_Waals = "197"_x000D_
</v>
      </c>
      <c r="CJ87" t="str">
        <f>CONCATENATE("AnElement.Radius_Covalent_Single_Bond = ",CHAR(34),TRIM(ElementData!CH87),CHAR(34),CHAR(13),CHAR(10))</f>
        <v xml:space="preserve">AnElement.Radius_Covalent_Single_Bond = ""_x000D_
</v>
      </c>
      <c r="CK87" t="str">
        <f>CONCATENATE("AnElement.Radius_Covalent_Triple_Bond = ",CHAR(34),TRIM(ElementData!CI87),CHAR(34),CHAR(13),CHAR(10))</f>
        <v xml:space="preserve">AnElement.Radius_Covalent_Triple_Bond = "129"_x000D_
</v>
      </c>
      <c r="CL87" t="str">
        <f>CONCATENATE("AnElement.Radius_Metallic = ",CHAR(34),TRIM(ElementData!CJ87),CHAR(34),CHAR(13),CHAR(10))</f>
        <v xml:space="preserve">AnElement.Radius_Metallic = ""_x000D_
</v>
      </c>
      <c r="CM87" t="str">
        <f t="shared" si="3"/>
        <v xml:space="preserve">List.add(AnElement)_x000D_
</v>
      </c>
    </row>
    <row r="88" spans="1:91" x14ac:dyDescent="0.25">
      <c r="A88" t="str">
        <f>CONCATENATE("Case ",ElementData!A88 - 1,CHAR(13),CHAR(10))</f>
        <v xml:space="preserve">Case 84_x000D_
</v>
      </c>
      <c r="B88" t="str">
        <f t="shared" si="2"/>
        <v xml:space="preserve">AnElement  =  new Element_x000D_
</v>
      </c>
      <c r="C88" t="str">
        <f>CONCATENATE("AnElement.Atomic_Number = ",ElementData!A88,CHAR(13),CHAR(10))</f>
        <v xml:space="preserve">AnElement.Atomic_Number = 85_x000D_
</v>
      </c>
      <c r="D88" t="str">
        <f>CONCATENATE("AnElement.Name = ",CHAR(34),TRIM(ElementData!B88),CHAR(34),CHAR(13),CHAR(10))</f>
        <v xml:space="preserve">AnElement.Name = "Astatine"_x000D_
</v>
      </c>
      <c r="E88" t="str">
        <f>CONCATENATE("AnElement.Symbol = ",CHAR(34),TRIM(ElementData!C88),CHAR(34),CHAR(13),CHAR(10))</f>
        <v xml:space="preserve">AnElement.Symbol = "At"_x000D_
</v>
      </c>
      <c r="F88" t="str">
        <f>CONCATENATE("AnElement.Allotrope_Names = ",CHAR(34),TRIM(ElementData!D88),CHAR(34),CHAR(13),CHAR(10))</f>
        <v xml:space="preserve">AnElement.Allotrope_Names = ""_x000D_
</v>
      </c>
      <c r="G88" t="str">
        <f>CONCATENATE("AnElement.Alternate_Names = ",CHAR(34),TRIM(ElementData!E88),CHAR(34),CHAR(13),CHAR(10))</f>
        <v xml:space="preserve">AnElement.Alternate_Names = ""_x000D_
</v>
      </c>
      <c r="H88" t="str">
        <f>CONCATENATE("AnElement.CAS_Number = ",CHAR(34),TRIM(ElementData!F88),CHAR(34),CHAR(13),CHAR(10))</f>
        <v xml:space="preserve">AnElement.CAS_Number = "CAS7440-68-8"_x000D_
</v>
      </c>
      <c r="I88" t="str">
        <f>CONCATENATE("AnElement.Icon_Color = ",CHAR(34),TRIM(ElementData!G88),CHAR(34),CHAR(13),CHAR(10))</f>
        <v xml:space="preserve">AnElement.Icon_Color = "0.458824, 0.309804, 0.270588"_x000D_
</v>
      </c>
      <c r="J88" t="str">
        <f>CONCATENATE("AnElement.Block = ",CHAR(34),TRIM(ElementData!H88),CHAR(34),CHAR(13),CHAR(10))</f>
        <v xml:space="preserve">AnElement.Block = "p"_x000D_
</v>
      </c>
      <c r="K88" t="str">
        <f>CONCATENATE("AnElement.Group = ",CHAR(34),TRIM(ElementData!I88),CHAR(34),CHAR(13),CHAR(10))</f>
        <v xml:space="preserve">AnElement.Group = "17"_x000D_
</v>
      </c>
      <c r="L88" t="str">
        <f>CONCATENATE("AnElement.Period = ",CHAR(34),TRIM(ElementData!J88),CHAR(34),CHAR(13),CHAR(10))</f>
        <v xml:space="preserve">AnElement.Period = "6"_x000D_
</v>
      </c>
      <c r="M88" t="str">
        <f>CONCATENATE("AnElement.Series = ",CHAR(34),TRIM(ElementData!K88),CHAR(34),CHAR(13),CHAR(10))</f>
        <v xml:space="preserve">AnElement.Series = "Halogen"_x000D_
</v>
      </c>
      <c r="N88" t="str">
        <f>CONCATENATE("AnElement.Atomic_Weight = ",CHAR(34),TRIM(ElementData!L88),CHAR(34),CHAR(13),CHAR(10))</f>
        <v xml:space="preserve">AnElement.Atomic_Weight = "210"_x000D_
</v>
      </c>
      <c r="O88" t="str">
        <f>CONCATENATE("AnElement.Brinell_Hardness = ",CHAR(34),TRIM(ElementData!M88),CHAR(34),CHAR(13),CHAR(10))</f>
        <v xml:space="preserve">AnElement.Brinell_Hardness = ""_x000D_
</v>
      </c>
      <c r="P88" t="str">
        <f>CONCATENATE("AnElement.Bulk_Modulus = ",CHAR(34),TRIM(ElementData!N88),CHAR(34),CHAR(13),CHAR(10))</f>
        <v xml:space="preserve">AnElement.Bulk_Modulus = ""_x000D_
</v>
      </c>
      <c r="Q88" t="str">
        <f>CONCATENATE("AnElement.Density = ",CHAR(34),TRIM(ElementData!O88),CHAR(34),CHAR(13),CHAR(10))</f>
        <v xml:space="preserve">AnElement.Density = ""_x000D_
</v>
      </c>
      <c r="R88" t="str">
        <f>CONCATENATE("AnElement.Liquid_Density = ",CHAR(34),TRIM(ElementData!P88),CHAR(34),CHAR(13),CHAR(10))</f>
        <v xml:space="preserve">AnElement.Liquid_Density = ""_x000D_
</v>
      </c>
      <c r="S88" t="str">
        <f>CONCATENATE("AnElement.Mohs_Hardness = ",CHAR(34),TRIM(ElementData!Q88),CHAR(34),CHAR(13),CHAR(10))</f>
        <v xml:space="preserve">AnElement.Mohs_Hardness = ""_x000D_
</v>
      </c>
      <c r="T88" t="str">
        <f>CONCATENATE("AnElement.Molar_Volume = ",CHAR(34),TRIM(ElementData!R88),CHAR(34),CHAR(13),CHAR(10))</f>
        <v xml:space="preserve">AnElement.Molar_Volume = ""_x000D_
</v>
      </c>
      <c r="U88" t="str">
        <f>CONCATENATE("AnElement.Poission_Ratio = ",CHAR(34),TRIM(ElementData!S88),CHAR(34),CHAR(13),CHAR(10))</f>
        <v xml:space="preserve">AnElement.Poission_Ratio = ""_x000D_
</v>
      </c>
      <c r="V88" t="str">
        <f>CONCATENATE("AnElement.Shear_Modulus = ",CHAR(34),TRIM(ElementData!T88),CHAR(34),CHAR(13),CHAR(10))</f>
        <v xml:space="preserve">AnElement.Shear_Modulus = ""_x000D_
</v>
      </c>
      <c r="W88" t="str">
        <f>CONCATENATE("AnElement.Sound_Speed = ",CHAR(34),TRIM(ElementData!U88),CHAR(34),CHAR(13),CHAR(10))</f>
        <v xml:space="preserve">AnElement.Sound_Speed = ""_x000D_
</v>
      </c>
      <c r="X88" t="str">
        <f>CONCATENATE("AnElement.Thermal_Conductivity = ",CHAR(34),TRIM(ElementData!V88),CHAR(34),CHAR(13),CHAR(10))</f>
        <v xml:space="preserve">AnElement.Thermal_Conductivity = "2"_x000D_
</v>
      </c>
      <c r="Y88" t="str">
        <f>CONCATENATE("AnElement.Thermal_Expansion = ",CHAR(34),TRIM(ElementData!W88),CHAR(34),CHAR(13),CHAR(10))</f>
        <v xml:space="preserve">AnElement.Thermal_Expansion = ""_x000D_
</v>
      </c>
      <c r="Z88" t="str">
        <f>CONCATENATE("AnElement.Vickers_Hardness = ",CHAR(34),TRIM(ElementData!X88),CHAR(34),CHAR(13),CHAR(10))</f>
        <v xml:space="preserve">AnElement.Vickers_Hardness = ""_x000D_
</v>
      </c>
      <c r="AA88" t="str">
        <f>CONCATENATE("AnElement.Young_Modulus = ",CHAR(34),TRIM(ElementData!Y88),CHAR(34),CHAR(13),CHAR(10))</f>
        <v xml:space="preserve">AnElement.Young_Modulus = ""_x000D_
</v>
      </c>
      <c r="AB88" t="str">
        <f>CONCATENATE("AnElement.Absolute_Boiling_Point = ",CHAR(34),TRIM(ElementData!Z88),CHAR(34),CHAR(13),CHAR(10))</f>
        <v xml:space="preserve">AnElement.Absolute_Boiling_Point = ""_x000D_
</v>
      </c>
      <c r="AC88" t="str">
        <f>CONCATENATE("AnElement.Absolute_Melting_Point = ",CHAR(34),TRIM(ElementData!AA88),CHAR(34),CHAR(13),CHAR(10))</f>
        <v xml:space="preserve">AnElement.Absolute_Melting_Point = "575"_x000D_
</v>
      </c>
      <c r="AD88" t="str">
        <f>CONCATENATE("AnElement.Adiabatic_Index = ",CHAR(34),TRIM(ElementData!AB88),CHAR(34),CHAR(13),CHAR(10))</f>
        <v xml:space="preserve">AnElement.Adiabatic_Index = ""_x000D_
</v>
      </c>
      <c r="AE88" t="str">
        <f>CONCATENATE("AnElement.Boiling_Point = ",CHAR(34),TRIM(ElementData!AC88),CHAR(34),CHAR(13),CHAR(10))</f>
        <v xml:space="preserve">AnElement.Boiling_Point = ""_x000D_
</v>
      </c>
      <c r="AF88" t="str">
        <f>CONCATENATE("AnElement.Critical_Pressure = ",CHAR(34),TRIM(ElementData!AD88),CHAR(34),CHAR(13),CHAR(10))</f>
        <v xml:space="preserve">AnElement.Critical_Pressure = ""_x000D_
</v>
      </c>
      <c r="AG88" t="str">
        <f>CONCATENATE("AnElement.Critical_Temperature = ",CHAR(34),TRIM(ElementData!AE88),CHAR(34),CHAR(13),CHAR(10))</f>
        <v xml:space="preserve">AnElement.Critical_Temperature = ""_x000D_
</v>
      </c>
      <c r="AH88" t="str">
        <f>CONCATENATE("AnElement.Curie_Point = ",CHAR(34),TRIM(ElementData!AF88),CHAR(34),CHAR(13),CHAR(10))</f>
        <v xml:space="preserve">AnElement.Curie_Point = ""_x000D_
</v>
      </c>
      <c r="AI88" t="str">
        <f>CONCATENATE("AnElement.Fusion_Heat = ",CHAR(34),TRIM(ElementData!AG88),CHAR(34),CHAR(13),CHAR(10))</f>
        <v xml:space="preserve">AnElement.Fusion_Heat = "6"_x000D_
</v>
      </c>
      <c r="AJ88" t="str">
        <f>CONCATENATE("AnElement.Melting_Point = ",CHAR(34),TRIM(ElementData!AH88),CHAR(34),CHAR(13),CHAR(10))</f>
        <v xml:space="preserve">AnElement.Melting_Point = "302"_x000D_
</v>
      </c>
      <c r="AK88" t="str">
        <f>CONCATENATE("AnElement.Neel_Point = ",CHAR(34),TRIM(ElementData!AI88),CHAR(34),CHAR(13),CHAR(10))</f>
        <v xml:space="preserve">AnElement.Neel_Point = ""_x000D_
</v>
      </c>
      <c r="AL88" t="str">
        <f>CONCATENATE("AnElement.Phase = ",CHAR(34),TRIM(ElementData!AJ88),CHAR(34),CHAR(13),CHAR(10))</f>
        <v xml:space="preserve">AnElement.Phase = "Solid"_x000D_
</v>
      </c>
      <c r="AM88" t="str">
        <f>CONCATENATE("AnElement.Specific_Heat = ",CHAR(34),TRIM(ElementData!AL88),CHAR(34),CHAR(13),CHAR(10))</f>
        <v xml:space="preserve">AnElement.Specific_Heat = ""_x000D_
</v>
      </c>
      <c r="AN88" t="str">
        <f>CONCATENATE("AnElement.Superconducting_Point = ",CHAR(34),TRIM(ElementData!AL88),CHAR(34),CHAR(13),CHAR(10))</f>
        <v xml:space="preserve">AnElement.Superconducting_Point = ""_x000D_
</v>
      </c>
      <c r="AO88" t="str">
        <f>CONCATENATE("AnElement.Vaporization_Heat = ",CHAR(34),TRIM(ElementData!AM88),CHAR(34),CHAR(13),CHAR(10))</f>
        <v xml:space="preserve">AnElement.Vaporization_Heat = "40"_x000D_
</v>
      </c>
      <c r="AP88" t="str">
        <f>CONCATENATE("AnElement.Color = ",CHAR(34),TRIM(ElementData!AN88),CHAR(34),CHAR(13),CHAR(10))</f>
        <v xml:space="preserve">AnElement.Color = "Silver"_x000D_
</v>
      </c>
      <c r="AQ88" t="str">
        <f>CONCATENATE("AnElement.Electrical_Conductivity = ",CHAR(34),TRIM(ElementData!AO88),CHAR(34),CHAR(13),CHAR(10))</f>
        <v xml:space="preserve">AnElement.Electrical_Conductivity = ""_x000D_
</v>
      </c>
      <c r="AR88" t="str">
        <f>CONCATENATE("AnElement.Electrical_Type = ",CHAR(34),TRIM(ElementData!AP88),CHAR(34),CHAR(13),CHAR(10))</f>
        <v xml:space="preserve">AnElement.Electrical_Type = ""_x000D_
</v>
      </c>
      <c r="AS88" t="str">
        <f>CONCATENATE("AnElement.Magnetic_Type = ",CHAR(34),TRIM(ElementData!AQ88),CHAR(34),CHAR(13),CHAR(10))</f>
        <v xml:space="preserve">AnElement.Magnetic_Type = ""_x000D_
</v>
      </c>
      <c r="AT88" t="str">
        <f>CONCATENATE("AnElement.Mass_Magnetic_Susceptibility = ",CHAR(34),TRIM(ElementData!AR88),CHAR(34),CHAR(13),CHAR(10))</f>
        <v xml:space="preserve">AnElement.Mass_Magnetic_Susceptibility = ""_x000D_
</v>
      </c>
      <c r="AU88" t="str">
        <f>CONCATENATE("AnElement.Molar_Magnetic_Susceptibility = ",CHAR(34),TRIM(ElementData!AS88),CHAR(34),CHAR(13),CHAR(10))</f>
        <v xml:space="preserve">AnElement.Molar_Magnetic_Susceptibility = ""_x000D_
</v>
      </c>
      <c r="AV88" t="str">
        <f>CONCATENATE("AnElement.Refractive_Index = ",CHAR(34),TRIM(ElementData!AT88),CHAR(34),CHAR(13),CHAR(10))</f>
        <v xml:space="preserve">AnElement.Refractive_Index = ""_x000D_
</v>
      </c>
      <c r="AW88" t="str">
        <f>CONCATENATE("AnElement.Resistivity = ",CHAR(34),TRIM(ElementData!AU88),CHAR(34),CHAR(13),CHAR(10))</f>
        <v xml:space="preserve">AnElement.Resistivity = ""_x000D_
</v>
      </c>
      <c r="AX88" t="str">
        <f>CONCATENATE("AnElement.Volume_Magnetic_Susceptibility = ",CHAR(34),TRIM(ElementData!AV88),CHAR(34),CHAR(13),CHAR(10))</f>
        <v xml:space="preserve">AnElement.Volume_Magnetic_Susceptibility = ""_x000D_
</v>
      </c>
      <c r="AY88" t="str">
        <f>CONCATENATE("AnElement.Allotropic_Multiplicities = ",CHAR(34),TRIM(ElementData!AW88),CHAR(34),CHAR(13),CHAR(10))</f>
        <v xml:space="preserve">AnElement.Allotropic_Multiplicities = ""_x000D_
</v>
      </c>
      <c r="AZ88" t="str">
        <f>CONCATENATE("AnElement.Common_Compound_Names = ",CHAR(34),TRIM(ElementData!AX88),CHAR(34),CHAR(13),CHAR(10))</f>
        <v xml:space="preserve">AnElement.Common_Compound_Names = ""_x000D_
</v>
      </c>
      <c r="BA88" t="str">
        <f>CONCATENATE("AnElement.Electron_Affinity = ",CHAR(34),TRIM(ElementData!AY88),CHAR(34),CHAR(13),CHAR(10))</f>
        <v xml:space="preserve">AnElement.Electron_Affinity = "270.1"_x000D_
</v>
      </c>
      <c r="BB88" t="str">
        <f>CONCATENATE("AnElement.Electronegativity = ",CHAR(34),TRIM(ElementData!AZ88),CHAR(34),CHAR(13),CHAR(10))</f>
        <v xml:space="preserve">AnElement.Electronegativity = "2.2"_x000D_
</v>
      </c>
      <c r="BC88" t="str">
        <f>CONCATENATE("AnElement.Gas_Atomic_Multiplicities = ",CHAR(34),TRIM(ElementData!BA88),CHAR(34),CHAR(13),CHAR(10))</f>
        <v xml:space="preserve">AnElement.Gas_Atomic_Multiplicities = ""_x000D_
</v>
      </c>
      <c r="BD88" t="str">
        <f>CONCATENATE("AnElement.Valence = ",CHAR(34),TRIM(ElementData!BB88),CHAR(34),CHAR(13),CHAR(10))</f>
        <v xml:space="preserve">AnElement.Valence = "7"_x000D_
</v>
      </c>
      <c r="BE88" t="str">
        <f>CONCATENATE("AnElement.Crystal_Structure = ",CHAR(34),TRIM(ElementData!BC88),CHAR(34),CHAR(13),CHAR(10))</f>
        <v xml:space="preserve">AnElement.Crystal_Structure = ""_x000D_
</v>
      </c>
      <c r="BF88" t="str">
        <f>CONCATENATE("AnElement.Lattice_Angles = ",CHAR(34),TRIM(ElementData!BD88),CHAR(34),CHAR(13),CHAR(10))</f>
        <v xml:space="preserve">AnElement.Lattice_Angles = ""_x000D_
</v>
      </c>
      <c r="BG88" t="str">
        <f>CONCATENATE("AnElement.Lattice_Constants = ",CHAR(34),TRIM(ElementData!BE88),CHAR(34),CHAR(13),CHAR(10))</f>
        <v xml:space="preserve">AnElement.Lattice_Constants = ""_x000D_
</v>
      </c>
      <c r="BH88" t="str">
        <f>CONCATENATE("AnElement.Space_Group_Number = ",CHAR(34),TRIM(ElementData!BF88),CHAR(34),CHAR(13),CHAR(10))</f>
        <v xml:space="preserve">AnElement.Space_Group_Number = ""_x000D_
</v>
      </c>
      <c r="BI88" t="str">
        <f>CONCATENATE("AnElement.Space_Group_Name = ",CHAR(34),TRIM(ElementData!BG88),CHAR(34),CHAR(13),CHAR(10))</f>
        <v xml:space="preserve">AnElement.Space_Group_Name = ""_x000D_
</v>
      </c>
      <c r="BJ88" t="str">
        <f>CONCATENATE("AnElement.Atomic_Radius = ",CHAR(34),TRIM(ElementData!BH88),CHAR(34),CHAR(13),CHAR(10))</f>
        <v xml:space="preserve">AnElement.Atomic_Radius = "127"_x000D_
</v>
      </c>
      <c r="BK88" t="str">
        <f>CONCATENATE("AnElement.Covalent_Radius = ",CHAR(34),TRIM(ElementData!BI88),CHAR(34),CHAR(13),CHAR(10))</f>
        <v xml:space="preserve">AnElement.Covalent_Radius = "150"_x000D_
</v>
      </c>
      <c r="BL88" t="str">
        <f>CONCATENATE("AnElement.Electron_Configuration= ",CHAR(34),TRIM(ElementData!BJ88),CHAR(34),CHAR(13),CHAR(10))</f>
        <v xml:space="preserve">AnElement.Electron_Configuration= "{{2}, {2, 6}, {2, 6, 10}, {2, 6, 10, 14}, {2, 6, 10}, {2, 5}}"_x000D_
</v>
      </c>
      <c r="BM88" t="str">
        <f>CONCATENATE("AnElement.Electron_Configuration_String = ",CHAR(34),TRIM(ElementData!BK88),CHAR(34),CHAR(13),CHAR(10))</f>
        <v xml:space="preserve">AnElement.Electron_Configuration_String = "Row[{"[Xe]", 6, Superscript["s", 2], 4, Superscript["f", 14], 5, Superscript["d", 10], 6, Superscript["p", 5]}]"_x000D_
</v>
      </c>
      <c r="BN88" t="str">
        <f>CONCATENATE("AnElement.Electron_Shell_Configuration = ",CHAR(34),TRIM(ElementData!BL88),CHAR(34),CHAR(13),CHAR(10))</f>
        <v xml:space="preserve">AnElement.Electron_Shell_Configuration = "{2, 8, 18, 32, 18, 7}"_x000D_
</v>
      </c>
      <c r="BO88" t="str">
        <f>CONCATENATE("AnElement.Ionization_Energies = ",CHAR(34),TRIM(ElementData!BM88),CHAR(34),CHAR(13),CHAR(10))</f>
        <v xml:space="preserve">AnElement.Ionization_Energies = "{920.`3.}"_x000D_
</v>
      </c>
      <c r="BP88" t="str">
        <f>CONCATENATE("AnElement.Quantum_Numbers = ",CHAR(34),TRIM(ElementData!BN88),CHAR(34),CHAR(13),CHAR(10))</f>
        <v xml:space="preserve">AnElement.Quantum_Numbers = "Row[{Superscript["", 2], Subscript["P", InputForm[3/2]]}]"_x000D_
</v>
      </c>
      <c r="BQ88" t="str">
        <f>CONCATENATE("AnElement.Van_Der_Waals_Radius = ",CHAR(34),TRIM(ElementData!BO88),CHAR(34),CHAR(13),CHAR(10))</f>
        <v xml:space="preserve">AnElement.Van_Der_Waals_Radius = ""_x000D_
</v>
      </c>
      <c r="BR88" t="str">
        <f>CONCATENATE("AnElement.Decay_Mode = ",CHAR(34),TRIM(ElementData!BP88),CHAR(34),CHAR(13),CHAR(10))</f>
        <v xml:space="preserve">AnElement.Decay_Mode = "BetaPlusDecay"_x000D_
</v>
      </c>
      <c r="BS88" t="str">
        <f>CONCATENATE("AnElement.HalfLife = ",CHAR(34),TRIM(ElementData!BQ88),CHAR(34),CHAR(13),CHAR(10))</f>
        <v xml:space="preserve">AnElement.HalfLife = "29000"_x000D_
</v>
      </c>
      <c r="BT88" t="str">
        <f>CONCATENATE("AnElement.Isotope_Abundances = ",CHAR(34),TRIM(ElementData!BR88),CHAR(34),CHAR(13),CHAR(10))</f>
        <v xml:space="preserve">AnElement.Isotope_Abundances = "{}"_x000D_
</v>
      </c>
      <c r="BU88" t="str">
        <f>CONCATENATE("AnElement.Known_Isotopes = ",CHAR(34),TRIM(ElementData!BS88),CHAR(34),CHAR(13),CHAR(10))</f>
        <v xml:space="preserve">AnElement.Known_Isotopes = "{193, 194, 195, 196, 197, 198, 199, 200, 201, 202, 203, 204, 205, 206, 207, 208, 209, 210, 211, 212, 213, 214, 215, 216, 217, 218, 219, 220, 221, 222, 223}"_x000D_
</v>
      </c>
      <c r="BV88" t="str">
        <f>CONCATENATE("AnElement.Lifetime = ",CHAR(34),TRIM(ElementData!BT88),CHAR(34),CHAR(13),CHAR(10))</f>
        <v xml:space="preserve">AnElement.Lifetime = "42000"_x000D_
</v>
      </c>
      <c r="BW88" t="str">
        <f>CONCATENATE("AnElement.Neutron_Cross_Section = ",CHAR(34),TRIM(ElementData!BU88),CHAR(34),CHAR(13),CHAR(10))</f>
        <v xml:space="preserve">AnElement.Neutron_Cross_Section = ""_x000D_
</v>
      </c>
      <c r="BX88" t="str">
        <f>CONCATENATE("AnElement.Neutron_Mass_Absorption = ",CHAR(34),TRIM(ElementData!BV88),CHAR(34),CHAR(13),CHAR(10))</f>
        <v xml:space="preserve">AnElement.Neutron_Mass_Absorption = ""_x000D_
</v>
      </c>
      <c r="BY88" t="str">
        <f>CONCATENATE("AnElement.Radioactive = ",CHAR(34),TRIM(ElementData!BW88),CHAR(34),CHAR(13),CHAR(10))</f>
        <v xml:space="preserve">AnElement.Radioactive = "TRUE"_x000D_
</v>
      </c>
      <c r="BZ88" t="str">
        <f>CONCATENATE("AnElement.Stable_Isotopes = ",CHAR(34),TRIM(ElementData!BX88),CHAR(34),CHAR(13),CHAR(10))</f>
        <v xml:space="preserve">AnElement.Stable_Isotopes = "{}"_x000D_
</v>
      </c>
      <c r="CA88" t="str">
        <f>CONCATENATE("AnElement.Crust_Abundance = ",CHAR(34),TRIM(ElementData!BY88),CHAR(34),CHAR(13),CHAR(10))</f>
        <v xml:space="preserve">AnElement.Crust_Abundance = "0"_x000D_
</v>
      </c>
      <c r="CB88" t="str">
        <f>CONCATENATE("AnElement.Human_Abundance = ",CHAR(34),TRIM(ElementData!BZ88),CHAR(34),CHAR(13),CHAR(10))</f>
        <v xml:space="preserve">AnElement.Human_Abundance = "0"_x000D_
</v>
      </c>
      <c r="CC88" t="str">
        <f>CONCATENATE("AnElement.Meteorite_Abundance = ",CHAR(34),TRIM(ElementData!CA88),CHAR(34),CHAR(13),CHAR(10))</f>
        <v xml:space="preserve">AnElement.Meteorite_Abundance = "0"_x000D_
</v>
      </c>
      <c r="CD88" t="str">
        <f>CONCATENATE("AnElement.Ocean_Abundance = ",CHAR(34),TRIM(ElementData!CB88),CHAR(34),CHAR(13),CHAR(10))</f>
        <v xml:space="preserve">AnElement.Ocean_Abundance = "0"_x000D_
</v>
      </c>
      <c r="CE88" t="str">
        <f>CONCATENATE("AnElement.Solar_Abundance = ",CHAR(34),TRIM(ElementData!CC88),CHAR(34),CHAR(13),CHAR(10))</f>
        <v xml:space="preserve">AnElement.Solar_Abundance = ""_x000D_
</v>
      </c>
      <c r="CF88" t="str">
        <f>CONCATENATE("AnElement.Universe_Abundance = ",CHAR(34),TRIM(ElementData!CD88),CHAR(34),CHAR(13),CHAR(10))</f>
        <v xml:space="preserve">AnElement.Universe_Abundance = ""_x000D_
</v>
      </c>
      <c r="CG88" t="str">
        <f>CONCATENATE("AnElement.Radius_Empirical = ",CHAR(34),TRIM(ElementData!CE88),CHAR(34),CHAR(13),CHAR(10))</f>
        <v xml:space="preserve">AnElement.Radius_Empirical = ""_x000D_
</v>
      </c>
      <c r="CH88" t="str">
        <f>CONCATENATE("AnElement.Radius_Calculated = ",CHAR(34),TRIM(ElementData!CF88),CHAR(34),CHAR(13),CHAR(10))</f>
        <v xml:space="preserve">AnElement.Radius_Calculated = ""_x000D_
</v>
      </c>
      <c r="CI88" t="str">
        <f>CONCATENATE("AnElement.Radius_Van_Der_Waals = ",CHAR(34),TRIM(ElementData!CG88),CHAR(34),CHAR(13),CHAR(10))</f>
        <v xml:space="preserve">AnElement.Radius_Van_Der_Waals = "202"_x000D_
</v>
      </c>
      <c r="CJ88" t="str">
        <f>CONCATENATE("AnElement.Radius_Covalent_Single_Bond = ",CHAR(34),TRIM(ElementData!CH88),CHAR(34),CHAR(13),CHAR(10))</f>
        <v xml:space="preserve">AnElement.Radius_Covalent_Single_Bond = ""_x000D_
</v>
      </c>
      <c r="CK88" t="str">
        <f>CONCATENATE("AnElement.Radius_Covalent_Triple_Bond = ",CHAR(34),TRIM(ElementData!CI88),CHAR(34),CHAR(13),CHAR(10))</f>
        <v xml:space="preserve">AnElement.Radius_Covalent_Triple_Bond = "138"_x000D_
</v>
      </c>
      <c r="CL88" t="str">
        <f>CONCATENATE("AnElement.Radius_Metallic = ",CHAR(34),TRIM(ElementData!CJ88),CHAR(34),CHAR(13),CHAR(10))</f>
        <v xml:space="preserve">AnElement.Radius_Metallic = ""_x000D_
</v>
      </c>
      <c r="CM88" t="str">
        <f t="shared" si="3"/>
        <v xml:space="preserve">List.add(AnElement)_x000D_
</v>
      </c>
    </row>
    <row r="89" spans="1:91" x14ac:dyDescent="0.25">
      <c r="A89" t="str">
        <f>CONCATENATE("Case ",ElementData!A89 - 1,CHAR(13),CHAR(10))</f>
        <v xml:space="preserve">Case 85_x000D_
</v>
      </c>
      <c r="B89" t="str">
        <f t="shared" si="2"/>
        <v xml:space="preserve">AnElement  =  new Element_x000D_
</v>
      </c>
      <c r="C89" t="str">
        <f>CONCATENATE("AnElement.Atomic_Number = ",ElementData!A89,CHAR(13),CHAR(10))</f>
        <v xml:space="preserve">AnElement.Atomic_Number = 86_x000D_
</v>
      </c>
      <c r="D89" t="str">
        <f>CONCATENATE("AnElement.Name = ",CHAR(34),TRIM(ElementData!B89),CHAR(34),CHAR(13),CHAR(10))</f>
        <v xml:space="preserve">AnElement.Name = "Radon"_x000D_
</v>
      </c>
      <c r="E89" t="str">
        <f>CONCATENATE("AnElement.Symbol = ",CHAR(34),TRIM(ElementData!C89),CHAR(34),CHAR(13),CHAR(10))</f>
        <v xml:space="preserve">AnElement.Symbol = "Rn"_x000D_
</v>
      </c>
      <c r="F89" t="str">
        <f>CONCATENATE("AnElement.Allotrope_Names = ",CHAR(34),TRIM(ElementData!D89),CHAR(34),CHAR(13),CHAR(10))</f>
        <v xml:space="preserve">AnElement.Allotrope_Names = ""_x000D_
</v>
      </c>
      <c r="G89" t="str">
        <f>CONCATENATE("AnElement.Alternate_Names = ",CHAR(34),TRIM(ElementData!E89),CHAR(34),CHAR(13),CHAR(10))</f>
        <v xml:space="preserve">AnElement.Alternate_Names = ""_x000D_
</v>
      </c>
      <c r="H89" t="str">
        <f>CONCATENATE("AnElement.CAS_Number = ",CHAR(34),TRIM(ElementData!F89),CHAR(34),CHAR(13),CHAR(10))</f>
        <v xml:space="preserve">AnElement.CAS_Number = "CAS10043-92-2"_x000D_
</v>
      </c>
      <c r="I89" t="str">
        <f>CONCATENATE("AnElement.Icon_Color = ",CHAR(34),TRIM(ElementData!G89),CHAR(34),CHAR(13),CHAR(10))</f>
        <v xml:space="preserve">AnElement.Icon_Color = "0.218799, 0.516091, 0.591608"_x000D_
</v>
      </c>
      <c r="J89" t="str">
        <f>CONCATENATE("AnElement.Block = ",CHAR(34),TRIM(ElementData!H89),CHAR(34),CHAR(13),CHAR(10))</f>
        <v xml:space="preserve">AnElement.Block = "p"_x000D_
</v>
      </c>
      <c r="K89" t="str">
        <f>CONCATENATE("AnElement.Group = ",CHAR(34),TRIM(ElementData!I89),CHAR(34),CHAR(13),CHAR(10))</f>
        <v xml:space="preserve">AnElement.Group = "18"_x000D_
</v>
      </c>
      <c r="L89" t="str">
        <f>CONCATENATE("AnElement.Period = ",CHAR(34),TRIM(ElementData!J89),CHAR(34),CHAR(13),CHAR(10))</f>
        <v xml:space="preserve">AnElement.Period = "6"_x000D_
</v>
      </c>
      <c r="M89" t="str">
        <f>CONCATENATE("AnElement.Series = ",CHAR(34),TRIM(ElementData!K89),CHAR(34),CHAR(13),CHAR(10))</f>
        <v xml:space="preserve">AnElement.Series = "NobleGas"_x000D_
</v>
      </c>
      <c r="N89" t="str">
        <f>CONCATENATE("AnElement.Atomic_Weight = ",CHAR(34),TRIM(ElementData!L89),CHAR(34),CHAR(13),CHAR(10))</f>
        <v xml:space="preserve">AnElement.Atomic_Weight = "222"_x000D_
</v>
      </c>
      <c r="O89" t="str">
        <f>CONCATENATE("AnElement.Brinell_Hardness = ",CHAR(34),TRIM(ElementData!M89),CHAR(34),CHAR(13),CHAR(10))</f>
        <v xml:space="preserve">AnElement.Brinell_Hardness = ""_x000D_
</v>
      </c>
      <c r="P89" t="str">
        <f>CONCATENATE("AnElement.Bulk_Modulus = ",CHAR(34),TRIM(ElementData!N89),CHAR(34),CHAR(13),CHAR(10))</f>
        <v xml:space="preserve">AnElement.Bulk_Modulus = ""_x000D_
</v>
      </c>
      <c r="Q89" t="str">
        <f>CONCATENATE("AnElement.Density = ",CHAR(34),TRIM(ElementData!O89),CHAR(34),CHAR(13),CHAR(10))</f>
        <v xml:space="preserve">AnElement.Density = "9.73"_x000D_
</v>
      </c>
      <c r="R89" t="str">
        <f>CONCATENATE("AnElement.Liquid_Density = ",CHAR(34),TRIM(ElementData!P89),CHAR(34),CHAR(13),CHAR(10))</f>
        <v xml:space="preserve">AnElement.Liquid_Density = ""_x000D_
</v>
      </c>
      <c r="S89" t="str">
        <f>CONCATENATE("AnElement.Mohs_Hardness = ",CHAR(34),TRIM(ElementData!Q89),CHAR(34),CHAR(13),CHAR(10))</f>
        <v xml:space="preserve">AnElement.Mohs_Hardness = ""_x000D_
</v>
      </c>
      <c r="T89" t="str">
        <f>CONCATENATE("AnElement.Molar_Volume = ",CHAR(34),TRIM(ElementData!R89),CHAR(34),CHAR(13),CHAR(10))</f>
        <v xml:space="preserve">AnElement.Molar_Volume = "0.0228160328879753"_x000D_
</v>
      </c>
      <c r="U89" t="str">
        <f>CONCATENATE("AnElement.Poission_Ratio = ",CHAR(34),TRIM(ElementData!S89),CHAR(34),CHAR(13),CHAR(10))</f>
        <v xml:space="preserve">AnElement.Poission_Ratio = ""_x000D_
</v>
      </c>
      <c r="V89" t="str">
        <f>CONCATENATE("AnElement.Shear_Modulus = ",CHAR(34),TRIM(ElementData!T89),CHAR(34),CHAR(13),CHAR(10))</f>
        <v xml:space="preserve">AnElement.Shear_Modulus = ""_x000D_
</v>
      </c>
      <c r="W89" t="str">
        <f>CONCATENATE("AnElement.Sound_Speed = ",CHAR(34),TRIM(ElementData!U89),CHAR(34),CHAR(13),CHAR(10))</f>
        <v xml:space="preserve">AnElement.Sound_Speed = ""_x000D_
</v>
      </c>
      <c r="X89" t="str">
        <f>CONCATENATE("AnElement.Thermal_Conductivity = ",CHAR(34),TRIM(ElementData!V89),CHAR(34),CHAR(13),CHAR(10))</f>
        <v xml:space="preserve">AnElement.Thermal_Conductivity = "0.00361"_x000D_
</v>
      </c>
      <c r="Y89" t="str">
        <f>CONCATENATE("AnElement.Thermal_Expansion = ",CHAR(34),TRIM(ElementData!W89),CHAR(34),CHAR(13),CHAR(10))</f>
        <v xml:space="preserve">AnElement.Thermal_Expansion = ""_x000D_
</v>
      </c>
      <c r="Z89" t="str">
        <f>CONCATENATE("AnElement.Vickers_Hardness = ",CHAR(34),TRIM(ElementData!X89),CHAR(34),CHAR(13),CHAR(10))</f>
        <v xml:space="preserve">AnElement.Vickers_Hardness = ""_x000D_
</v>
      </c>
      <c r="AA89" t="str">
        <f>CONCATENATE("AnElement.Young_Modulus = ",CHAR(34),TRIM(ElementData!Y89),CHAR(34),CHAR(13),CHAR(10))</f>
        <v xml:space="preserve">AnElement.Young_Modulus = ""_x000D_
</v>
      </c>
      <c r="AB89" t="str">
        <f>CONCATENATE("AnElement.Absolute_Boiling_Point = ",CHAR(34),TRIM(ElementData!Z89),CHAR(34),CHAR(13),CHAR(10))</f>
        <v xml:space="preserve">AnElement.Absolute_Boiling_Point = "211.3"_x000D_
</v>
      </c>
      <c r="AC89" t="str">
        <f>CONCATENATE("AnElement.Absolute_Melting_Point = ",CHAR(34),TRIM(ElementData!AA89),CHAR(34),CHAR(13),CHAR(10))</f>
        <v xml:space="preserve">AnElement.Absolute_Melting_Point = "202"_x000D_
</v>
      </c>
      <c r="AD89" t="str">
        <f>CONCATENATE("AnElement.Adiabatic_Index = ",CHAR(34),TRIM(ElementData!AB89),CHAR(34),CHAR(13),CHAR(10))</f>
        <v xml:space="preserve">AnElement.Adiabatic_Index = "1.666666667"_x000D_
</v>
      </c>
      <c r="AE89" t="str">
        <f>CONCATENATE("AnElement.Boiling_Point = ",CHAR(34),TRIM(ElementData!AC89),CHAR(34),CHAR(13),CHAR(10))</f>
        <v xml:space="preserve">AnElement.Boiling_Point = "-61.7"_x000D_
</v>
      </c>
      <c r="AF89" t="str">
        <f>CONCATENATE("AnElement.Critical_Pressure = ",CHAR(34),TRIM(ElementData!AD89),CHAR(34),CHAR(13),CHAR(10))</f>
        <v xml:space="preserve">AnElement.Critical_Pressure = "6.28"_x000D_
</v>
      </c>
      <c r="AG89" t="str">
        <f>CONCATENATE("AnElement.Critical_Temperature = ",CHAR(34),TRIM(ElementData!AE89),CHAR(34),CHAR(13),CHAR(10))</f>
        <v xml:space="preserve">AnElement.Critical_Temperature = "377"_x000D_
</v>
      </c>
      <c r="AH89" t="str">
        <f>CONCATENATE("AnElement.Curie_Point = ",CHAR(34),TRIM(ElementData!AF89),CHAR(34),CHAR(13),CHAR(10))</f>
        <v xml:space="preserve">AnElement.Curie_Point = ""_x000D_
</v>
      </c>
      <c r="AI89" t="str">
        <f>CONCATENATE("AnElement.Fusion_Heat = ",CHAR(34),TRIM(ElementData!AG89),CHAR(34),CHAR(13),CHAR(10))</f>
        <v xml:space="preserve">AnElement.Fusion_Heat = "3"_x000D_
</v>
      </c>
      <c r="AJ89" t="str">
        <f>CONCATENATE("AnElement.Melting_Point = ",CHAR(34),TRIM(ElementData!AH89),CHAR(34),CHAR(13),CHAR(10))</f>
        <v xml:space="preserve">AnElement.Melting_Point = "-71"_x000D_
</v>
      </c>
      <c r="AK89" t="str">
        <f>CONCATENATE("AnElement.Neel_Point = ",CHAR(34),TRIM(ElementData!AI89),CHAR(34),CHAR(13),CHAR(10))</f>
        <v xml:space="preserve">AnElement.Neel_Point = ""_x000D_
</v>
      </c>
      <c r="AL89" t="str">
        <f>CONCATENATE("AnElement.Phase = ",CHAR(34),TRIM(ElementData!AJ89),CHAR(34),CHAR(13),CHAR(10))</f>
        <v xml:space="preserve">AnElement.Phase = "Gas"_x000D_
</v>
      </c>
      <c r="AM89" t="str">
        <f>CONCATENATE("AnElement.Specific_Heat = ",CHAR(34),TRIM(ElementData!AL89),CHAR(34),CHAR(13),CHAR(10))</f>
        <v xml:space="preserve">AnElement.Specific_Heat = ""_x000D_
</v>
      </c>
      <c r="AN89" t="str">
        <f>CONCATENATE("AnElement.Superconducting_Point = ",CHAR(34),TRIM(ElementData!AL89),CHAR(34),CHAR(13),CHAR(10))</f>
        <v xml:space="preserve">AnElement.Superconducting_Point = ""_x000D_
</v>
      </c>
      <c r="AO89" t="str">
        <f>CONCATENATE("AnElement.Vaporization_Heat = ",CHAR(34),TRIM(ElementData!AM89),CHAR(34),CHAR(13),CHAR(10))</f>
        <v xml:space="preserve">AnElement.Vaporization_Heat = "17"_x000D_
</v>
      </c>
      <c r="AP89" t="str">
        <f>CONCATENATE("AnElement.Color = ",CHAR(34),TRIM(ElementData!AN89),CHAR(34),CHAR(13),CHAR(10))</f>
        <v xml:space="preserve">AnElement.Color = "Colorless"_x000D_
</v>
      </c>
      <c r="AQ89" t="str">
        <f>CONCATENATE("AnElement.Electrical_Conductivity = ",CHAR(34),TRIM(ElementData!AO89),CHAR(34),CHAR(13),CHAR(10))</f>
        <v xml:space="preserve">AnElement.Electrical_Conductivity = ""_x000D_
</v>
      </c>
      <c r="AR89" t="str">
        <f>CONCATENATE("AnElement.Electrical_Type = ",CHAR(34),TRIM(ElementData!AP89),CHAR(34),CHAR(13),CHAR(10))</f>
        <v xml:space="preserve">AnElement.Electrical_Type = ""_x000D_
</v>
      </c>
      <c r="AS89" t="str">
        <f>CONCATENATE("AnElement.Magnetic_Type = ",CHAR(34),TRIM(ElementData!AQ89),CHAR(34),CHAR(13),CHAR(10))</f>
        <v xml:space="preserve">AnElement.Magnetic_Type = ""_x000D_
</v>
      </c>
      <c r="AT89" t="str">
        <f>CONCATENATE("AnElement.Mass_Magnetic_Susceptibility = ",CHAR(34),TRIM(ElementData!AR89),CHAR(34),CHAR(13),CHAR(10))</f>
        <v xml:space="preserve">AnElement.Mass_Magnetic_Susceptibility = ""_x000D_
</v>
      </c>
      <c r="AU89" t="str">
        <f>CONCATENATE("AnElement.Molar_Magnetic_Susceptibility = ",CHAR(34),TRIM(ElementData!AS89),CHAR(34),CHAR(13),CHAR(10))</f>
        <v xml:space="preserve">AnElement.Molar_Magnetic_Susceptibility = ""_x000D_
</v>
      </c>
      <c r="AV89" t="str">
        <f>CONCATENATE("AnElement.Refractive_Index = ",CHAR(34),TRIM(ElementData!AT89),CHAR(34),CHAR(13),CHAR(10))</f>
        <v xml:space="preserve">AnElement.Refractive_Index = ""_x000D_
</v>
      </c>
      <c r="AW89" t="str">
        <f>CONCATENATE("AnElement.Resistivity = ",CHAR(34),TRIM(ElementData!AU89),CHAR(34),CHAR(13),CHAR(10))</f>
        <v xml:space="preserve">AnElement.Resistivity = ""_x000D_
</v>
      </c>
      <c r="AX89" t="str">
        <f>CONCATENATE("AnElement.Volume_Magnetic_Susceptibility = ",CHAR(34),TRIM(ElementData!AV89),CHAR(34),CHAR(13),CHAR(10))</f>
        <v xml:space="preserve">AnElement.Volume_Magnetic_Susceptibility = ""_x000D_
</v>
      </c>
      <c r="AY89" t="str">
        <f>CONCATENATE("AnElement.Allotropic_Multiplicities = ",CHAR(34),TRIM(ElementData!AW89),CHAR(34),CHAR(13),CHAR(10))</f>
        <v xml:space="preserve">AnElement.Allotropic_Multiplicities = ""_x000D_
</v>
      </c>
      <c r="AZ89" t="str">
        <f>CONCATENATE("AnElement.Common_Compound_Names = ",CHAR(34),TRIM(ElementData!AX89),CHAR(34),CHAR(13),CHAR(10))</f>
        <v xml:space="preserve">AnElement.Common_Compound_Names = ""_x000D_
</v>
      </c>
      <c r="BA89" t="str">
        <f>CONCATENATE("AnElement.Electron_Affinity = ",CHAR(34),TRIM(ElementData!AY89),CHAR(34),CHAR(13),CHAR(10))</f>
        <v xml:space="preserve">AnElement.Electron_Affinity = "0"_x000D_
</v>
      </c>
      <c r="BB89" t="str">
        <f>CONCATENATE("AnElement.Electronegativity = ",CHAR(34),TRIM(ElementData!AZ89),CHAR(34),CHAR(13),CHAR(10))</f>
        <v xml:space="preserve">AnElement.Electronegativity = ""_x000D_
</v>
      </c>
      <c r="BC89" t="str">
        <f>CONCATENATE("AnElement.Gas_Atomic_Multiplicities = ",CHAR(34),TRIM(ElementData!BA89),CHAR(34),CHAR(13),CHAR(10))</f>
        <v xml:space="preserve">AnElement.Gas_Atomic_Multiplicities = "1"_x000D_
</v>
      </c>
      <c r="BD89" t="str">
        <f>CONCATENATE("AnElement.Valence = ",CHAR(34),TRIM(ElementData!BB89),CHAR(34),CHAR(13),CHAR(10))</f>
        <v xml:space="preserve">AnElement.Valence = "6"_x000D_
</v>
      </c>
      <c r="BE89" t="str">
        <f>CONCATENATE("AnElement.Crystal_Structure = ",CHAR(34),TRIM(ElementData!BC89),CHAR(34),CHAR(13),CHAR(10))</f>
        <v xml:space="preserve">AnElement.Crystal_Structure = ""_x000D_
</v>
      </c>
      <c r="BF89" t="str">
        <f>CONCATENATE("AnElement.Lattice_Angles = ",CHAR(34),TRIM(ElementData!BD89),CHAR(34),CHAR(13),CHAR(10))</f>
        <v xml:space="preserve">AnElement.Lattice_Angles = ""_x000D_
</v>
      </c>
      <c r="BG89" t="str">
        <f>CONCATENATE("AnElement.Lattice_Constants = ",CHAR(34),TRIM(ElementData!BE89),CHAR(34),CHAR(13),CHAR(10))</f>
        <v xml:space="preserve">AnElement.Lattice_Constants = ""_x000D_
</v>
      </c>
      <c r="BH89" t="str">
        <f>CONCATENATE("AnElement.Space_Group_Number = ",CHAR(34),TRIM(ElementData!BF89),CHAR(34),CHAR(13),CHAR(10))</f>
        <v xml:space="preserve">AnElement.Space_Group_Number = ""_x000D_
</v>
      </c>
      <c r="BI89" t="str">
        <f>CONCATENATE("AnElement.Space_Group_Name = ",CHAR(34),TRIM(ElementData!BG89),CHAR(34),CHAR(13),CHAR(10))</f>
        <v xml:space="preserve">AnElement.Space_Group_Name = ""_x000D_
</v>
      </c>
      <c r="BJ89" t="str">
        <f>CONCATENATE("AnElement.Atomic_Radius = ",CHAR(34),TRIM(ElementData!BH89),CHAR(34),CHAR(13),CHAR(10))</f>
        <v xml:space="preserve">AnElement.Atomic_Radius = "120"_x000D_
</v>
      </c>
      <c r="BK89" t="str">
        <f>CONCATENATE("AnElement.Covalent_Radius = ",CHAR(34),TRIM(ElementData!BI89),CHAR(34),CHAR(13),CHAR(10))</f>
        <v xml:space="preserve">AnElement.Covalent_Radius = "150"_x000D_
</v>
      </c>
      <c r="BL89" t="str">
        <f>CONCATENATE("AnElement.Electron_Configuration= ",CHAR(34),TRIM(ElementData!BJ89),CHAR(34),CHAR(13),CHAR(10))</f>
        <v xml:space="preserve">AnElement.Electron_Configuration= "{{2}, {2, 6}, {2, 6, 10}, {2, 6, 10, 14}, {2, 6, 10}, {2, 6}}"_x000D_
</v>
      </c>
      <c r="BM89" t="str">
        <f>CONCATENATE("AnElement.Electron_Configuration_String = ",CHAR(34),TRIM(ElementData!BK89),CHAR(34),CHAR(13),CHAR(10))</f>
        <v xml:space="preserve">AnElement.Electron_Configuration_String = "Row[{"[Xe]", 6, Superscript["s", 2], 4, Superscript["f", 14], 5, Superscript["d", 10], 6, Superscript["p", 6]}]"_x000D_
</v>
      </c>
      <c r="BN89" t="str">
        <f>CONCATENATE("AnElement.Electron_Shell_Configuration = ",CHAR(34),TRIM(ElementData!BL89),CHAR(34),CHAR(13),CHAR(10))</f>
        <v xml:space="preserve">AnElement.Electron_Shell_Configuration = "{2, 8, 18, 32, 18, 8}"_x000D_
</v>
      </c>
      <c r="BO89" t="str">
        <f>CONCATENATE("AnElement.Ionization_Energies = ",CHAR(34),TRIM(ElementData!BM89),CHAR(34),CHAR(13),CHAR(10))</f>
        <v xml:space="preserve">AnElement.Ionization_Energies = "{1037.`4.}"_x000D_
</v>
      </c>
      <c r="BP89" t="str">
        <f>CONCATENATE("AnElement.Quantum_Numbers = ",CHAR(34),TRIM(ElementData!BN89),CHAR(34),CHAR(13),CHAR(10))</f>
        <v xml:space="preserve">AnElement.Quantum_Numbers = "Row[{Superscript["", 1], Subscript["S", InputForm[0]]}]"_x000D_
</v>
      </c>
      <c r="BQ89" t="str">
        <f>CONCATENATE("AnElement.Van_Der_Waals_Radius = ",CHAR(34),TRIM(ElementData!BO89),CHAR(34),CHAR(13),CHAR(10))</f>
        <v xml:space="preserve">AnElement.Van_Der_Waals_Radius = ""_x000D_
</v>
      </c>
      <c r="BR89" t="str">
        <f>CONCATENATE("AnElement.Decay_Mode = ",CHAR(34),TRIM(ElementData!BP89),CHAR(34),CHAR(13),CHAR(10))</f>
        <v xml:space="preserve">AnElement.Decay_Mode = "AlphaEmission"_x000D_
</v>
      </c>
      <c r="BS89" t="str">
        <f>CONCATENATE("AnElement.HalfLife = ",CHAR(34),TRIM(ElementData!BQ89),CHAR(34),CHAR(13),CHAR(10))</f>
        <v xml:space="preserve">AnElement.HalfLife = "330350"_x000D_
</v>
      </c>
      <c r="BT89" t="str">
        <f>CONCATENATE("AnElement.Isotope_Abundances = ",CHAR(34),TRIM(ElementData!BR89),CHAR(34),CHAR(13),CHAR(10))</f>
        <v xml:space="preserve">AnElement.Isotope_Abundances = "{}"_x000D_
</v>
      </c>
      <c r="BU89" t="str">
        <f>CONCATENATE("AnElement.Known_Isotopes = ",CHAR(34),TRIM(ElementData!BS89),CHAR(34),CHAR(13),CHAR(10))</f>
        <v xml:space="preserve">AnElement.Known_Isotopes = "{195, 196, 197, 198, 199, 200, 201, 202, 203, 204, 205, 206, 207, 208, 209, 210, 211, 212, 213, 214, 215, 216, 217, 218, 219, 220, 221, 222, 223, 224, 225, 226, 227, 228}"_x000D_
</v>
      </c>
      <c r="BV89" t="str">
        <f>CONCATENATE("AnElement.Lifetime = ",CHAR(34),TRIM(ElementData!BT89),CHAR(34),CHAR(13),CHAR(10))</f>
        <v xml:space="preserve">AnElement.Lifetime = "476590"_x000D_
</v>
      </c>
      <c r="BW89" t="str">
        <f>CONCATENATE("AnElement.Neutron_Cross_Section = ",CHAR(34),TRIM(ElementData!BU89),CHAR(34),CHAR(13),CHAR(10))</f>
        <v xml:space="preserve">AnElement.Neutron_Cross_Section = "0.7"_x000D_
</v>
      </c>
      <c r="BX89" t="str">
        <f>CONCATENATE("AnElement.Neutron_Mass_Absorption = ",CHAR(34),TRIM(ElementData!BV89),CHAR(34),CHAR(13),CHAR(10))</f>
        <v xml:space="preserve">AnElement.Neutron_Mass_Absorption = ""_x000D_
</v>
      </c>
      <c r="BY89" t="str">
        <f>CONCATENATE("AnElement.Radioactive = ",CHAR(34),TRIM(ElementData!BW89),CHAR(34),CHAR(13),CHAR(10))</f>
        <v xml:space="preserve">AnElement.Radioactive = "TRUE"_x000D_
</v>
      </c>
      <c r="BZ89" t="str">
        <f>CONCATENATE("AnElement.Stable_Isotopes = ",CHAR(34),TRIM(ElementData!BX89),CHAR(34),CHAR(13),CHAR(10))</f>
        <v xml:space="preserve">AnElement.Stable_Isotopes = "{}"_x000D_
</v>
      </c>
      <c r="CA89" t="str">
        <f>CONCATENATE("AnElement.Crust_Abundance = ",CHAR(34),TRIM(ElementData!BY89),CHAR(34),CHAR(13),CHAR(10))</f>
        <v xml:space="preserve">AnElement.Crust_Abundance = ""_x000D_
</v>
      </c>
      <c r="CB89" t="str">
        <f>CONCATENATE("AnElement.Human_Abundance = ",CHAR(34),TRIM(ElementData!BZ89),CHAR(34),CHAR(13),CHAR(10))</f>
        <v xml:space="preserve">AnElement.Human_Abundance = ""_x000D_
</v>
      </c>
      <c r="CC89" t="str">
        <f>CONCATENATE("AnElement.Meteorite_Abundance = ",CHAR(34),TRIM(ElementData!CA89),CHAR(34),CHAR(13),CHAR(10))</f>
        <v xml:space="preserve">AnElement.Meteorite_Abundance = ""_x000D_
</v>
      </c>
      <c r="CD89" t="str">
        <f>CONCATENATE("AnElement.Ocean_Abundance = ",CHAR(34),TRIM(ElementData!CB89),CHAR(34),CHAR(13),CHAR(10))</f>
        <v xml:space="preserve">AnElement.Ocean_Abundance = "6E-22"_x000D_
</v>
      </c>
      <c r="CE89" t="str">
        <f>CONCATENATE("AnElement.Solar_Abundance = ",CHAR(34),TRIM(ElementData!CC89),CHAR(34),CHAR(13),CHAR(10))</f>
        <v xml:space="preserve">AnElement.Solar_Abundance = ""_x000D_
</v>
      </c>
      <c r="CF89" t="str">
        <f>CONCATENATE("AnElement.Universe_Abundance = ",CHAR(34),TRIM(ElementData!CD89),CHAR(34),CHAR(13),CHAR(10))</f>
        <v xml:space="preserve">AnElement.Universe_Abundance = ""_x000D_
</v>
      </c>
      <c r="CG89" t="str">
        <f>CONCATENATE("AnElement.Radius_Empirical = ",CHAR(34),TRIM(ElementData!CE89),CHAR(34),CHAR(13),CHAR(10))</f>
        <v xml:space="preserve">AnElement.Radius_Empirical = ""_x000D_
</v>
      </c>
      <c r="CH89" t="str">
        <f>CONCATENATE("AnElement.Radius_Calculated = ",CHAR(34),TRIM(ElementData!CF89),CHAR(34),CHAR(13),CHAR(10))</f>
        <v xml:space="preserve">AnElement.Radius_Calculated = "120"_x000D_
</v>
      </c>
      <c r="CI89" t="str">
        <f>CONCATENATE("AnElement.Radius_Van_Der_Waals = ",CHAR(34),TRIM(ElementData!CG89),CHAR(34),CHAR(13),CHAR(10))</f>
        <v xml:space="preserve">AnElement.Radius_Van_Der_Waals = "220"_x000D_
</v>
      </c>
      <c r="CJ89" t="str">
        <f>CONCATENATE("AnElement.Radius_Covalent_Single_Bond = ",CHAR(34),TRIM(ElementData!CH89),CHAR(34),CHAR(13),CHAR(10))</f>
        <v xml:space="preserve">AnElement.Radius_Covalent_Single_Bond = "145"_x000D_
</v>
      </c>
      <c r="CK89" t="str">
        <f>CONCATENATE("AnElement.Radius_Covalent_Triple_Bond = ",CHAR(34),TRIM(ElementData!CI89),CHAR(34),CHAR(13),CHAR(10))</f>
        <v xml:space="preserve">AnElement.Radius_Covalent_Triple_Bond = "133"_x000D_
</v>
      </c>
      <c r="CL89" t="str">
        <f>CONCATENATE("AnElement.Radius_Metallic = ",CHAR(34),TRIM(ElementData!CJ89),CHAR(34),CHAR(13),CHAR(10))</f>
        <v xml:space="preserve">AnElement.Radius_Metallic = ""_x000D_
</v>
      </c>
      <c r="CM89" t="str">
        <f t="shared" si="3"/>
        <v xml:space="preserve">List.add(AnElement)_x000D_
</v>
      </c>
    </row>
    <row r="90" spans="1:91" x14ac:dyDescent="0.25">
      <c r="A90" t="str">
        <f>CONCATENATE("Case ",ElementData!A90 - 1,CHAR(13),CHAR(10))</f>
        <v xml:space="preserve">Case 86_x000D_
</v>
      </c>
      <c r="B90" t="str">
        <f t="shared" si="2"/>
        <v xml:space="preserve">AnElement  =  new Element_x000D_
</v>
      </c>
      <c r="C90" t="str">
        <f>CONCATENATE("AnElement.Atomic_Number = ",ElementData!A90,CHAR(13),CHAR(10))</f>
        <v xml:space="preserve">AnElement.Atomic_Number = 87_x000D_
</v>
      </c>
      <c r="D90" t="str">
        <f>CONCATENATE("AnElement.Name = ",CHAR(34),TRIM(ElementData!B90),CHAR(34),CHAR(13),CHAR(10))</f>
        <v xml:space="preserve">AnElement.Name = "Francium"_x000D_
</v>
      </c>
      <c r="E90" t="str">
        <f>CONCATENATE("AnElement.Symbol = ",CHAR(34),TRIM(ElementData!C90),CHAR(34),CHAR(13),CHAR(10))</f>
        <v xml:space="preserve">AnElement.Symbol = "Fr"_x000D_
</v>
      </c>
      <c r="F90" t="str">
        <f>CONCATENATE("AnElement.Allotrope_Names = ",CHAR(34),TRIM(ElementData!D90),CHAR(34),CHAR(13),CHAR(10))</f>
        <v xml:space="preserve">AnElement.Allotrope_Names = ""_x000D_
</v>
      </c>
      <c r="G90" t="str">
        <f>CONCATENATE("AnElement.Alternate_Names = ",CHAR(34),TRIM(ElementData!E90),CHAR(34),CHAR(13),CHAR(10))</f>
        <v xml:space="preserve">AnElement.Alternate_Names = ""_x000D_
</v>
      </c>
      <c r="H90" t="str">
        <f>CONCATENATE("AnElement.CAS_Number = ",CHAR(34),TRIM(ElementData!F90),CHAR(34),CHAR(13),CHAR(10))</f>
        <v xml:space="preserve">AnElement.CAS_Number = "CAS7440-73-5"_x000D_
</v>
      </c>
      <c r="I90" t="str">
        <f>CONCATENATE("AnElement.Icon_Color = ",CHAR(34),TRIM(ElementData!G90),CHAR(34),CHAR(13),CHAR(10))</f>
        <v xml:space="preserve">AnElement.Icon_Color = "0.25626, 0.0861372, 0.398932"_x000D_
</v>
      </c>
      <c r="J90" t="str">
        <f>CONCATENATE("AnElement.Block = ",CHAR(34),TRIM(ElementData!H90),CHAR(34),CHAR(13),CHAR(10))</f>
        <v xml:space="preserve">AnElement.Block = "s"_x000D_
</v>
      </c>
      <c r="K90" t="str">
        <f>CONCATENATE("AnElement.Group = ",CHAR(34),TRIM(ElementData!I90),CHAR(34),CHAR(13),CHAR(10))</f>
        <v xml:space="preserve">AnElement.Group = "1"_x000D_
</v>
      </c>
      <c r="L90" t="str">
        <f>CONCATENATE("AnElement.Period = ",CHAR(34),TRIM(ElementData!J90),CHAR(34),CHAR(13),CHAR(10))</f>
        <v xml:space="preserve">AnElement.Period = "7"_x000D_
</v>
      </c>
      <c r="M90" t="str">
        <f>CONCATENATE("AnElement.Series = ",CHAR(34),TRIM(ElementData!K90),CHAR(34),CHAR(13),CHAR(10))</f>
        <v xml:space="preserve">AnElement.Series = "AlkaliMetal"_x000D_
</v>
      </c>
      <c r="N90" t="str">
        <f>CONCATENATE("AnElement.Atomic_Weight = ",CHAR(34),TRIM(ElementData!L90),CHAR(34),CHAR(13),CHAR(10))</f>
        <v xml:space="preserve">AnElement.Atomic_Weight = "223"_x000D_
</v>
      </c>
      <c r="O90" t="str">
        <f>CONCATENATE("AnElement.Brinell_Hardness = ",CHAR(34),TRIM(ElementData!M90),CHAR(34),CHAR(13),CHAR(10))</f>
        <v xml:space="preserve">AnElement.Brinell_Hardness = ""_x000D_
</v>
      </c>
      <c r="P90" t="str">
        <f>CONCATENATE("AnElement.Bulk_Modulus = ",CHAR(34),TRIM(ElementData!N90),CHAR(34),CHAR(13),CHAR(10))</f>
        <v xml:space="preserve">AnElement.Bulk_Modulus = ""_x000D_
</v>
      </c>
      <c r="Q90" t="str">
        <f>CONCATENATE("AnElement.Density = ",CHAR(34),TRIM(ElementData!O90),CHAR(34),CHAR(13),CHAR(10))</f>
        <v xml:space="preserve">AnElement.Density = ""_x000D_
</v>
      </c>
      <c r="R90" t="str">
        <f>CONCATENATE("AnElement.Liquid_Density = ",CHAR(34),TRIM(ElementData!P90),CHAR(34),CHAR(13),CHAR(10))</f>
        <v xml:space="preserve">AnElement.Liquid_Density = ""_x000D_
</v>
      </c>
      <c r="S90" t="str">
        <f>CONCATENATE("AnElement.Mohs_Hardness = ",CHAR(34),TRIM(ElementData!Q90),CHAR(34),CHAR(13),CHAR(10))</f>
        <v xml:space="preserve">AnElement.Mohs_Hardness = ""_x000D_
</v>
      </c>
      <c r="T90" t="str">
        <f>CONCATENATE("AnElement.Molar_Volume = ",CHAR(34),TRIM(ElementData!R90),CHAR(34),CHAR(13),CHAR(10))</f>
        <v xml:space="preserve">AnElement.Molar_Volume = ""_x000D_
</v>
      </c>
      <c r="U90" t="str">
        <f>CONCATENATE("AnElement.Poission_Ratio = ",CHAR(34),TRIM(ElementData!S90),CHAR(34),CHAR(13),CHAR(10))</f>
        <v xml:space="preserve">AnElement.Poission_Ratio = ""_x000D_
</v>
      </c>
      <c r="V90" t="str">
        <f>CONCATENATE("AnElement.Shear_Modulus = ",CHAR(34),TRIM(ElementData!T90),CHAR(34),CHAR(13),CHAR(10))</f>
        <v xml:space="preserve">AnElement.Shear_Modulus = ""_x000D_
</v>
      </c>
      <c r="W90" t="str">
        <f>CONCATENATE("AnElement.Sound_Speed = ",CHAR(34),TRIM(ElementData!U90),CHAR(34),CHAR(13),CHAR(10))</f>
        <v xml:space="preserve">AnElement.Sound_Speed = ""_x000D_
</v>
      </c>
      <c r="X90" t="str">
        <f>CONCATENATE("AnElement.Thermal_Conductivity = ",CHAR(34),TRIM(ElementData!V90),CHAR(34),CHAR(13),CHAR(10))</f>
        <v xml:space="preserve">AnElement.Thermal_Conductivity = ""_x000D_
</v>
      </c>
      <c r="Y90" t="str">
        <f>CONCATENATE("AnElement.Thermal_Expansion = ",CHAR(34),TRIM(ElementData!W90),CHAR(34),CHAR(13),CHAR(10))</f>
        <v xml:space="preserve">AnElement.Thermal_Expansion = ""_x000D_
</v>
      </c>
      <c r="Z90" t="str">
        <f>CONCATENATE("AnElement.Vickers_Hardness = ",CHAR(34),TRIM(ElementData!X90),CHAR(34),CHAR(13),CHAR(10))</f>
        <v xml:space="preserve">AnElement.Vickers_Hardness = ""_x000D_
</v>
      </c>
      <c r="AA90" t="str">
        <f>CONCATENATE("AnElement.Young_Modulus = ",CHAR(34),TRIM(ElementData!Y90),CHAR(34),CHAR(13),CHAR(10))</f>
        <v xml:space="preserve">AnElement.Young_Modulus = ""_x000D_
</v>
      </c>
      <c r="AB90" t="str">
        <f>CONCATENATE("AnElement.Absolute_Boiling_Point = ",CHAR(34),TRIM(ElementData!Z90),CHAR(34),CHAR(13),CHAR(10))</f>
        <v xml:space="preserve">AnElement.Absolute_Boiling_Point = ""_x000D_
</v>
      </c>
      <c r="AC90" t="str">
        <f>CONCATENATE("AnElement.Absolute_Melting_Point = ",CHAR(34),TRIM(ElementData!AA90),CHAR(34),CHAR(13),CHAR(10))</f>
        <v xml:space="preserve">AnElement.Absolute_Melting_Point = ""_x000D_
</v>
      </c>
      <c r="AD90" t="str">
        <f>CONCATENATE("AnElement.Adiabatic_Index = ",CHAR(34),TRIM(ElementData!AB90),CHAR(34),CHAR(13),CHAR(10))</f>
        <v xml:space="preserve">AnElement.Adiabatic_Index = ""_x000D_
</v>
      </c>
      <c r="AE90" t="str">
        <f>CONCATENATE("AnElement.Boiling_Point = ",CHAR(34),TRIM(ElementData!AC90),CHAR(34),CHAR(13),CHAR(10))</f>
        <v xml:space="preserve">AnElement.Boiling_Point = ""_x000D_
</v>
      </c>
      <c r="AF90" t="str">
        <f>CONCATENATE("AnElement.Critical_Pressure = ",CHAR(34),TRIM(ElementData!AD90),CHAR(34),CHAR(13),CHAR(10))</f>
        <v xml:space="preserve">AnElement.Critical_Pressure = ""_x000D_
</v>
      </c>
      <c r="AG90" t="str">
        <f>CONCATENATE("AnElement.Critical_Temperature = ",CHAR(34),TRIM(ElementData!AE90),CHAR(34),CHAR(13),CHAR(10))</f>
        <v xml:space="preserve">AnElement.Critical_Temperature = ""_x000D_
</v>
      </c>
      <c r="AH90" t="str">
        <f>CONCATENATE("AnElement.Curie_Point = ",CHAR(34),TRIM(ElementData!AF90),CHAR(34),CHAR(13),CHAR(10))</f>
        <v xml:space="preserve">AnElement.Curie_Point = ""_x000D_
</v>
      </c>
      <c r="AI90" t="str">
        <f>CONCATENATE("AnElement.Fusion_Heat = ",CHAR(34),TRIM(ElementData!AG90),CHAR(34),CHAR(13),CHAR(10))</f>
        <v xml:space="preserve">AnElement.Fusion_Heat = "2"_x000D_
</v>
      </c>
      <c r="AJ90" t="str">
        <f>CONCATENATE("AnElement.Melting_Point = ",CHAR(34),TRIM(ElementData!AH90),CHAR(34),CHAR(13),CHAR(10))</f>
        <v xml:space="preserve">AnElement.Melting_Point = ""_x000D_
</v>
      </c>
      <c r="AK90" t="str">
        <f>CONCATENATE("AnElement.Neel_Point = ",CHAR(34),TRIM(ElementData!AI90),CHAR(34),CHAR(13),CHAR(10))</f>
        <v xml:space="preserve">AnElement.Neel_Point = ""_x000D_
</v>
      </c>
      <c r="AL90" t="str">
        <f>CONCATENATE("AnElement.Phase = ",CHAR(34),TRIM(ElementData!AJ90),CHAR(34),CHAR(13),CHAR(10))</f>
        <v xml:space="preserve">AnElement.Phase = "Solid"_x000D_
</v>
      </c>
      <c r="AM90" t="str">
        <f>CONCATENATE("AnElement.Specific_Heat = ",CHAR(34),TRIM(ElementData!AL90),CHAR(34),CHAR(13),CHAR(10))</f>
        <v xml:space="preserve">AnElement.Specific_Heat = ""_x000D_
</v>
      </c>
      <c r="AN90" t="str">
        <f>CONCATENATE("AnElement.Superconducting_Point = ",CHAR(34),TRIM(ElementData!AL90),CHAR(34),CHAR(13),CHAR(10))</f>
        <v xml:space="preserve">AnElement.Superconducting_Point = ""_x000D_
</v>
      </c>
      <c r="AO90" t="str">
        <f>CONCATENATE("AnElement.Vaporization_Heat = ",CHAR(34),TRIM(ElementData!AM90),CHAR(34),CHAR(13),CHAR(10))</f>
        <v xml:space="preserve">AnElement.Vaporization_Heat = "65"_x000D_
</v>
      </c>
      <c r="AP90" t="str">
        <f>CONCATENATE("AnElement.Color = ",CHAR(34),TRIM(ElementData!AN90),CHAR(34),CHAR(13),CHAR(10))</f>
        <v xml:space="preserve">AnElement.Color = "Silver"_x000D_
</v>
      </c>
      <c r="AQ90" t="str">
        <f>CONCATENATE("AnElement.Electrical_Conductivity = ",CHAR(34),TRIM(ElementData!AO90),CHAR(34),CHAR(13),CHAR(10))</f>
        <v xml:space="preserve">AnElement.Electrical_Conductivity = ""_x000D_
</v>
      </c>
      <c r="AR90" t="str">
        <f>CONCATENATE("AnElement.Electrical_Type = ",CHAR(34),TRIM(ElementData!AP90),CHAR(34),CHAR(13),CHAR(10))</f>
        <v xml:space="preserve">AnElement.Electrical_Type = ""_x000D_
</v>
      </c>
      <c r="AS90" t="str">
        <f>CONCATENATE("AnElement.Magnetic_Type = ",CHAR(34),TRIM(ElementData!AQ90),CHAR(34),CHAR(13),CHAR(10))</f>
        <v xml:space="preserve">AnElement.Magnetic_Type = ""_x000D_
</v>
      </c>
      <c r="AT90" t="str">
        <f>CONCATENATE("AnElement.Mass_Magnetic_Susceptibility = ",CHAR(34),TRIM(ElementData!AR90),CHAR(34),CHAR(13),CHAR(10))</f>
        <v xml:space="preserve">AnElement.Mass_Magnetic_Susceptibility = ""_x000D_
</v>
      </c>
      <c r="AU90" t="str">
        <f>CONCATENATE("AnElement.Molar_Magnetic_Susceptibility = ",CHAR(34),TRIM(ElementData!AS90),CHAR(34),CHAR(13),CHAR(10))</f>
        <v xml:space="preserve">AnElement.Molar_Magnetic_Susceptibility = ""_x000D_
</v>
      </c>
      <c r="AV90" t="str">
        <f>CONCATENATE("AnElement.Refractive_Index = ",CHAR(34),TRIM(ElementData!AT90),CHAR(34),CHAR(13),CHAR(10))</f>
        <v xml:space="preserve">AnElement.Refractive_Index = ""_x000D_
</v>
      </c>
      <c r="AW90" t="str">
        <f>CONCATENATE("AnElement.Resistivity = ",CHAR(34),TRIM(ElementData!AU90),CHAR(34),CHAR(13),CHAR(10))</f>
        <v xml:space="preserve">AnElement.Resistivity = ""_x000D_
</v>
      </c>
      <c r="AX90" t="str">
        <f>CONCATENATE("AnElement.Volume_Magnetic_Susceptibility = ",CHAR(34),TRIM(ElementData!AV90),CHAR(34),CHAR(13),CHAR(10))</f>
        <v xml:space="preserve">AnElement.Volume_Magnetic_Susceptibility = ""_x000D_
</v>
      </c>
      <c r="AY90" t="str">
        <f>CONCATENATE("AnElement.Allotropic_Multiplicities = ",CHAR(34),TRIM(ElementData!AW90),CHAR(34),CHAR(13),CHAR(10))</f>
        <v xml:space="preserve">AnElement.Allotropic_Multiplicities = ""_x000D_
</v>
      </c>
      <c r="AZ90" t="str">
        <f>CONCATENATE("AnElement.Common_Compound_Names = ",CHAR(34),TRIM(ElementData!AX90),CHAR(34),CHAR(13),CHAR(10))</f>
        <v xml:space="preserve">AnElement.Common_Compound_Names = ""_x000D_
</v>
      </c>
      <c r="BA90" t="str">
        <f>CONCATENATE("AnElement.Electron_Affinity = ",CHAR(34),TRIM(ElementData!AY90),CHAR(34),CHAR(13),CHAR(10))</f>
        <v xml:space="preserve">AnElement.Electron_Affinity = ""_x000D_
</v>
      </c>
      <c r="BB90" t="str">
        <f>CONCATENATE("AnElement.Electronegativity = ",CHAR(34),TRIM(ElementData!AZ90),CHAR(34),CHAR(13),CHAR(10))</f>
        <v xml:space="preserve">AnElement.Electronegativity = "0.7"_x000D_
</v>
      </c>
      <c r="BC90" t="str">
        <f>CONCATENATE("AnElement.Gas_Atomic_Multiplicities = ",CHAR(34),TRIM(ElementData!BA90),CHAR(34),CHAR(13),CHAR(10))</f>
        <v xml:space="preserve">AnElement.Gas_Atomic_Multiplicities = ""_x000D_
</v>
      </c>
      <c r="BD90" t="str">
        <f>CONCATENATE("AnElement.Valence = ",CHAR(34),TRIM(ElementData!BB90),CHAR(34),CHAR(13),CHAR(10))</f>
        <v xml:space="preserve">AnElement.Valence = "1"_x000D_
</v>
      </c>
      <c r="BE90" t="str">
        <f>CONCATENATE("AnElement.Crystal_Structure = ",CHAR(34),TRIM(ElementData!BC90),CHAR(34),CHAR(13),CHAR(10))</f>
        <v xml:space="preserve">AnElement.Crystal_Structure = ""_x000D_
</v>
      </c>
      <c r="BF90" t="str">
        <f>CONCATENATE("AnElement.Lattice_Angles = ",CHAR(34),TRIM(ElementData!BD90),CHAR(34),CHAR(13),CHAR(10))</f>
        <v xml:space="preserve">AnElement.Lattice_Angles = ""_x000D_
</v>
      </c>
      <c r="BG90" t="str">
        <f>CONCATENATE("AnElement.Lattice_Constants = ",CHAR(34),TRIM(ElementData!BE90),CHAR(34),CHAR(13),CHAR(10))</f>
        <v xml:space="preserve">AnElement.Lattice_Constants = ""_x000D_
</v>
      </c>
      <c r="BH90" t="str">
        <f>CONCATENATE("AnElement.Space_Group_Number = ",CHAR(34),TRIM(ElementData!BF90),CHAR(34),CHAR(13),CHAR(10))</f>
        <v xml:space="preserve">AnElement.Space_Group_Number = ""_x000D_
</v>
      </c>
      <c r="BI90" t="str">
        <f>CONCATENATE("AnElement.Space_Group_Name = ",CHAR(34),TRIM(ElementData!BG90),CHAR(34),CHAR(13),CHAR(10))</f>
        <v xml:space="preserve">AnElement.Space_Group_Name = ""_x000D_
</v>
      </c>
      <c r="BJ90" t="str">
        <f>CONCATENATE("AnElement.Atomic_Radius = ",CHAR(34),TRIM(ElementData!BH90),CHAR(34),CHAR(13),CHAR(10))</f>
        <v xml:space="preserve">AnElement.Atomic_Radius = ""_x000D_
</v>
      </c>
      <c r="BK90" t="str">
        <f>CONCATENATE("AnElement.Covalent_Radius = ",CHAR(34),TRIM(ElementData!BI90),CHAR(34),CHAR(13),CHAR(10))</f>
        <v xml:space="preserve">AnElement.Covalent_Radius = "260"_x000D_
</v>
      </c>
      <c r="BL90" t="str">
        <f>CONCATENATE("AnElement.Electron_Configuration= ",CHAR(34),TRIM(ElementData!BJ90),CHAR(34),CHAR(13),CHAR(10))</f>
        <v xml:space="preserve">AnElement.Electron_Configuration= "{{2}, {2, 6}, {2, 6, 10}, {2, 6, 10, 14}, {2, 6, 10}, {2, 6}, {1}}"_x000D_
</v>
      </c>
      <c r="BM90" t="str">
        <f>CONCATENATE("AnElement.Electron_Configuration_String = ",CHAR(34),TRIM(ElementData!BK90),CHAR(34),CHAR(13),CHAR(10))</f>
        <v xml:space="preserve">AnElement.Electron_Configuration_String = "Row[{"[Rn]", 7, Superscript["s", 1]}]"_x000D_
</v>
      </c>
      <c r="BN90" t="str">
        <f>CONCATENATE("AnElement.Electron_Shell_Configuration = ",CHAR(34),TRIM(ElementData!BL90),CHAR(34),CHAR(13),CHAR(10))</f>
        <v xml:space="preserve">AnElement.Electron_Shell_Configuration = "{2, 8, 18, 32, 18, 8, 1}"_x000D_
</v>
      </c>
      <c r="BO90" t="str">
        <f>CONCATENATE("AnElement.Ionization_Energies = ",CHAR(34),TRIM(ElementData!BM90),CHAR(34),CHAR(13),CHAR(10))</f>
        <v xml:space="preserve">AnElement.Ionization_Energies = "{380.`3.}"_x000D_
</v>
      </c>
      <c r="BP90" t="str">
        <f>CONCATENATE("AnElement.Quantum_Numbers = ",CHAR(34),TRIM(ElementData!BN90),CHAR(34),CHAR(13),CHAR(10))</f>
        <v xml:space="preserve">AnElement.Quantum_Numbers = "Row[{Superscript["", 2], Subscript["S", InputForm[1/2]]}]"_x000D_
</v>
      </c>
      <c r="BQ90" t="str">
        <f>CONCATENATE("AnElement.Van_Der_Waals_Radius = ",CHAR(34),TRIM(ElementData!BO90),CHAR(34),CHAR(13),CHAR(10))</f>
        <v xml:space="preserve">AnElement.Van_Der_Waals_Radius = ""_x000D_
</v>
      </c>
      <c r="BR90" t="str">
        <f>CONCATENATE("AnElement.Decay_Mode = ",CHAR(34),TRIM(ElementData!BP90),CHAR(34),CHAR(13),CHAR(10))</f>
        <v xml:space="preserve">AnElement.Decay_Mode = "BetaDecay"_x000D_
</v>
      </c>
      <c r="BS90" t="str">
        <f>CONCATENATE("AnElement.HalfLife = ",CHAR(34),TRIM(ElementData!BQ90),CHAR(34),CHAR(13),CHAR(10))</f>
        <v xml:space="preserve">AnElement.HalfLife = "1300"_x000D_
</v>
      </c>
      <c r="BT90" t="str">
        <f>CONCATENATE("AnElement.Isotope_Abundances = ",CHAR(34),TRIM(ElementData!BR90),CHAR(34),CHAR(13),CHAR(10))</f>
        <v xml:space="preserve">AnElement.Isotope_Abundances = "{}"_x000D_
</v>
      </c>
      <c r="BU90" t="str">
        <f>CONCATENATE("AnElement.Known_Isotopes = ",CHAR(34),TRIM(ElementData!BS90),CHAR(34),CHAR(13),CHAR(10))</f>
        <v xml:space="preserve">AnElement.Known_Isotopes = "{199, 200, 201, 202, 203, 204, 205, 206, 207, 208, 209, 210, 211, 212, 213, 214, 215, 216, 217, 218, 219, 220, 221, 222, 223, 224, 225, 226, 227, 228, 229, 230, 231, 232}"_x000D_
</v>
      </c>
      <c r="BV90" t="str">
        <f>CONCATENATE("AnElement.Lifetime = ",CHAR(34),TRIM(ElementData!BT90),CHAR(34),CHAR(13),CHAR(10))</f>
        <v xml:space="preserve">AnElement.Lifetime = "1900"_x000D_
</v>
      </c>
      <c r="BW90" t="str">
        <f>CONCATENATE("AnElement.Neutron_Cross_Section = ",CHAR(34),TRIM(ElementData!BU90),CHAR(34),CHAR(13),CHAR(10))</f>
        <v xml:space="preserve">AnElement.Neutron_Cross_Section = ""_x000D_
</v>
      </c>
      <c r="BX90" t="str">
        <f>CONCATENATE("AnElement.Neutron_Mass_Absorption = ",CHAR(34),TRIM(ElementData!BV90),CHAR(34),CHAR(13),CHAR(10))</f>
        <v xml:space="preserve">AnElement.Neutron_Mass_Absorption = ""_x000D_
</v>
      </c>
      <c r="BY90" t="str">
        <f>CONCATENATE("AnElement.Radioactive = ",CHAR(34),TRIM(ElementData!BW90),CHAR(34),CHAR(13),CHAR(10))</f>
        <v xml:space="preserve">AnElement.Radioactive = "TRUE"_x000D_
</v>
      </c>
      <c r="BZ90" t="str">
        <f>CONCATENATE("AnElement.Stable_Isotopes = ",CHAR(34),TRIM(ElementData!BX90),CHAR(34),CHAR(13),CHAR(10))</f>
        <v xml:space="preserve">AnElement.Stable_Isotopes = "{}"_x000D_
</v>
      </c>
      <c r="CA90" t="str">
        <f>CONCATENATE("AnElement.Crust_Abundance = ",CHAR(34),TRIM(ElementData!BY90),CHAR(34),CHAR(13),CHAR(10))</f>
        <v xml:space="preserve">AnElement.Crust_Abundance = ""_x000D_
</v>
      </c>
      <c r="CB90" t="str">
        <f>CONCATENATE("AnElement.Human_Abundance = ",CHAR(34),TRIM(ElementData!BZ90),CHAR(34),CHAR(13),CHAR(10))</f>
        <v xml:space="preserve">AnElement.Human_Abundance = "0"_x000D_
</v>
      </c>
      <c r="CC90" t="str">
        <f>CONCATENATE("AnElement.Meteorite_Abundance = ",CHAR(34),TRIM(ElementData!CA90),CHAR(34),CHAR(13),CHAR(10))</f>
        <v xml:space="preserve">AnElement.Meteorite_Abundance = ""_x000D_
</v>
      </c>
      <c r="CD90" t="str">
        <f>CONCATENATE("AnElement.Ocean_Abundance = ",CHAR(34),TRIM(ElementData!CB90),CHAR(34),CHAR(13),CHAR(10))</f>
        <v xml:space="preserve">AnElement.Ocean_Abundance = ""_x000D_
</v>
      </c>
      <c r="CE90" t="str">
        <f>CONCATENATE("AnElement.Solar_Abundance = ",CHAR(34),TRIM(ElementData!CC90),CHAR(34),CHAR(13),CHAR(10))</f>
        <v xml:space="preserve">AnElement.Solar_Abundance = ""_x000D_
</v>
      </c>
      <c r="CF90" t="str">
        <f>CONCATENATE("AnElement.Universe_Abundance = ",CHAR(34),TRIM(ElementData!CD90),CHAR(34),CHAR(13),CHAR(10))</f>
        <v xml:space="preserve">AnElement.Universe_Abundance = ""_x000D_
</v>
      </c>
      <c r="CG90" t="str">
        <f>CONCATENATE("AnElement.Radius_Empirical = ",CHAR(34),TRIM(ElementData!CE90),CHAR(34),CHAR(13),CHAR(10))</f>
        <v xml:space="preserve">AnElement.Radius_Empirical = ""_x000D_
</v>
      </c>
      <c r="CH90" t="str">
        <f>CONCATENATE("AnElement.Radius_Calculated = ",CHAR(34),TRIM(ElementData!CF90),CHAR(34),CHAR(13),CHAR(10))</f>
        <v xml:space="preserve">AnElement.Radius_Calculated = ""_x000D_
</v>
      </c>
      <c r="CI90" t="str">
        <f>CONCATENATE("AnElement.Radius_Van_Der_Waals = ",CHAR(34),TRIM(ElementData!CG90),CHAR(34),CHAR(13),CHAR(10))</f>
        <v xml:space="preserve">AnElement.Radius_Van_Der_Waals = "348"_x000D_
</v>
      </c>
      <c r="CJ90" t="str">
        <f>CONCATENATE("AnElement.Radius_Covalent_Single_Bond = ",CHAR(34),TRIM(ElementData!CH90),CHAR(34),CHAR(13),CHAR(10))</f>
        <v xml:space="preserve">AnElement.Radius_Covalent_Single_Bond = ""_x000D_
</v>
      </c>
      <c r="CK90" t="str">
        <f>CONCATENATE("AnElement.Radius_Covalent_Triple_Bond = ",CHAR(34),TRIM(ElementData!CI90),CHAR(34),CHAR(13),CHAR(10))</f>
        <v xml:space="preserve">AnElement.Radius_Covalent_Triple_Bond = ""_x000D_
</v>
      </c>
      <c r="CL90" t="str">
        <f>CONCATENATE("AnElement.Radius_Metallic = ",CHAR(34),TRIM(ElementData!CJ90),CHAR(34),CHAR(13),CHAR(10))</f>
        <v xml:space="preserve">AnElement.Radius_Metallic = ""_x000D_
</v>
      </c>
      <c r="CM90" t="str">
        <f t="shared" si="3"/>
        <v xml:space="preserve">List.add(AnElement)_x000D_
</v>
      </c>
    </row>
    <row r="91" spans="1:91" x14ac:dyDescent="0.25">
      <c r="A91" t="str">
        <f>CONCATENATE("Case ",ElementData!A91 - 1,CHAR(13),CHAR(10))</f>
        <v xml:space="preserve">Case 87_x000D_
</v>
      </c>
      <c r="B91" t="str">
        <f t="shared" si="2"/>
        <v xml:space="preserve">AnElement  =  new Element_x000D_
</v>
      </c>
      <c r="C91" t="str">
        <f>CONCATENATE("AnElement.Atomic_Number = ",ElementData!A91,CHAR(13),CHAR(10))</f>
        <v xml:space="preserve">AnElement.Atomic_Number = 88_x000D_
</v>
      </c>
      <c r="D91" t="str">
        <f>CONCATENATE("AnElement.Name = ",CHAR(34),TRIM(ElementData!B91),CHAR(34),CHAR(13),CHAR(10))</f>
        <v xml:space="preserve">AnElement.Name = "Radium"_x000D_
</v>
      </c>
      <c r="E91" t="str">
        <f>CONCATENATE("AnElement.Symbol = ",CHAR(34),TRIM(ElementData!C91),CHAR(34),CHAR(13),CHAR(10))</f>
        <v xml:space="preserve">AnElement.Symbol = "Ra"_x000D_
</v>
      </c>
      <c r="F91" t="str">
        <f>CONCATENATE("AnElement.Allotrope_Names = ",CHAR(34),TRIM(ElementData!D91),CHAR(34),CHAR(13),CHAR(10))</f>
        <v xml:space="preserve">AnElement.Allotrope_Names = ""_x000D_
</v>
      </c>
      <c r="G91" t="str">
        <f>CONCATENATE("AnElement.Alternate_Names = ",CHAR(34),TRIM(ElementData!E91),CHAR(34),CHAR(13),CHAR(10))</f>
        <v xml:space="preserve">AnElement.Alternate_Names = ""_x000D_
</v>
      </c>
      <c r="H91" t="str">
        <f>CONCATENATE("AnElement.CAS_Number = ",CHAR(34),TRIM(ElementData!F91),CHAR(34),CHAR(13),CHAR(10))</f>
        <v xml:space="preserve">AnElement.CAS_Number = "CAS7440-14-4"_x000D_
</v>
      </c>
      <c r="I91" t="str">
        <f>CONCATENATE("AnElement.Icon_Color = ",CHAR(34),TRIM(ElementData!G91),CHAR(34),CHAR(13),CHAR(10))</f>
        <v xml:space="preserve">AnElement.Icon_Color = "0., 0.473472, 0.04654"_x000D_
</v>
      </c>
      <c r="J91" t="str">
        <f>CONCATENATE("AnElement.Block = ",CHAR(34),TRIM(ElementData!H91),CHAR(34),CHAR(13),CHAR(10))</f>
        <v xml:space="preserve">AnElement.Block = "s"_x000D_
</v>
      </c>
      <c r="K91" t="str">
        <f>CONCATENATE("AnElement.Group = ",CHAR(34),TRIM(ElementData!I91),CHAR(34),CHAR(13),CHAR(10))</f>
        <v xml:space="preserve">AnElement.Group = "2"_x000D_
</v>
      </c>
      <c r="L91" t="str">
        <f>CONCATENATE("AnElement.Period = ",CHAR(34),TRIM(ElementData!J91),CHAR(34),CHAR(13),CHAR(10))</f>
        <v xml:space="preserve">AnElement.Period = "7"_x000D_
</v>
      </c>
      <c r="M91" t="str">
        <f>CONCATENATE("AnElement.Series = ",CHAR(34),TRIM(ElementData!K91),CHAR(34),CHAR(13),CHAR(10))</f>
        <v xml:space="preserve">AnElement.Series = "AlkalineEarthMetal"_x000D_
</v>
      </c>
      <c r="N91" t="str">
        <f>CONCATENATE("AnElement.Atomic_Weight = ",CHAR(34),TRIM(ElementData!L91),CHAR(34),CHAR(13),CHAR(10))</f>
        <v xml:space="preserve">AnElement.Atomic_Weight = "226"_x000D_
</v>
      </c>
      <c r="O91" t="str">
        <f>CONCATENATE("AnElement.Brinell_Hardness = ",CHAR(34),TRIM(ElementData!M91),CHAR(34),CHAR(13),CHAR(10))</f>
        <v xml:space="preserve">AnElement.Brinell_Hardness = ""_x000D_
</v>
      </c>
      <c r="P91" t="str">
        <f>CONCATENATE("AnElement.Bulk_Modulus = ",CHAR(34),TRIM(ElementData!N91),CHAR(34),CHAR(13),CHAR(10))</f>
        <v xml:space="preserve">AnElement.Bulk_Modulus = ""_x000D_
</v>
      </c>
      <c r="Q91" t="str">
        <f>CONCATENATE("AnElement.Density = ",CHAR(34),TRIM(ElementData!O91),CHAR(34),CHAR(13),CHAR(10))</f>
        <v xml:space="preserve">AnElement.Density = "5000"_x000D_
</v>
      </c>
      <c r="R91" t="str">
        <f>CONCATENATE("AnElement.Liquid_Density = ",CHAR(34),TRIM(ElementData!P91),CHAR(34),CHAR(13),CHAR(10))</f>
        <v xml:space="preserve">AnElement.Liquid_Density = ""_x000D_
</v>
      </c>
      <c r="S91" t="str">
        <f>CONCATENATE("AnElement.Mohs_Hardness = ",CHAR(34),TRIM(ElementData!Q91),CHAR(34),CHAR(13),CHAR(10))</f>
        <v xml:space="preserve">AnElement.Mohs_Hardness = ""_x000D_
</v>
      </c>
      <c r="T91" t="str">
        <f>CONCATENATE("AnElement.Molar_Volume = ",CHAR(34),TRIM(ElementData!R91),CHAR(34),CHAR(13),CHAR(10))</f>
        <v xml:space="preserve">AnElement.Molar_Volume = "0.0000452"_x000D_
</v>
      </c>
      <c r="U91" t="str">
        <f>CONCATENATE("AnElement.Poission_Ratio = ",CHAR(34),TRIM(ElementData!S91),CHAR(34),CHAR(13),CHAR(10))</f>
        <v xml:space="preserve">AnElement.Poission_Ratio = ""_x000D_
</v>
      </c>
      <c r="V91" t="str">
        <f>CONCATENATE("AnElement.Shear_Modulus = ",CHAR(34),TRIM(ElementData!T91),CHAR(34),CHAR(13),CHAR(10))</f>
        <v xml:space="preserve">AnElement.Shear_Modulus = ""_x000D_
</v>
      </c>
      <c r="W91" t="str">
        <f>CONCATENATE("AnElement.Sound_Speed = ",CHAR(34),TRIM(ElementData!U91),CHAR(34),CHAR(13),CHAR(10))</f>
        <v xml:space="preserve">AnElement.Sound_Speed = ""_x000D_
</v>
      </c>
      <c r="X91" t="str">
        <f>CONCATENATE("AnElement.Thermal_Conductivity = ",CHAR(34),TRIM(ElementData!V91),CHAR(34),CHAR(13),CHAR(10))</f>
        <v xml:space="preserve">AnElement.Thermal_Conductivity = "19"_x000D_
</v>
      </c>
      <c r="Y91" t="str">
        <f>CONCATENATE("AnElement.Thermal_Expansion = ",CHAR(34),TRIM(ElementData!W91),CHAR(34),CHAR(13),CHAR(10))</f>
        <v xml:space="preserve">AnElement.Thermal_Expansion = ""_x000D_
</v>
      </c>
      <c r="Z91" t="str">
        <f>CONCATENATE("AnElement.Vickers_Hardness = ",CHAR(34),TRIM(ElementData!X91),CHAR(34),CHAR(13),CHAR(10))</f>
        <v xml:space="preserve">AnElement.Vickers_Hardness = ""_x000D_
</v>
      </c>
      <c r="AA91" t="str">
        <f>CONCATENATE("AnElement.Young_Modulus = ",CHAR(34),TRIM(ElementData!Y91),CHAR(34),CHAR(13),CHAR(10))</f>
        <v xml:space="preserve">AnElement.Young_Modulus = ""_x000D_
</v>
      </c>
      <c r="AB91" t="str">
        <f>CONCATENATE("AnElement.Absolute_Boiling_Point = ",CHAR(34),TRIM(ElementData!Z91),CHAR(34),CHAR(13),CHAR(10))</f>
        <v xml:space="preserve">AnElement.Absolute_Boiling_Point = "2010"_x000D_
</v>
      </c>
      <c r="AC91" t="str">
        <f>CONCATENATE("AnElement.Absolute_Melting_Point = ",CHAR(34),TRIM(ElementData!AA91),CHAR(34),CHAR(13),CHAR(10))</f>
        <v xml:space="preserve">AnElement.Absolute_Melting_Point = "973"_x000D_
</v>
      </c>
      <c r="AD91" t="str">
        <f>CONCATENATE("AnElement.Adiabatic_Index = ",CHAR(34),TRIM(ElementData!AB91),CHAR(34),CHAR(13),CHAR(10))</f>
        <v xml:space="preserve">AnElement.Adiabatic_Index = ""_x000D_
</v>
      </c>
      <c r="AE91" t="str">
        <f>CONCATENATE("AnElement.Boiling_Point = ",CHAR(34),TRIM(ElementData!AC91),CHAR(34),CHAR(13),CHAR(10))</f>
        <v xml:space="preserve">AnElement.Boiling_Point = "1737"_x000D_
</v>
      </c>
      <c r="AF91" t="str">
        <f>CONCATENATE("AnElement.Critical_Pressure = ",CHAR(34),TRIM(ElementData!AD91),CHAR(34),CHAR(13),CHAR(10))</f>
        <v xml:space="preserve">AnElement.Critical_Pressure = ""_x000D_
</v>
      </c>
      <c r="AG91" t="str">
        <f>CONCATENATE("AnElement.Critical_Temperature = ",CHAR(34),TRIM(ElementData!AE91),CHAR(34),CHAR(13),CHAR(10))</f>
        <v xml:space="preserve">AnElement.Critical_Temperature = ""_x000D_
</v>
      </c>
      <c r="AH91" t="str">
        <f>CONCATENATE("AnElement.Curie_Point = ",CHAR(34),TRIM(ElementData!AF91),CHAR(34),CHAR(13),CHAR(10))</f>
        <v xml:space="preserve">AnElement.Curie_Point = ""_x000D_
</v>
      </c>
      <c r="AI91" t="str">
        <f>CONCATENATE("AnElement.Fusion_Heat = ",CHAR(34),TRIM(ElementData!AG91),CHAR(34),CHAR(13),CHAR(10))</f>
        <v xml:space="preserve">AnElement.Fusion_Heat = "8"_x000D_
</v>
      </c>
      <c r="AJ91" t="str">
        <f>CONCATENATE("AnElement.Melting_Point = ",CHAR(34),TRIM(ElementData!AH91),CHAR(34),CHAR(13),CHAR(10))</f>
        <v xml:space="preserve">AnElement.Melting_Point = "700"_x000D_
</v>
      </c>
      <c r="AK91" t="str">
        <f>CONCATENATE("AnElement.Neel_Point = ",CHAR(34),TRIM(ElementData!AI91),CHAR(34),CHAR(13),CHAR(10))</f>
        <v xml:space="preserve">AnElement.Neel_Point = ""_x000D_
</v>
      </c>
      <c r="AL91" t="str">
        <f>CONCATENATE("AnElement.Phase = ",CHAR(34),TRIM(ElementData!AJ91),CHAR(34),CHAR(13),CHAR(10))</f>
        <v xml:space="preserve">AnElement.Phase = "Solid"_x000D_
</v>
      </c>
      <c r="AM91" t="str">
        <f>CONCATENATE("AnElement.Specific_Heat = ",CHAR(34),TRIM(ElementData!AL91),CHAR(34),CHAR(13),CHAR(10))</f>
        <v xml:space="preserve">AnElement.Specific_Heat = ""_x000D_
</v>
      </c>
      <c r="AN91" t="str">
        <f>CONCATENATE("AnElement.Superconducting_Point = ",CHAR(34),TRIM(ElementData!AL91),CHAR(34),CHAR(13),CHAR(10))</f>
        <v xml:space="preserve">AnElement.Superconducting_Point = ""_x000D_
</v>
      </c>
      <c r="AO91" t="str">
        <f>CONCATENATE("AnElement.Vaporization_Heat = ",CHAR(34),TRIM(ElementData!AM91),CHAR(34),CHAR(13),CHAR(10))</f>
        <v xml:space="preserve">AnElement.Vaporization_Heat = "125"_x000D_
</v>
      </c>
      <c r="AP91" t="str">
        <f>CONCATENATE("AnElement.Color = ",CHAR(34),TRIM(ElementData!AN91),CHAR(34),CHAR(13),CHAR(10))</f>
        <v xml:space="preserve">AnElement.Color = "Silver"_x000D_
</v>
      </c>
      <c r="AQ91" t="str">
        <f>CONCATENATE("AnElement.Electrical_Conductivity = ",CHAR(34),TRIM(ElementData!AO91),CHAR(34),CHAR(13),CHAR(10))</f>
        <v xml:space="preserve">AnElement.Electrical_Conductivity = "1000000"_x000D_
</v>
      </c>
      <c r="AR91" t="str">
        <f>CONCATENATE("AnElement.Electrical_Type = ",CHAR(34),TRIM(ElementData!AP91),CHAR(34),CHAR(13),CHAR(10))</f>
        <v xml:space="preserve">AnElement.Electrical_Type = "Conductor"_x000D_
</v>
      </c>
      <c r="AS91" t="str">
        <f>CONCATENATE("AnElement.Magnetic_Type = ",CHAR(34),TRIM(ElementData!AQ91),CHAR(34),CHAR(13),CHAR(10))</f>
        <v xml:space="preserve">AnElement.Magnetic_Type = ""_x000D_
</v>
      </c>
      <c r="AT91" t="str">
        <f>CONCATENATE("AnElement.Mass_Magnetic_Susceptibility = ",CHAR(34),TRIM(ElementData!AR91),CHAR(34),CHAR(13),CHAR(10))</f>
        <v xml:space="preserve">AnElement.Mass_Magnetic_Susceptibility = ""_x000D_
</v>
      </c>
      <c r="AU91" t="str">
        <f>CONCATENATE("AnElement.Molar_Magnetic_Susceptibility = ",CHAR(34),TRIM(ElementData!AS91),CHAR(34),CHAR(13),CHAR(10))</f>
        <v xml:space="preserve">AnElement.Molar_Magnetic_Susceptibility = ""_x000D_
</v>
      </c>
      <c r="AV91" t="str">
        <f>CONCATENATE("AnElement.Refractive_Index = ",CHAR(34),TRIM(ElementData!AT91),CHAR(34),CHAR(13),CHAR(10))</f>
        <v xml:space="preserve">AnElement.Refractive_Index = ""_x000D_
</v>
      </c>
      <c r="AW91" t="str">
        <f>CONCATENATE("AnElement.Resistivity = ",CHAR(34),TRIM(ElementData!AU91),CHAR(34),CHAR(13),CHAR(10))</f>
        <v xml:space="preserve">AnElement.Resistivity = "0.000001"_x000D_
</v>
      </c>
      <c r="AX91" t="str">
        <f>CONCATENATE("AnElement.Volume_Magnetic_Susceptibility = ",CHAR(34),TRIM(ElementData!AV91),CHAR(34),CHAR(13),CHAR(10))</f>
        <v xml:space="preserve">AnElement.Volume_Magnetic_Susceptibility = ""_x000D_
</v>
      </c>
      <c r="AY91" t="str">
        <f>CONCATENATE("AnElement.Allotropic_Multiplicities = ",CHAR(34),TRIM(ElementData!AW91),CHAR(34),CHAR(13),CHAR(10))</f>
        <v xml:space="preserve">AnElement.Allotropic_Multiplicities = ""_x000D_
</v>
      </c>
      <c r="AZ91" t="str">
        <f>CONCATENATE("AnElement.Common_Compound_Names = ",CHAR(34),TRIM(ElementData!AX91),CHAR(34),CHAR(13),CHAR(10))</f>
        <v xml:space="preserve">AnElement.Common_Compound_Names = "RadiumSulfate"_x000D_
</v>
      </c>
      <c r="BA91" t="str">
        <f>CONCATENATE("AnElement.Electron_Affinity = ",CHAR(34),TRIM(ElementData!AY91),CHAR(34),CHAR(13),CHAR(10))</f>
        <v xml:space="preserve">AnElement.Electron_Affinity = ""_x000D_
</v>
      </c>
      <c r="BB91" t="str">
        <f>CONCATENATE("AnElement.Electronegativity = ",CHAR(34),TRIM(ElementData!AZ91),CHAR(34),CHAR(13),CHAR(10))</f>
        <v xml:space="preserve">AnElement.Electronegativity = "0.9"_x000D_
</v>
      </c>
      <c r="BC91" t="str">
        <f>CONCATENATE("AnElement.Gas_Atomic_Multiplicities = ",CHAR(34),TRIM(ElementData!BA91),CHAR(34),CHAR(13),CHAR(10))</f>
        <v xml:space="preserve">AnElement.Gas_Atomic_Multiplicities = ""_x000D_
</v>
      </c>
      <c r="BD91" t="str">
        <f>CONCATENATE("AnElement.Valence = ",CHAR(34),TRIM(ElementData!BB91),CHAR(34),CHAR(13),CHAR(10))</f>
        <v xml:space="preserve">AnElement.Valence = "2"_x000D_
</v>
      </c>
      <c r="BE91" t="str">
        <f>CONCATENATE("AnElement.Crystal_Structure = ",CHAR(34),TRIM(ElementData!BC91),CHAR(34),CHAR(13),CHAR(10))</f>
        <v xml:space="preserve">AnElement.Crystal_Structure = "BodyCenteredCubic"_x000D_
</v>
      </c>
      <c r="BF91" t="str">
        <f>CONCATENATE("AnElement.Lattice_Angles = ",CHAR(34),TRIM(ElementData!BD91),CHAR(34),CHAR(13),CHAR(10))</f>
        <v xml:space="preserve">AnElement.Lattice_Angles = "{Pi/2, Pi/2, Pi/2}"_x000D_
</v>
      </c>
      <c r="BG91" t="str">
        <f>CONCATENATE("AnElement.Lattice_Constants = ",CHAR(34),TRIM(ElementData!BE91),CHAR(34),CHAR(13),CHAR(10))</f>
        <v xml:space="preserve">AnElement.Lattice_Constants = "{514.8`4., 514.8`4., 514.8`4.}"_x000D_
</v>
      </c>
      <c r="BH91" t="str">
        <f>CONCATENATE("AnElement.Space_Group_Number = ",CHAR(34),TRIM(ElementData!BF91),CHAR(34),CHAR(13),CHAR(10))</f>
        <v xml:space="preserve">AnElement.Space_Group_Number = "229"_x000D_
</v>
      </c>
      <c r="BI91" t="str">
        <f>CONCATENATE("AnElement.Space_Group_Name = ",CHAR(34),TRIM(ElementData!BG91),CHAR(34),CHAR(13),CHAR(10))</f>
        <v xml:space="preserve">AnElement.Space_Group_Name = "Row[{"Im", OverBar[3], "m"}]"_x000D_
</v>
      </c>
      <c r="BJ91" t="str">
        <f>CONCATENATE("AnElement.Atomic_Radius = ",CHAR(34),TRIM(ElementData!BH91),CHAR(34),CHAR(13),CHAR(10))</f>
        <v xml:space="preserve">AnElement.Atomic_Radius = ""_x000D_
</v>
      </c>
      <c r="BK91" t="str">
        <f>CONCATENATE("AnElement.Covalent_Radius = ",CHAR(34),TRIM(ElementData!BI91),CHAR(34),CHAR(13),CHAR(10))</f>
        <v xml:space="preserve">AnElement.Covalent_Radius = "221"_x000D_
</v>
      </c>
      <c r="BL91" t="str">
        <f>CONCATENATE("AnElement.Electron_Configuration= ",CHAR(34),TRIM(ElementData!BJ91),CHAR(34),CHAR(13),CHAR(10))</f>
        <v xml:space="preserve">AnElement.Electron_Configuration= "{{2}, {2, 6}, {2, 6, 10}, {2, 6, 10, 14}, {2, 6, 10}, {2, 6}, {2}}"_x000D_
</v>
      </c>
      <c r="BM91" t="str">
        <f>CONCATENATE("AnElement.Electron_Configuration_String = ",CHAR(34),TRIM(ElementData!BK91),CHAR(34),CHAR(13),CHAR(10))</f>
        <v xml:space="preserve">AnElement.Electron_Configuration_String = "Row[{"[Rn]", 7, Superscript["s", 2]}]"_x000D_
</v>
      </c>
      <c r="BN91" t="str">
        <f>CONCATENATE("AnElement.Electron_Shell_Configuration = ",CHAR(34),TRIM(ElementData!BL91),CHAR(34),CHAR(13),CHAR(10))</f>
        <v xml:space="preserve">AnElement.Electron_Shell_Configuration = "{2, 8, 18, 32, 18, 8, 2}"_x000D_
</v>
      </c>
      <c r="BO91" t="str">
        <f>CONCATENATE("AnElement.Ionization_Energies = ",CHAR(34),TRIM(ElementData!BM91),CHAR(34),CHAR(13),CHAR(10))</f>
        <v xml:space="preserve">AnElement.Ionization_Energies = "{509.3`4., 979.`4.}"_x000D_
</v>
      </c>
      <c r="BP91" t="str">
        <f>CONCATENATE("AnElement.Quantum_Numbers = ",CHAR(34),TRIM(ElementData!BN91),CHAR(34),CHAR(13),CHAR(10))</f>
        <v xml:space="preserve">AnElement.Quantum_Numbers = "Row[{Superscript["", 1], Subscript["S", InputForm[0]]}]"_x000D_
</v>
      </c>
      <c r="BQ91" t="str">
        <f>CONCATENATE("AnElement.Van_Der_Waals_Radius = ",CHAR(34),TRIM(ElementData!BO91),CHAR(34),CHAR(13),CHAR(10))</f>
        <v xml:space="preserve">AnElement.Van_Der_Waals_Radius = ""_x000D_
</v>
      </c>
      <c r="BR91" t="str">
        <f>CONCATENATE("AnElement.Decay_Mode = ",CHAR(34),TRIM(ElementData!BP91),CHAR(34),CHAR(13),CHAR(10))</f>
        <v xml:space="preserve">AnElement.Decay_Mode = "AlphaEmission"_x000D_
</v>
      </c>
      <c r="BS91" t="str">
        <f>CONCATENATE("AnElement.HalfLife = ",CHAR(34),TRIM(ElementData!BQ91),CHAR(34),CHAR(13),CHAR(10))</f>
        <v xml:space="preserve">AnElement.HalfLife = "50000000000"_x000D_
</v>
      </c>
      <c r="BT91" t="str">
        <f>CONCATENATE("AnElement.Isotope_Abundances = ",CHAR(34),TRIM(ElementData!BR91),CHAR(34),CHAR(13),CHAR(10))</f>
        <v xml:space="preserve">AnElement.Isotope_Abundances = "{}"_x000D_
</v>
      </c>
      <c r="BU91" t="str">
        <f>CONCATENATE("AnElement.Known_Isotopes = ",CHAR(34),TRIM(ElementData!BS91),CHAR(34),CHAR(13),CHAR(10))</f>
        <v xml:space="preserve">AnElement.Known_Isotopes = "{202, 203, 204, 205, 206, 207, 208, 209, 210, 211, 212, 213, 214, 215, 216, 217, 218, 219, 220, 221, 222, 223, 224, 225, 226, 227, 228, 229, 230, 231, 232, 233, 234}"_x000D_
</v>
      </c>
      <c r="BV91" t="str">
        <f>CONCATENATE("AnElement.Lifetime = ",CHAR(34),TRIM(ElementData!BT91),CHAR(34),CHAR(13),CHAR(10))</f>
        <v xml:space="preserve">AnElement.Lifetime = "73000000000"_x000D_
</v>
      </c>
      <c r="BW91" t="str">
        <f>CONCATENATE("AnElement.Neutron_Cross_Section = ",CHAR(34),TRIM(ElementData!BU91),CHAR(34),CHAR(13),CHAR(10))</f>
        <v xml:space="preserve">AnElement.Neutron_Cross_Section = "20"_x000D_
</v>
      </c>
      <c r="BX91" t="str">
        <f>CONCATENATE("AnElement.Neutron_Mass_Absorption = ",CHAR(34),TRIM(ElementData!BV91),CHAR(34),CHAR(13),CHAR(10))</f>
        <v xml:space="preserve">AnElement.Neutron_Mass_Absorption = ""_x000D_
</v>
      </c>
      <c r="BY91" t="str">
        <f>CONCATENATE("AnElement.Radioactive = ",CHAR(34),TRIM(ElementData!BW91),CHAR(34),CHAR(13),CHAR(10))</f>
        <v xml:space="preserve">AnElement.Radioactive = "TRUE"_x000D_
</v>
      </c>
      <c r="BZ91" t="str">
        <f>CONCATENATE("AnElement.Stable_Isotopes = ",CHAR(34),TRIM(ElementData!BX91),CHAR(34),CHAR(13),CHAR(10))</f>
        <v xml:space="preserve">AnElement.Stable_Isotopes = "{}"_x000D_
</v>
      </c>
      <c r="CA91" t="str">
        <f>CONCATENATE("AnElement.Crust_Abundance = ",CHAR(34),TRIM(ElementData!BY91),CHAR(34),CHAR(13),CHAR(10))</f>
        <v xml:space="preserve">AnElement.Crust_Abundance = "0.000000000000099"_x000D_
</v>
      </c>
      <c r="CB91" t="str">
        <f>CONCATENATE("AnElement.Human_Abundance = ",CHAR(34),TRIM(ElementData!BZ91),CHAR(34),CHAR(13),CHAR(10))</f>
        <v xml:space="preserve">AnElement.Human_Abundance = "0.000000000000001"_x000D_
</v>
      </c>
      <c r="CC91" t="str">
        <f>CONCATENATE("AnElement.Meteorite_Abundance = ",CHAR(34),TRIM(ElementData!CA91),CHAR(34),CHAR(13),CHAR(10))</f>
        <v xml:space="preserve">AnElement.Meteorite_Abundance = ""_x000D_
</v>
      </c>
      <c r="CD91" t="str">
        <f>CONCATENATE("AnElement.Ocean_Abundance = ",CHAR(34),TRIM(ElementData!CB91),CHAR(34),CHAR(13),CHAR(10))</f>
        <v xml:space="preserve">AnElement.Ocean_Abundance = "0.00000000000000001"_x000D_
</v>
      </c>
      <c r="CE91" t="str">
        <f>CONCATENATE("AnElement.Solar_Abundance = ",CHAR(34),TRIM(ElementData!CC91),CHAR(34),CHAR(13),CHAR(10))</f>
        <v xml:space="preserve">AnElement.Solar_Abundance = ""_x000D_
</v>
      </c>
      <c r="CF91" t="str">
        <f>CONCATENATE("AnElement.Universe_Abundance = ",CHAR(34),TRIM(ElementData!CD91),CHAR(34),CHAR(13),CHAR(10))</f>
        <v xml:space="preserve">AnElement.Universe_Abundance = ""_x000D_
</v>
      </c>
      <c r="CG91" t="str">
        <f>CONCATENATE("AnElement.Radius_Empirical = ",CHAR(34),TRIM(ElementData!CE91),CHAR(34),CHAR(13),CHAR(10))</f>
        <v xml:space="preserve">AnElement.Radius_Empirical = "215"_x000D_
</v>
      </c>
      <c r="CH91" t="str">
        <f>CONCATENATE("AnElement.Radius_Calculated = ",CHAR(34),TRIM(ElementData!CF91),CHAR(34),CHAR(13),CHAR(10))</f>
        <v xml:space="preserve">AnElement.Radius_Calculated = ""_x000D_
</v>
      </c>
      <c r="CI91" t="str">
        <f>CONCATENATE("AnElement.Radius_Van_Der_Waals = ",CHAR(34),TRIM(ElementData!CG91),CHAR(34),CHAR(13),CHAR(10))</f>
        <v xml:space="preserve">AnElement.Radius_Van_Der_Waals = "283"_x000D_
</v>
      </c>
      <c r="CJ91" t="str">
        <f>CONCATENATE("AnElement.Radius_Covalent_Single_Bond = ",CHAR(34),TRIM(ElementData!CH91),CHAR(34),CHAR(13),CHAR(10))</f>
        <v xml:space="preserve">AnElement.Radius_Covalent_Single_Bond = ""_x000D_
</v>
      </c>
      <c r="CK91" t="str">
        <f>CONCATENATE("AnElement.Radius_Covalent_Triple_Bond = ",CHAR(34),TRIM(ElementData!CI91),CHAR(34),CHAR(13),CHAR(10))</f>
        <v xml:space="preserve">AnElement.Radius_Covalent_Triple_Bond = "159"_x000D_
</v>
      </c>
      <c r="CL91" t="str">
        <f>CONCATENATE("AnElement.Radius_Metallic = ",CHAR(34),TRIM(ElementData!CJ91),CHAR(34),CHAR(13),CHAR(10))</f>
        <v xml:space="preserve">AnElement.Radius_Metallic = ""_x000D_
</v>
      </c>
      <c r="CM91" t="str">
        <f t="shared" si="3"/>
        <v xml:space="preserve">List.add(AnElement)_x000D_
</v>
      </c>
    </row>
    <row r="92" spans="1:91" x14ac:dyDescent="0.25">
      <c r="A92" t="str">
        <f>CONCATENATE("Case ",ElementData!A92 - 1,CHAR(13),CHAR(10))</f>
        <v xml:space="preserve">Case 88_x000D_
</v>
      </c>
      <c r="B92" t="str">
        <f t="shared" si="2"/>
        <v xml:space="preserve">AnElement  =  new Element_x000D_
</v>
      </c>
      <c r="C92" t="str">
        <f>CONCATENATE("AnElement.Atomic_Number = ",ElementData!A92,CHAR(13),CHAR(10))</f>
        <v xml:space="preserve">AnElement.Atomic_Number = 89_x000D_
</v>
      </c>
      <c r="D92" t="str">
        <f>CONCATENATE("AnElement.Name = ",CHAR(34),TRIM(ElementData!B92),CHAR(34),CHAR(13),CHAR(10))</f>
        <v xml:space="preserve">AnElement.Name = "Actinium"_x000D_
</v>
      </c>
      <c r="E92" t="str">
        <f>CONCATENATE("AnElement.Symbol = ",CHAR(34),TRIM(ElementData!C92),CHAR(34),CHAR(13),CHAR(10))</f>
        <v xml:space="preserve">AnElement.Symbol = "Ac"_x000D_
</v>
      </c>
      <c r="F92" t="str">
        <f>CONCATENATE("AnElement.Allotrope_Names = ",CHAR(34),TRIM(ElementData!D92),CHAR(34),CHAR(13),CHAR(10))</f>
        <v xml:space="preserve">AnElement.Allotrope_Names = ""_x000D_
</v>
      </c>
      <c r="G92" t="str">
        <f>CONCATENATE("AnElement.Alternate_Names = ",CHAR(34),TRIM(ElementData!E92),CHAR(34),CHAR(13),CHAR(10))</f>
        <v xml:space="preserve">AnElement.Alternate_Names = ""_x000D_
</v>
      </c>
      <c r="H92" t="str">
        <f>CONCATENATE("AnElement.CAS_Number = ",CHAR(34),TRIM(ElementData!F92),CHAR(34),CHAR(13),CHAR(10))</f>
        <v xml:space="preserve">AnElement.CAS_Number = "CAS7440-34-8"_x000D_
</v>
      </c>
      <c r="I92" t="str">
        <f>CONCATENATE("AnElement.Icon_Color = ",CHAR(34),TRIM(ElementData!G92),CHAR(34),CHAR(13),CHAR(10))</f>
        <v xml:space="preserve">AnElement.Icon_Color = "0.322042, 0.71693, 0.988479"_x000D_
</v>
      </c>
      <c r="J92" t="str">
        <f>CONCATENATE("AnElement.Block = ",CHAR(34),TRIM(ElementData!H92),CHAR(34),CHAR(13),CHAR(10))</f>
        <v xml:space="preserve">AnElement.Block = "f"_x000D_
</v>
      </c>
      <c r="K92" t="str">
        <f>CONCATENATE("AnElement.Group = ",CHAR(34),TRIM(ElementData!I92),CHAR(34),CHAR(13),CHAR(10))</f>
        <v xml:space="preserve">AnElement.Group = ""_x000D_
</v>
      </c>
      <c r="L92" t="str">
        <f>CONCATENATE("AnElement.Period = ",CHAR(34),TRIM(ElementData!J92),CHAR(34),CHAR(13),CHAR(10))</f>
        <v xml:space="preserve">AnElement.Period = "7"_x000D_
</v>
      </c>
      <c r="M92" t="str">
        <f>CONCATENATE("AnElement.Series = ",CHAR(34),TRIM(ElementData!K92),CHAR(34),CHAR(13),CHAR(10))</f>
        <v xml:space="preserve">AnElement.Series = "Actinide"_x000D_
</v>
      </c>
      <c r="N92" t="str">
        <f>CONCATENATE("AnElement.Atomic_Weight = ",CHAR(34),TRIM(ElementData!L92),CHAR(34),CHAR(13),CHAR(10))</f>
        <v xml:space="preserve">AnElement.Atomic_Weight = "227"_x000D_
</v>
      </c>
      <c r="O92" t="str">
        <f>CONCATENATE("AnElement.Brinell_Hardness = ",CHAR(34),TRIM(ElementData!M92),CHAR(34),CHAR(13),CHAR(10))</f>
        <v xml:space="preserve">AnElement.Brinell_Hardness = ""_x000D_
</v>
      </c>
      <c r="P92" t="str">
        <f>CONCATENATE("AnElement.Bulk_Modulus = ",CHAR(34),TRIM(ElementData!N92),CHAR(34),CHAR(13),CHAR(10))</f>
        <v xml:space="preserve">AnElement.Bulk_Modulus = ""_x000D_
</v>
      </c>
      <c r="Q92" t="str">
        <f>CONCATENATE("AnElement.Density = ",CHAR(34),TRIM(ElementData!O92),CHAR(34),CHAR(13),CHAR(10))</f>
        <v xml:space="preserve">AnElement.Density = "10070"_x000D_
</v>
      </c>
      <c r="R92" t="str">
        <f>CONCATENATE("AnElement.Liquid_Density = ",CHAR(34),TRIM(ElementData!P92),CHAR(34),CHAR(13),CHAR(10))</f>
        <v xml:space="preserve">AnElement.Liquid_Density = ""_x000D_
</v>
      </c>
      <c r="S92" t="str">
        <f>CONCATENATE("AnElement.Mohs_Hardness = ",CHAR(34),TRIM(ElementData!Q92),CHAR(34),CHAR(13),CHAR(10))</f>
        <v xml:space="preserve">AnElement.Mohs_Hardness = ""_x000D_
</v>
      </c>
      <c r="T92" t="str">
        <f>CONCATENATE("AnElement.Molar_Volume = ",CHAR(34),TRIM(ElementData!R92),CHAR(34),CHAR(13),CHAR(10))</f>
        <v xml:space="preserve">AnElement.Molar_Volume = "2.25422045680238E-05"_x000D_
</v>
      </c>
      <c r="U92" t="str">
        <f>CONCATENATE("AnElement.Poission_Ratio = ",CHAR(34),TRIM(ElementData!S92),CHAR(34),CHAR(13),CHAR(10))</f>
        <v xml:space="preserve">AnElement.Poission_Ratio = ""_x000D_
</v>
      </c>
      <c r="V92" t="str">
        <f>CONCATENATE("AnElement.Shear_Modulus = ",CHAR(34),TRIM(ElementData!T92),CHAR(34),CHAR(13),CHAR(10))</f>
        <v xml:space="preserve">AnElement.Shear_Modulus = ""_x000D_
</v>
      </c>
      <c r="W92" t="str">
        <f>CONCATENATE("AnElement.Sound_Speed = ",CHAR(34),TRIM(ElementData!U92),CHAR(34),CHAR(13),CHAR(10))</f>
        <v xml:space="preserve">AnElement.Sound_Speed = ""_x000D_
</v>
      </c>
      <c r="X92" t="str">
        <f>CONCATENATE("AnElement.Thermal_Conductivity = ",CHAR(34),TRIM(ElementData!V92),CHAR(34),CHAR(13),CHAR(10))</f>
        <v xml:space="preserve">AnElement.Thermal_Conductivity = "12"_x000D_
</v>
      </c>
      <c r="Y92" t="str">
        <f>CONCATENATE("AnElement.Thermal_Expansion = ",CHAR(34),TRIM(ElementData!W92),CHAR(34),CHAR(13),CHAR(10))</f>
        <v xml:space="preserve">AnElement.Thermal_Expansion = ""_x000D_
</v>
      </c>
      <c r="Z92" t="str">
        <f>CONCATENATE("AnElement.Vickers_Hardness = ",CHAR(34),TRIM(ElementData!X92),CHAR(34),CHAR(13),CHAR(10))</f>
        <v xml:space="preserve">AnElement.Vickers_Hardness = ""_x000D_
</v>
      </c>
      <c r="AA92" t="str">
        <f>CONCATENATE("AnElement.Young_Modulus = ",CHAR(34),TRIM(ElementData!Y92),CHAR(34),CHAR(13),CHAR(10))</f>
        <v xml:space="preserve">AnElement.Young_Modulus = ""_x000D_
</v>
      </c>
      <c r="AB92" t="str">
        <f>CONCATENATE("AnElement.Absolute_Boiling_Point = ",CHAR(34),TRIM(ElementData!Z92),CHAR(34),CHAR(13),CHAR(10))</f>
        <v xml:space="preserve">AnElement.Absolute_Boiling_Point = "3473"_x000D_
</v>
      </c>
      <c r="AC92" t="str">
        <f>CONCATENATE("AnElement.Absolute_Melting_Point = ",CHAR(34),TRIM(ElementData!AA92),CHAR(34),CHAR(13),CHAR(10))</f>
        <v xml:space="preserve">AnElement.Absolute_Melting_Point = "1323"_x000D_
</v>
      </c>
      <c r="AD92" t="str">
        <f>CONCATENATE("AnElement.Adiabatic_Index = ",CHAR(34),TRIM(ElementData!AB92),CHAR(34),CHAR(13),CHAR(10))</f>
        <v xml:space="preserve">AnElement.Adiabatic_Index = ""_x000D_
</v>
      </c>
      <c r="AE92" t="str">
        <f>CONCATENATE("AnElement.Boiling_Point = ",CHAR(34),TRIM(ElementData!AC92),CHAR(34),CHAR(13),CHAR(10))</f>
        <v xml:space="preserve">AnElement.Boiling_Point = "3200"_x000D_
</v>
      </c>
      <c r="AF92" t="str">
        <f>CONCATENATE("AnElement.Critical_Pressure = ",CHAR(34),TRIM(ElementData!AD92),CHAR(34),CHAR(13),CHAR(10))</f>
        <v xml:space="preserve">AnElement.Critical_Pressure = ""_x000D_
</v>
      </c>
      <c r="AG92" t="str">
        <f>CONCATENATE("AnElement.Critical_Temperature = ",CHAR(34),TRIM(ElementData!AE92),CHAR(34),CHAR(13),CHAR(10))</f>
        <v xml:space="preserve">AnElement.Critical_Temperature = ""_x000D_
</v>
      </c>
      <c r="AH92" t="str">
        <f>CONCATENATE("AnElement.Curie_Point = ",CHAR(34),TRIM(ElementData!AF92),CHAR(34),CHAR(13),CHAR(10))</f>
        <v xml:space="preserve">AnElement.Curie_Point = ""_x000D_
</v>
      </c>
      <c r="AI92" t="str">
        <f>CONCATENATE("AnElement.Fusion_Heat = ",CHAR(34),TRIM(ElementData!AG92),CHAR(34),CHAR(13),CHAR(10))</f>
        <v xml:space="preserve">AnElement.Fusion_Heat = "14"_x000D_
</v>
      </c>
      <c r="AJ92" t="str">
        <f>CONCATENATE("AnElement.Melting_Point = ",CHAR(34),TRIM(ElementData!AH92),CHAR(34),CHAR(13),CHAR(10))</f>
        <v xml:space="preserve">AnElement.Melting_Point = "1050"_x000D_
</v>
      </c>
      <c r="AK92" t="str">
        <f>CONCATENATE("AnElement.Neel_Point = ",CHAR(34),TRIM(ElementData!AI92),CHAR(34),CHAR(13),CHAR(10))</f>
        <v xml:space="preserve">AnElement.Neel_Point = ""_x000D_
</v>
      </c>
      <c r="AL92" t="str">
        <f>CONCATENATE("AnElement.Phase = ",CHAR(34),TRIM(ElementData!AJ92),CHAR(34),CHAR(13),CHAR(10))</f>
        <v xml:space="preserve">AnElement.Phase = "Solid"_x000D_
</v>
      </c>
      <c r="AM92" t="str">
        <f>CONCATENATE("AnElement.Specific_Heat = ",CHAR(34),TRIM(ElementData!AL92),CHAR(34),CHAR(13),CHAR(10))</f>
        <v xml:space="preserve">AnElement.Specific_Heat = ""_x000D_
</v>
      </c>
      <c r="AN92" t="str">
        <f>CONCATENATE("AnElement.Superconducting_Point = ",CHAR(34),TRIM(ElementData!AL92),CHAR(34),CHAR(13),CHAR(10))</f>
        <v xml:space="preserve">AnElement.Superconducting_Point = ""_x000D_
</v>
      </c>
      <c r="AO92" t="str">
        <f>CONCATENATE("AnElement.Vaporization_Heat = ",CHAR(34),TRIM(ElementData!AM92),CHAR(34),CHAR(13),CHAR(10))</f>
        <v xml:space="preserve">AnElement.Vaporization_Heat = "400"_x000D_
</v>
      </c>
      <c r="AP92" t="str">
        <f>CONCATENATE("AnElement.Color = ",CHAR(34),TRIM(ElementData!AN92),CHAR(34),CHAR(13),CHAR(10))</f>
        <v xml:space="preserve">AnElement.Color = "Silver"_x000D_
</v>
      </c>
      <c r="AQ92" t="str">
        <f>CONCATENATE("AnElement.Electrical_Conductivity = ",CHAR(34),TRIM(ElementData!AO92),CHAR(34),CHAR(13),CHAR(10))</f>
        <v xml:space="preserve">AnElement.Electrical_Conductivity = ""_x000D_
</v>
      </c>
      <c r="AR92" t="str">
        <f>CONCATENATE("AnElement.Electrical_Type = ",CHAR(34),TRIM(ElementData!AP92),CHAR(34),CHAR(13),CHAR(10))</f>
        <v xml:space="preserve">AnElement.Electrical_Type = ""_x000D_
</v>
      </c>
      <c r="AS92" t="str">
        <f>CONCATENATE("AnElement.Magnetic_Type = ",CHAR(34),TRIM(ElementData!AQ92),CHAR(34),CHAR(13),CHAR(10))</f>
        <v xml:space="preserve">AnElement.Magnetic_Type = ""_x000D_
</v>
      </c>
      <c r="AT92" t="str">
        <f>CONCATENATE("AnElement.Mass_Magnetic_Susceptibility = ",CHAR(34),TRIM(ElementData!AR92),CHAR(34),CHAR(13),CHAR(10))</f>
        <v xml:space="preserve">AnElement.Mass_Magnetic_Susceptibility = ""_x000D_
</v>
      </c>
      <c r="AU92" t="str">
        <f>CONCATENATE("AnElement.Molar_Magnetic_Susceptibility = ",CHAR(34),TRIM(ElementData!AS92),CHAR(34),CHAR(13),CHAR(10))</f>
        <v xml:space="preserve">AnElement.Molar_Magnetic_Susceptibility = ""_x000D_
</v>
      </c>
      <c r="AV92" t="str">
        <f>CONCATENATE("AnElement.Refractive_Index = ",CHAR(34),TRIM(ElementData!AT92),CHAR(34),CHAR(13),CHAR(10))</f>
        <v xml:space="preserve">AnElement.Refractive_Index = ""_x000D_
</v>
      </c>
      <c r="AW92" t="str">
        <f>CONCATENATE("AnElement.Resistivity = ",CHAR(34),TRIM(ElementData!AU92),CHAR(34),CHAR(13),CHAR(10))</f>
        <v xml:space="preserve">AnElement.Resistivity = ""_x000D_
</v>
      </c>
      <c r="AX92" t="str">
        <f>CONCATENATE("AnElement.Volume_Magnetic_Susceptibility = ",CHAR(34),TRIM(ElementData!AV92),CHAR(34),CHAR(13),CHAR(10))</f>
        <v xml:space="preserve">AnElement.Volume_Magnetic_Susceptibility = ""_x000D_
</v>
      </c>
      <c r="AY92" t="str">
        <f>CONCATENATE("AnElement.Allotropic_Multiplicities = ",CHAR(34),TRIM(ElementData!AW92),CHAR(34),CHAR(13),CHAR(10))</f>
        <v xml:space="preserve">AnElement.Allotropic_Multiplicities = ""_x000D_
</v>
      </c>
      <c r="AZ92" t="str">
        <f>CONCATENATE("AnElement.Common_Compound_Names = ",CHAR(34),TRIM(ElementData!AX92),CHAR(34),CHAR(13),CHAR(10))</f>
        <v xml:space="preserve">AnElement.Common_Compound_Names = ""_x000D_
</v>
      </c>
      <c r="BA92" t="str">
        <f>CONCATENATE("AnElement.Electron_Affinity = ",CHAR(34),TRIM(ElementData!AY92),CHAR(34),CHAR(13),CHAR(10))</f>
        <v xml:space="preserve">AnElement.Electron_Affinity = ""_x000D_
</v>
      </c>
      <c r="BB92" t="str">
        <f>CONCATENATE("AnElement.Electronegativity = ",CHAR(34),TRIM(ElementData!AZ92),CHAR(34),CHAR(13),CHAR(10))</f>
        <v xml:space="preserve">AnElement.Electronegativity = "1.1"_x000D_
</v>
      </c>
      <c r="BC92" t="str">
        <f>CONCATENATE("AnElement.Gas_Atomic_Multiplicities = ",CHAR(34),TRIM(ElementData!BA92),CHAR(34),CHAR(13),CHAR(10))</f>
        <v xml:space="preserve">AnElement.Gas_Atomic_Multiplicities = ""_x000D_
</v>
      </c>
      <c r="BD92" t="str">
        <f>CONCATENATE("AnElement.Valence = ",CHAR(34),TRIM(ElementData!BB92),CHAR(34),CHAR(13),CHAR(10))</f>
        <v xml:space="preserve">AnElement.Valence = "3"_x000D_
</v>
      </c>
      <c r="BE92" t="str">
        <f>CONCATENATE("AnElement.Crystal_Structure = ",CHAR(34),TRIM(ElementData!BC92),CHAR(34),CHAR(13),CHAR(10))</f>
        <v xml:space="preserve">AnElement.Crystal_Structure = "FaceCenteredCubic"_x000D_
</v>
      </c>
      <c r="BF92" t="str">
        <f>CONCATENATE("AnElement.Lattice_Angles = ",CHAR(34),TRIM(ElementData!BD92),CHAR(34),CHAR(13),CHAR(10))</f>
        <v xml:space="preserve">AnElement.Lattice_Angles = "{Pi/2, Pi/2, Pi/2}"_x000D_
</v>
      </c>
      <c r="BG92" t="str">
        <f>CONCATENATE("AnElement.Lattice_Constants = ",CHAR(34),TRIM(ElementData!BE92),CHAR(34),CHAR(13),CHAR(10))</f>
        <v xml:space="preserve">AnElement.Lattice_Constants = "{567.`3., 567.`3., 567.`3.}"_x000D_
</v>
      </c>
      <c r="BH92" t="str">
        <f>CONCATENATE("AnElement.Space_Group_Number = ",CHAR(34),TRIM(ElementData!BF92),CHAR(34),CHAR(13),CHAR(10))</f>
        <v xml:space="preserve">AnElement.Space_Group_Number = "225"_x000D_
</v>
      </c>
      <c r="BI92" t="str">
        <f>CONCATENATE("AnElement.Space_Group_Name = ",CHAR(34),TRIM(ElementData!BG92),CHAR(34),CHAR(13),CHAR(10))</f>
        <v xml:space="preserve">AnElement.Space_Group_Name = "Row[{"Fm", OverBar[3], "m"}]"_x000D_
</v>
      </c>
      <c r="BJ92" t="str">
        <f>CONCATENATE("AnElement.Atomic_Radius = ",CHAR(34),TRIM(ElementData!BH92),CHAR(34),CHAR(13),CHAR(10))</f>
        <v xml:space="preserve">AnElement.Atomic_Radius = ""_x000D_
</v>
      </c>
      <c r="BK92" t="str">
        <f>CONCATENATE("AnElement.Covalent_Radius = ",CHAR(34),TRIM(ElementData!BI92),CHAR(34),CHAR(13),CHAR(10))</f>
        <v xml:space="preserve">AnElement.Covalent_Radius = "215"_x000D_
</v>
      </c>
      <c r="BL92" t="str">
        <f>CONCATENATE("AnElement.Electron_Configuration= ",CHAR(34),TRIM(ElementData!BJ92),CHAR(34),CHAR(13),CHAR(10))</f>
        <v xml:space="preserve">AnElement.Electron_Configuration= "{{2}, {2, 6}, {2, 6, 10}, {2, 6, 10, 14}, {2, 6, 10}, {2, 6, 1}, {2}}"_x000D_
</v>
      </c>
      <c r="BM92" t="str">
        <f>CONCATENATE("AnElement.Electron_Configuration_String = ",CHAR(34),TRIM(ElementData!BK92),CHAR(34),CHAR(13),CHAR(10))</f>
        <v xml:space="preserve">AnElement.Electron_Configuration_String = "Row[{"[Rn]", 7, Superscript["s", 2], 6, Superscript["d", 1]}]"_x000D_
</v>
      </c>
      <c r="BN92" t="str">
        <f>CONCATENATE("AnElement.Electron_Shell_Configuration = ",CHAR(34),TRIM(ElementData!BL92),CHAR(34),CHAR(13),CHAR(10))</f>
        <v xml:space="preserve">AnElement.Electron_Shell_Configuration = "{2, 8, 18, 32, 18, 9, 2}"_x000D_
</v>
      </c>
      <c r="BO92" t="str">
        <f>CONCATENATE("AnElement.Ionization_Energies = ",CHAR(34),TRIM(ElementData!BM92),CHAR(34),CHAR(13),CHAR(10))</f>
        <v xml:space="preserve">AnElement.Ionization_Energies = "{499.`3., 1170.`4.}"_x000D_
</v>
      </c>
      <c r="BP92" t="str">
        <f>CONCATENATE("AnElement.Quantum_Numbers = ",CHAR(34),TRIM(ElementData!BN92),CHAR(34),CHAR(13),CHAR(10))</f>
        <v xml:space="preserve">AnElement.Quantum_Numbers = "Row[{Superscript["", 2], Subscript["D", InputForm[3/2]]}]"_x000D_
</v>
      </c>
      <c r="BQ92" t="str">
        <f>CONCATENATE("AnElement.Van_Der_Waals_Radius = ",CHAR(34),TRIM(ElementData!BO92),CHAR(34),CHAR(13),CHAR(10))</f>
        <v xml:space="preserve">AnElement.Van_Der_Waals_Radius = ""_x000D_
</v>
      </c>
      <c r="BR92" t="str">
        <f>CONCATENATE("AnElement.Decay_Mode = ",CHAR(34),TRIM(ElementData!BP92),CHAR(34),CHAR(13),CHAR(10))</f>
        <v xml:space="preserve">AnElement.Decay_Mode = "BetaDecay"_x000D_
</v>
      </c>
      <c r="BS92" t="str">
        <f>CONCATENATE("AnElement.HalfLife = ",CHAR(34),TRIM(ElementData!BQ92),CHAR(34),CHAR(13),CHAR(10))</f>
        <v xml:space="preserve">AnElement.HalfLife = "687060000"_x000D_
</v>
      </c>
      <c r="BT92" t="str">
        <f>CONCATENATE("AnElement.Isotope_Abundances = ",CHAR(34),TRIM(ElementData!BR92),CHAR(34),CHAR(13),CHAR(10))</f>
        <v xml:space="preserve">AnElement.Isotope_Abundances = "{}"_x000D_
</v>
      </c>
      <c r="BU92" t="str">
        <f>CONCATENATE("AnElement.Known_Isotopes = ",CHAR(34),TRIM(ElementData!BS92),CHAR(34),CHAR(13),CHAR(10))</f>
        <v xml:space="preserve">AnElement.Known_Isotopes = "{206, 207, 208, 209, 210, 211, 212, 213, 214, 215, 216, 217, 218, 219, 220, 221, 222, 223, 224, 225, 226, 227, 228, 229, 230, 231, 232, 233, 234, 235, 236}"_x000D_
</v>
      </c>
      <c r="BV92" t="str">
        <f>CONCATENATE("AnElement.Lifetime = ",CHAR(34),TRIM(ElementData!BT92),CHAR(34),CHAR(13),CHAR(10))</f>
        <v xml:space="preserve">AnElement.Lifetime = "991210000"_x000D_
</v>
      </c>
      <c r="BW92" t="str">
        <f>CONCATENATE("AnElement.Neutron_Cross_Section = ",CHAR(34),TRIM(ElementData!BU92),CHAR(34),CHAR(13),CHAR(10))</f>
        <v xml:space="preserve">AnElement.Neutron_Cross_Section = "810"_x000D_
</v>
      </c>
      <c r="BX92" t="str">
        <f>CONCATENATE("AnElement.Neutron_Mass_Absorption = ",CHAR(34),TRIM(ElementData!BV92),CHAR(34),CHAR(13),CHAR(10))</f>
        <v xml:space="preserve">AnElement.Neutron_Mass_Absorption = "0.079"_x000D_
</v>
      </c>
      <c r="BY92" t="str">
        <f>CONCATENATE("AnElement.Radioactive = ",CHAR(34),TRIM(ElementData!BW92),CHAR(34),CHAR(13),CHAR(10))</f>
        <v xml:space="preserve">AnElement.Radioactive = "TRUE"_x000D_
</v>
      </c>
      <c r="BZ92" t="str">
        <f>CONCATENATE("AnElement.Stable_Isotopes = ",CHAR(34),TRIM(ElementData!BX92),CHAR(34),CHAR(13),CHAR(10))</f>
        <v xml:space="preserve">AnElement.Stable_Isotopes = "{}"_x000D_
</v>
      </c>
      <c r="CA92" t="str">
        <f>CONCATENATE("AnElement.Crust_Abundance = ",CHAR(34),TRIM(ElementData!BY92),CHAR(34),CHAR(13),CHAR(10))</f>
        <v xml:space="preserve">AnElement.Crust_Abundance = ""_x000D_
</v>
      </c>
      <c r="CB92" t="str">
        <f>CONCATENATE("AnElement.Human_Abundance = ",CHAR(34),TRIM(ElementData!BZ92),CHAR(34),CHAR(13),CHAR(10))</f>
        <v xml:space="preserve">AnElement.Human_Abundance = "0"_x000D_
</v>
      </c>
      <c r="CC92" t="str">
        <f>CONCATENATE("AnElement.Meteorite_Abundance = ",CHAR(34),TRIM(ElementData!CA92),CHAR(34),CHAR(13),CHAR(10))</f>
        <v xml:space="preserve">AnElement.Meteorite_Abundance = ""_x000D_
</v>
      </c>
      <c r="CD92" t="str">
        <f>CONCATENATE("AnElement.Ocean_Abundance = ",CHAR(34),TRIM(ElementData!CB92),CHAR(34),CHAR(13),CHAR(10))</f>
        <v xml:space="preserve">AnElement.Ocean_Abundance = ""_x000D_
</v>
      </c>
      <c r="CE92" t="str">
        <f>CONCATENATE("AnElement.Solar_Abundance = ",CHAR(34),TRIM(ElementData!CC92),CHAR(34),CHAR(13),CHAR(10))</f>
        <v xml:space="preserve">AnElement.Solar_Abundance = "0"_x000D_
</v>
      </c>
      <c r="CF92" t="str">
        <f>CONCATENATE("AnElement.Universe_Abundance = ",CHAR(34),TRIM(ElementData!CD92),CHAR(34),CHAR(13),CHAR(10))</f>
        <v xml:space="preserve">AnElement.Universe_Abundance = ""_x000D_
</v>
      </c>
      <c r="CG92" t="str">
        <f>CONCATENATE("AnElement.Radius_Empirical = ",CHAR(34),TRIM(ElementData!CE92),CHAR(34),CHAR(13),CHAR(10))</f>
        <v xml:space="preserve">AnElement.Radius_Empirical = "195"_x000D_
</v>
      </c>
      <c r="CH92" t="str">
        <f>CONCATENATE("AnElement.Radius_Calculated = ",CHAR(34),TRIM(ElementData!CF92),CHAR(34),CHAR(13),CHAR(10))</f>
        <v xml:space="preserve">AnElement.Radius_Calculated = ""_x000D_
</v>
      </c>
      <c r="CI92" t="str">
        <f>CONCATENATE("AnElement.Radius_Van_Der_Waals = ",CHAR(34),TRIM(ElementData!CG92),CHAR(34),CHAR(13),CHAR(10))</f>
        <v xml:space="preserve">AnElement.Radius_Van_Der_Waals = ""_x000D_
</v>
      </c>
      <c r="CJ92" t="str">
        <f>CONCATENATE("AnElement.Radius_Covalent_Single_Bond = ",CHAR(34),TRIM(ElementData!CH92),CHAR(34),CHAR(13),CHAR(10))</f>
        <v xml:space="preserve">AnElement.Radius_Covalent_Single_Bond = ""_x000D_
</v>
      </c>
      <c r="CK92" t="str">
        <f>CONCATENATE("AnElement.Radius_Covalent_Triple_Bond = ",CHAR(34),TRIM(ElementData!CI92),CHAR(34),CHAR(13),CHAR(10))</f>
        <v xml:space="preserve">AnElement.Radius_Covalent_Triple_Bond = "140"_x000D_
</v>
      </c>
      <c r="CL92" t="str">
        <f>CONCATENATE("AnElement.Radius_Metallic = ",CHAR(34),TRIM(ElementData!CJ92),CHAR(34),CHAR(13),CHAR(10))</f>
        <v xml:space="preserve">AnElement.Radius_Metallic = ""_x000D_
</v>
      </c>
      <c r="CM92" t="str">
        <f t="shared" si="3"/>
        <v xml:space="preserve">List.add(AnElement)_x000D_
</v>
      </c>
    </row>
    <row r="93" spans="1:91" x14ac:dyDescent="0.25">
      <c r="A93" t="str">
        <f>CONCATENATE("Case ",ElementData!A93 - 1,CHAR(13),CHAR(10))</f>
        <v xml:space="preserve">Case 89_x000D_
</v>
      </c>
      <c r="B93" t="str">
        <f t="shared" si="2"/>
        <v xml:space="preserve">AnElement  =  new Element_x000D_
</v>
      </c>
      <c r="C93" t="str">
        <f>CONCATENATE("AnElement.Atomic_Number = ",ElementData!A93,CHAR(13),CHAR(10))</f>
        <v xml:space="preserve">AnElement.Atomic_Number = 90_x000D_
</v>
      </c>
      <c r="D93" t="str">
        <f>CONCATENATE("AnElement.Name = ",CHAR(34),TRIM(ElementData!B93),CHAR(34),CHAR(13),CHAR(10))</f>
        <v xml:space="preserve">AnElement.Name = "Thorium"_x000D_
</v>
      </c>
      <c r="E93" t="str">
        <f>CONCATENATE("AnElement.Symbol = ",CHAR(34),TRIM(ElementData!C93),CHAR(34),CHAR(13),CHAR(10))</f>
        <v xml:space="preserve">AnElement.Symbol = "Th"_x000D_
</v>
      </c>
      <c r="F93" t="str">
        <f>CONCATENATE("AnElement.Allotrope_Names = ",CHAR(34),TRIM(ElementData!D93),CHAR(34),CHAR(13),CHAR(10))</f>
        <v xml:space="preserve">AnElement.Allotrope_Names = ""_x000D_
</v>
      </c>
      <c r="G93" t="str">
        <f>CONCATENATE("AnElement.Alternate_Names = ",CHAR(34),TRIM(ElementData!E93),CHAR(34),CHAR(13),CHAR(10))</f>
        <v xml:space="preserve">AnElement.Alternate_Names = ""_x000D_
</v>
      </c>
      <c r="H93" t="str">
        <f>CONCATENATE("AnElement.CAS_Number = ",CHAR(34),TRIM(ElementData!F93),CHAR(34),CHAR(13),CHAR(10))</f>
        <v xml:space="preserve">AnElement.CAS_Number = "CAS7440-29-1"_x000D_
</v>
      </c>
      <c r="I93" t="str">
        <f>CONCATENATE("AnElement.Icon_Color = ",CHAR(34),TRIM(ElementData!G93),CHAR(34),CHAR(13),CHAR(10))</f>
        <v xml:space="preserve">AnElement.Icon_Color = "0.3608, 0.67166, 0.943003"_x000D_
</v>
      </c>
      <c r="J93" t="str">
        <f>CONCATENATE("AnElement.Block = ",CHAR(34),TRIM(ElementData!H93),CHAR(34),CHAR(13),CHAR(10))</f>
        <v xml:space="preserve">AnElement.Block = "f"_x000D_
</v>
      </c>
      <c r="K93" t="str">
        <f>CONCATENATE("AnElement.Group = ",CHAR(34),TRIM(ElementData!I93),CHAR(34),CHAR(13),CHAR(10))</f>
        <v xml:space="preserve">AnElement.Group = ""_x000D_
</v>
      </c>
      <c r="L93" t="str">
        <f>CONCATENATE("AnElement.Period = ",CHAR(34),TRIM(ElementData!J93),CHAR(34),CHAR(13),CHAR(10))</f>
        <v xml:space="preserve">AnElement.Period = "7"_x000D_
</v>
      </c>
      <c r="M93" t="str">
        <f>CONCATENATE("AnElement.Series = ",CHAR(34),TRIM(ElementData!K93),CHAR(34),CHAR(13),CHAR(10))</f>
        <v xml:space="preserve">AnElement.Series = "Actinide"_x000D_
</v>
      </c>
      <c r="N93" t="str">
        <f>CONCATENATE("AnElement.Atomic_Weight = ",CHAR(34),TRIM(ElementData!L93),CHAR(34),CHAR(13),CHAR(10))</f>
        <v xml:space="preserve">AnElement.Atomic_Weight = "232.03806"_x000D_
</v>
      </c>
      <c r="O93" t="str">
        <f>CONCATENATE("AnElement.Brinell_Hardness = ",CHAR(34),TRIM(ElementData!M93),CHAR(34),CHAR(13),CHAR(10))</f>
        <v xml:space="preserve">AnElement.Brinell_Hardness = "400"_x000D_
</v>
      </c>
      <c r="P93" t="str">
        <f>CONCATENATE("AnElement.Bulk_Modulus = ",CHAR(34),TRIM(ElementData!N93),CHAR(34),CHAR(13),CHAR(10))</f>
        <v xml:space="preserve">AnElement.Bulk_Modulus = "54"_x000D_
</v>
      </c>
      <c r="Q93" t="str">
        <f>CONCATENATE("AnElement.Density = ",CHAR(34),TRIM(ElementData!O93),CHAR(34),CHAR(13),CHAR(10))</f>
        <v xml:space="preserve">AnElement.Density = "11724"_x000D_
</v>
      </c>
      <c r="R93" t="str">
        <f>CONCATENATE("AnElement.Liquid_Density = ",CHAR(34),TRIM(ElementData!P93),CHAR(34),CHAR(13),CHAR(10))</f>
        <v xml:space="preserve">AnElement.Liquid_Density = ""_x000D_
</v>
      </c>
      <c r="S93" t="str">
        <f>CONCATENATE("AnElement.Mohs_Hardness = ",CHAR(34),TRIM(ElementData!Q93),CHAR(34),CHAR(13),CHAR(10))</f>
        <v xml:space="preserve">AnElement.Mohs_Hardness = "3"_x000D_
</v>
      </c>
      <c r="T93" t="str">
        <f>CONCATENATE("AnElement.Molar_Volume = ",CHAR(34),TRIM(ElementData!R93),CHAR(34),CHAR(13),CHAR(10))</f>
        <v xml:space="preserve">AnElement.Molar_Volume = "1.97917144319345E-05"_x000D_
</v>
      </c>
      <c r="U93" t="str">
        <f>CONCATENATE("AnElement.Poission_Ratio = ",CHAR(34),TRIM(ElementData!S93),CHAR(34),CHAR(13),CHAR(10))</f>
        <v xml:space="preserve">AnElement.Poission_Ratio = "0.27"_x000D_
</v>
      </c>
      <c r="V93" t="str">
        <f>CONCATENATE("AnElement.Shear_Modulus = ",CHAR(34),TRIM(ElementData!T93),CHAR(34),CHAR(13),CHAR(10))</f>
        <v xml:space="preserve">AnElement.Shear_Modulus = "31"_x000D_
</v>
      </c>
      <c r="W93" t="str">
        <f>CONCATENATE("AnElement.Sound_Speed = ",CHAR(34),TRIM(ElementData!U93),CHAR(34),CHAR(13),CHAR(10))</f>
        <v xml:space="preserve">AnElement.Sound_Speed = "2490"_x000D_
</v>
      </c>
      <c r="X93" t="str">
        <f>CONCATENATE("AnElement.Thermal_Conductivity = ",CHAR(34),TRIM(ElementData!V93),CHAR(34),CHAR(13),CHAR(10))</f>
        <v xml:space="preserve">AnElement.Thermal_Conductivity = "54"_x000D_
</v>
      </c>
      <c r="Y93" t="str">
        <f>CONCATENATE("AnElement.Thermal_Expansion = ",CHAR(34),TRIM(ElementData!W93),CHAR(34),CHAR(13),CHAR(10))</f>
        <v xml:space="preserve">AnElement.Thermal_Expansion = "0.000011"_x000D_
</v>
      </c>
      <c r="Z93" t="str">
        <f>CONCATENATE("AnElement.Vickers_Hardness = ",CHAR(34),TRIM(ElementData!X93),CHAR(34),CHAR(13),CHAR(10))</f>
        <v xml:space="preserve">AnElement.Vickers_Hardness = "350"_x000D_
</v>
      </c>
      <c r="AA93" t="str">
        <f>CONCATENATE("AnElement.Young_Modulus = ",CHAR(34),TRIM(ElementData!Y93),CHAR(34),CHAR(13),CHAR(10))</f>
        <v xml:space="preserve">AnElement.Young_Modulus = "79"_x000D_
</v>
      </c>
      <c r="AB93" t="str">
        <f>CONCATENATE("AnElement.Absolute_Boiling_Point = ",CHAR(34),TRIM(ElementData!Z93),CHAR(34),CHAR(13),CHAR(10))</f>
        <v xml:space="preserve">AnElement.Absolute_Boiling_Point = "5093"_x000D_
</v>
      </c>
      <c r="AC93" t="str">
        <f>CONCATENATE("AnElement.Absolute_Melting_Point = ",CHAR(34),TRIM(ElementData!AA93),CHAR(34),CHAR(13),CHAR(10))</f>
        <v xml:space="preserve">AnElement.Absolute_Melting_Point = "2023"_x000D_
</v>
      </c>
      <c r="AD93" t="str">
        <f>CONCATENATE("AnElement.Adiabatic_Index = ",CHAR(34),TRIM(ElementData!AB93),CHAR(34),CHAR(13),CHAR(10))</f>
        <v xml:space="preserve">AnElement.Adiabatic_Index = ""_x000D_
</v>
      </c>
      <c r="AE93" t="str">
        <f>CONCATENATE("AnElement.Boiling_Point = ",CHAR(34),TRIM(ElementData!AC93),CHAR(34),CHAR(13),CHAR(10))</f>
        <v xml:space="preserve">AnElement.Boiling_Point = "4820"_x000D_
</v>
      </c>
      <c r="AF93" t="str">
        <f>CONCATENATE("AnElement.Critical_Pressure = ",CHAR(34),TRIM(ElementData!AD93),CHAR(34),CHAR(13),CHAR(10))</f>
        <v xml:space="preserve">AnElement.Critical_Pressure = ""_x000D_
</v>
      </c>
      <c r="AG93" t="str">
        <f>CONCATENATE("AnElement.Critical_Temperature = ",CHAR(34),TRIM(ElementData!AE93),CHAR(34),CHAR(13),CHAR(10))</f>
        <v xml:space="preserve">AnElement.Critical_Temperature = ""_x000D_
</v>
      </c>
      <c r="AH93" t="str">
        <f>CONCATENATE("AnElement.Curie_Point = ",CHAR(34),TRIM(ElementData!AF93),CHAR(34),CHAR(13),CHAR(10))</f>
        <v xml:space="preserve">AnElement.Curie_Point = ""_x000D_
</v>
      </c>
      <c r="AI93" t="str">
        <f>CONCATENATE("AnElement.Fusion_Heat = ",CHAR(34),TRIM(ElementData!AG93),CHAR(34),CHAR(13),CHAR(10))</f>
        <v xml:space="preserve">AnElement.Fusion_Heat = "16"_x000D_
</v>
      </c>
      <c r="AJ93" t="str">
        <f>CONCATENATE("AnElement.Melting_Point = ",CHAR(34),TRIM(ElementData!AH93),CHAR(34),CHAR(13),CHAR(10))</f>
        <v xml:space="preserve">AnElement.Melting_Point = "1750"_x000D_
</v>
      </c>
      <c r="AK93" t="str">
        <f>CONCATENATE("AnElement.Neel_Point = ",CHAR(34),TRIM(ElementData!AI93),CHAR(34),CHAR(13),CHAR(10))</f>
        <v xml:space="preserve">AnElement.Neel_Point = ""_x000D_
</v>
      </c>
      <c r="AL93" t="str">
        <f>CONCATENATE("AnElement.Phase = ",CHAR(34),TRIM(ElementData!AJ93),CHAR(34),CHAR(13),CHAR(10))</f>
        <v xml:space="preserve">AnElement.Phase = "Solid"_x000D_
</v>
      </c>
      <c r="AM93" t="str">
        <f>CONCATENATE("AnElement.Specific_Heat = ",CHAR(34),TRIM(ElementData!AL93),CHAR(34),CHAR(13),CHAR(10))</f>
        <v xml:space="preserve">AnElement.Specific_Heat = "1.38"_x000D_
</v>
      </c>
      <c r="AN93" t="str">
        <f>CONCATENATE("AnElement.Superconducting_Point = ",CHAR(34),TRIM(ElementData!AL93),CHAR(34),CHAR(13),CHAR(10))</f>
        <v xml:space="preserve">AnElement.Superconducting_Point = "1.38"_x000D_
</v>
      </c>
      <c r="AO93" t="str">
        <f>CONCATENATE("AnElement.Vaporization_Heat = ",CHAR(34),TRIM(ElementData!AM93),CHAR(34),CHAR(13),CHAR(10))</f>
        <v xml:space="preserve">AnElement.Vaporization_Heat = "530"_x000D_
</v>
      </c>
      <c r="AP93" t="str">
        <f>CONCATENATE("AnElement.Color = ",CHAR(34),TRIM(ElementData!AN93),CHAR(34),CHAR(13),CHAR(10))</f>
        <v xml:space="preserve">AnElement.Color = "Silver"_x000D_
</v>
      </c>
      <c r="AQ93" t="str">
        <f>CONCATENATE("AnElement.Electrical_Conductivity = ",CHAR(34),TRIM(ElementData!AO93),CHAR(34),CHAR(13),CHAR(10))</f>
        <v xml:space="preserve">AnElement.Electrical_Conductivity = "6700000"_x000D_
</v>
      </c>
      <c r="AR93" t="str">
        <f>CONCATENATE("AnElement.Electrical_Type = ",CHAR(34),TRIM(ElementData!AP93),CHAR(34),CHAR(13),CHAR(10))</f>
        <v xml:space="preserve">AnElement.Electrical_Type = "Conductor"_x000D_
</v>
      </c>
      <c r="AS93" t="str">
        <f>CONCATENATE("AnElement.Magnetic_Type = ",CHAR(34),TRIM(ElementData!AQ93),CHAR(34),CHAR(13),CHAR(10))</f>
        <v xml:space="preserve">AnElement.Magnetic_Type = "Paramagnetic"_x000D_
</v>
      </c>
      <c r="AT93" t="str">
        <f>CONCATENATE("AnElement.Mass_Magnetic_Susceptibility = ",CHAR(34),TRIM(ElementData!AR93),CHAR(34),CHAR(13),CHAR(10))</f>
        <v xml:space="preserve">AnElement.Mass_Magnetic_Susceptibility = "0.0000000072"_x000D_
</v>
      </c>
      <c r="AU93" t="str">
        <f>CONCATENATE("AnElement.Molar_Magnetic_Susceptibility = ",CHAR(34),TRIM(ElementData!AS93),CHAR(34),CHAR(13),CHAR(10))</f>
        <v xml:space="preserve">AnElement.Molar_Magnetic_Susceptibility = "0.0000000017"_x000D_
</v>
      </c>
      <c r="AV93" t="str">
        <f>CONCATENATE("AnElement.Refractive_Index = ",CHAR(34),TRIM(ElementData!AT93),CHAR(34),CHAR(13),CHAR(10))</f>
        <v xml:space="preserve">AnElement.Refractive_Index = ""_x000D_
</v>
      </c>
      <c r="AW93" t="str">
        <f>CONCATENATE("AnElement.Resistivity = ",CHAR(34),TRIM(ElementData!AU93),CHAR(34),CHAR(13),CHAR(10))</f>
        <v xml:space="preserve">AnElement.Resistivity = "0.00000015"_x000D_
</v>
      </c>
      <c r="AX93" t="str">
        <f>CONCATENATE("AnElement.Volume_Magnetic_Susceptibility = ",CHAR(34),TRIM(ElementData!AV93),CHAR(34),CHAR(13),CHAR(10))</f>
        <v xml:space="preserve">AnElement.Volume_Magnetic_Susceptibility = "0.000084"_x000D_
</v>
      </c>
      <c r="AY93" t="str">
        <f>CONCATENATE("AnElement.Allotropic_Multiplicities = ",CHAR(34),TRIM(ElementData!AW93),CHAR(34),CHAR(13),CHAR(10))</f>
        <v xml:space="preserve">AnElement.Allotropic_Multiplicities = ""_x000D_
</v>
      </c>
      <c r="AZ93" t="str">
        <f>CONCATENATE("AnElement.Common_Compound_Names = ",CHAR(34),TRIM(ElementData!AX93),CHAR(34),CHAR(13),CHAR(10))</f>
        <v xml:space="preserve">AnElement.Common_Compound_Names = "ThoriumDicarbide, ThoriumIVOxide, ThoriumOxyfluoride, ThoriumSilicide, ThoriumIVSulfide, ThoriumIVHydroxide, ThoriumIVFluoride, ThoriumAluminumAlloy, ThoriumOrthosilicate, ThoriumIVCarbonate, ThoriumIVChloride, ThoriumIVSelenide, ThoriumIVSulfateNonahydrate, ThoriumNitrate, ThoriumTelluride, ThoriumIVChlorideHeptahydrate, ThoriumIVBromide, ThoriumAcetylacetonate, ThoriumBismide, ThoriumIVIodide"_x000D_
</v>
      </c>
      <c r="BA93" t="str">
        <f>CONCATENATE("AnElement.Electron_Affinity = ",CHAR(34),TRIM(ElementData!AY93),CHAR(34),CHAR(13),CHAR(10))</f>
        <v xml:space="preserve">AnElement.Electron_Affinity = ""_x000D_
</v>
      </c>
      <c r="BB93" t="str">
        <f>CONCATENATE("AnElement.Electronegativity = ",CHAR(34),TRIM(ElementData!AZ93),CHAR(34),CHAR(13),CHAR(10))</f>
        <v xml:space="preserve">AnElement.Electronegativity = "1.3"_x000D_
</v>
      </c>
      <c r="BC93" t="str">
        <f>CONCATENATE("AnElement.Gas_Atomic_Multiplicities = ",CHAR(34),TRIM(ElementData!BA93),CHAR(34),CHAR(13),CHAR(10))</f>
        <v xml:space="preserve">AnElement.Gas_Atomic_Multiplicities = ""_x000D_
</v>
      </c>
      <c r="BD93" t="str">
        <f>CONCATENATE("AnElement.Valence = ",CHAR(34),TRIM(ElementData!BB93),CHAR(34),CHAR(13),CHAR(10))</f>
        <v xml:space="preserve">AnElement.Valence = "4"_x000D_
</v>
      </c>
      <c r="BE93" t="str">
        <f>CONCATENATE("AnElement.Crystal_Structure = ",CHAR(34),TRIM(ElementData!BC93),CHAR(34),CHAR(13),CHAR(10))</f>
        <v xml:space="preserve">AnElement.Crystal_Structure = "FaceCenteredCubic"_x000D_
</v>
      </c>
      <c r="BF93" t="str">
        <f>CONCATENATE("AnElement.Lattice_Angles = ",CHAR(34),TRIM(ElementData!BD93),CHAR(34),CHAR(13),CHAR(10))</f>
        <v xml:space="preserve">AnElement.Lattice_Angles = "{Pi/2, Pi/2, Pi/2}"_x000D_
</v>
      </c>
      <c r="BG93" t="str">
        <f>CONCATENATE("AnElement.Lattice_Constants = ",CHAR(34),TRIM(ElementData!BE93),CHAR(34),CHAR(13),CHAR(10))</f>
        <v xml:space="preserve">AnElement.Lattice_Constants = "{508.42`5., 508.42`5., 508.42`5.}"_x000D_
</v>
      </c>
      <c r="BH93" t="str">
        <f>CONCATENATE("AnElement.Space_Group_Number = ",CHAR(34),TRIM(ElementData!BF93),CHAR(34),CHAR(13),CHAR(10))</f>
        <v xml:space="preserve">AnElement.Space_Group_Number = "225"_x000D_
</v>
      </c>
      <c r="BI93" t="str">
        <f>CONCATENATE("AnElement.Space_Group_Name = ",CHAR(34),TRIM(ElementData!BG93),CHAR(34),CHAR(13),CHAR(10))</f>
        <v xml:space="preserve">AnElement.Space_Group_Name = "Row[{"Fm", OverBar[3], "m"}]"_x000D_
</v>
      </c>
      <c r="BJ93" t="str">
        <f>CONCATENATE("AnElement.Atomic_Radius = ",CHAR(34),TRIM(ElementData!BH93),CHAR(34),CHAR(13),CHAR(10))</f>
        <v xml:space="preserve">AnElement.Atomic_Radius = ""_x000D_
</v>
      </c>
      <c r="BK93" t="str">
        <f>CONCATENATE("AnElement.Covalent_Radius = ",CHAR(34),TRIM(ElementData!BI93),CHAR(34),CHAR(13),CHAR(10))</f>
        <v xml:space="preserve">AnElement.Covalent_Radius = "206"_x000D_
</v>
      </c>
      <c r="BL93" t="str">
        <f>CONCATENATE("AnElement.Electron_Configuration= ",CHAR(34),TRIM(ElementData!BJ93),CHAR(34),CHAR(13),CHAR(10))</f>
        <v xml:space="preserve">AnElement.Electron_Configuration= "{{2}, {2, 6}, {2, 6, 10}, {2, 6, 10, 14}, {2, 6, 10}, {2, 6, 2}, {2}}"_x000D_
</v>
      </c>
      <c r="BM93" t="str">
        <f>CONCATENATE("AnElement.Electron_Configuration_String = ",CHAR(34),TRIM(ElementData!BK93),CHAR(34),CHAR(13),CHAR(10))</f>
        <v xml:space="preserve">AnElement.Electron_Configuration_String = "Row[{"[Rn]", 7, Superscript["s", 2], 6, Superscript["d", 2]}]"_x000D_
</v>
      </c>
      <c r="BN93" t="str">
        <f>CONCATENATE("AnElement.Electron_Shell_Configuration = ",CHAR(34),TRIM(ElementData!BL93),CHAR(34),CHAR(13),CHAR(10))</f>
        <v xml:space="preserve">AnElement.Electron_Shell_Configuration = "{2, 8, 18, 32, 18, 10, 2}"_x000D_
</v>
      </c>
      <c r="BO93" t="str">
        <f>CONCATENATE("AnElement.Ionization_Energies = ",CHAR(34),TRIM(ElementData!BM93),CHAR(34),CHAR(13),CHAR(10))</f>
        <v xml:space="preserve">AnElement.Ionization_Energies = "{587.`3., 1110.`4., 1930.`4., 2780.`4.}"_x000D_
</v>
      </c>
      <c r="BP93" t="str">
        <f>CONCATENATE("AnElement.Quantum_Numbers = ",CHAR(34),TRIM(ElementData!BN93),CHAR(34),CHAR(13),CHAR(10))</f>
        <v xml:space="preserve">AnElement.Quantum_Numbers = "Row[{Superscript["", 3], Subscript["F", InputForm[2]]}]"_x000D_
</v>
      </c>
      <c r="BQ93" t="str">
        <f>CONCATENATE("AnElement.Van_Der_Waals_Radius = ",CHAR(34),TRIM(ElementData!BO93),CHAR(34),CHAR(13),CHAR(10))</f>
        <v xml:space="preserve">AnElement.Van_Der_Waals_Radius = ""_x000D_
</v>
      </c>
      <c r="BR93" t="str">
        <f>CONCATENATE("AnElement.Decay_Mode = ",CHAR(34),TRIM(ElementData!BP93),CHAR(34),CHAR(13),CHAR(10))</f>
        <v xml:space="preserve">AnElement.Decay_Mode = "AlphaEmission"_x000D_
</v>
      </c>
      <c r="BS93" t="str">
        <f>CONCATENATE("AnElement.HalfLife = ",CHAR(34),TRIM(ElementData!BQ93),CHAR(34),CHAR(13),CHAR(10))</f>
        <v xml:space="preserve">AnElement.HalfLife = "443400000000000000"_x000D_
</v>
      </c>
      <c r="BT93" t="str">
        <f>CONCATENATE("AnElement.Isotope_Abundances = ",CHAR(34),TRIM(ElementData!BR93),CHAR(34),CHAR(13),CHAR(10))</f>
        <v xml:space="preserve">AnElement.Isotope_Abundances = "{{232, 1.`3.}}"_x000D_
</v>
      </c>
      <c r="BU93" t="str">
        <f>CONCATENATE("AnElement.Known_Isotopes = ",CHAR(34),TRIM(ElementData!BS93),CHAR(34),CHAR(13),CHAR(10))</f>
        <v xml:space="preserve">AnElement.Known_Isotopes = "{209, 210, 211, 212, 213, 214, 215, 216, 217, 218, 219, 220, 221, 222, 223, 224, 225, 226, 227, 228, 229, 230, 231, 232, 233, 234, 235, 236, 237, 238}"_x000D_
</v>
      </c>
      <c r="BV93" t="str">
        <f>CONCATENATE("AnElement.Lifetime = ",CHAR(34),TRIM(ElementData!BT93),CHAR(34),CHAR(13),CHAR(10))</f>
        <v xml:space="preserve">AnElement.Lifetime = "639700000000000000"_x000D_
</v>
      </c>
      <c r="BW93" t="str">
        <f>CONCATENATE("AnElement.Neutron_Cross_Section = ",CHAR(34),TRIM(ElementData!BU93),CHAR(34),CHAR(13),CHAR(10))</f>
        <v xml:space="preserve">AnElement.Neutron_Cross_Section = "7.4"_x000D_
</v>
      </c>
      <c r="BX93" t="str">
        <f>CONCATENATE("AnElement.Neutron_Mass_Absorption = ",CHAR(34),TRIM(ElementData!BV93),CHAR(34),CHAR(13),CHAR(10))</f>
        <v xml:space="preserve">AnElement.Neutron_Mass_Absorption = "0.001"_x000D_
</v>
      </c>
      <c r="BY93" t="str">
        <f>CONCATENATE("AnElement.Radioactive = ",CHAR(34),TRIM(ElementData!BW93),CHAR(34),CHAR(13),CHAR(10))</f>
        <v xml:space="preserve">AnElement.Radioactive = "TRUE"_x000D_
</v>
      </c>
      <c r="BZ93" t="str">
        <f>CONCATENATE("AnElement.Stable_Isotopes = ",CHAR(34),TRIM(ElementData!BX93),CHAR(34),CHAR(13),CHAR(10))</f>
        <v xml:space="preserve">AnElement.Stable_Isotopes = "{232}"_x000D_
</v>
      </c>
      <c r="CA93" t="str">
        <f>CONCATENATE("AnElement.Crust_Abundance = ",CHAR(34),TRIM(ElementData!BY93),CHAR(34),CHAR(13),CHAR(10))</f>
        <v xml:space="preserve">AnElement.Crust_Abundance = "0.000006"_x000D_
</v>
      </c>
      <c r="CB93" t="str">
        <f>CONCATENATE("AnElement.Human_Abundance = ",CHAR(34),TRIM(ElementData!BZ93),CHAR(34),CHAR(13),CHAR(10))</f>
        <v xml:space="preserve">AnElement.Human_Abundance = "0"_x000D_
</v>
      </c>
      <c r="CC93" t="str">
        <f>CONCATENATE("AnElement.Meteorite_Abundance = ",CHAR(34),TRIM(ElementData!CA93),CHAR(34),CHAR(13),CHAR(10))</f>
        <v xml:space="preserve">AnElement.Meteorite_Abundance = "0.000000039"_x000D_
</v>
      </c>
      <c r="CD93" t="str">
        <f>CONCATENATE("AnElement.Ocean_Abundance = ",CHAR(34),TRIM(ElementData!CB93),CHAR(34),CHAR(13),CHAR(10))</f>
        <v xml:space="preserve">AnElement.Ocean_Abundance = "0.00000000000004"_x000D_
</v>
      </c>
      <c r="CE93" t="str">
        <f>CONCATENATE("AnElement.Solar_Abundance = ",CHAR(34),TRIM(ElementData!CC93),CHAR(34),CHAR(13),CHAR(10))</f>
        <v xml:space="preserve">AnElement.Solar_Abundance = "0.0000000003"_x000D_
</v>
      </c>
      <c r="CF93" t="str">
        <f>CONCATENATE("AnElement.Universe_Abundance = ",CHAR(34),TRIM(ElementData!CD93),CHAR(34),CHAR(13),CHAR(10))</f>
        <v xml:space="preserve">AnElement.Universe_Abundance = "0.0000000004"_x000D_
</v>
      </c>
      <c r="CG93" t="str">
        <f>CONCATENATE("AnElement.Radius_Empirical = ",CHAR(34),TRIM(ElementData!CE93),CHAR(34),CHAR(13),CHAR(10))</f>
        <v xml:space="preserve">AnElement.Radius_Empirical = "180"_x000D_
</v>
      </c>
      <c r="CH93" t="str">
        <f>CONCATENATE("AnElement.Radius_Calculated = ",CHAR(34),TRIM(ElementData!CF93),CHAR(34),CHAR(13),CHAR(10))</f>
        <v xml:space="preserve">AnElement.Radius_Calculated = ""_x000D_
</v>
      </c>
      <c r="CI93" t="str">
        <f>CONCATENATE("AnElement.Radius_Van_Der_Waals = ",CHAR(34),TRIM(ElementData!CG93),CHAR(34),CHAR(13),CHAR(10))</f>
        <v xml:space="preserve">AnElement.Radius_Van_Der_Waals = ""_x000D_
</v>
      </c>
      <c r="CJ93" t="str">
        <f>CONCATENATE("AnElement.Radius_Covalent_Single_Bond = ",CHAR(34),TRIM(ElementData!CH93),CHAR(34),CHAR(13),CHAR(10))</f>
        <v xml:space="preserve">AnElement.Radius_Covalent_Single_Bond = ""_x000D_
</v>
      </c>
      <c r="CK93" t="str">
        <f>CONCATENATE("AnElement.Radius_Covalent_Triple_Bond = ",CHAR(34),TRIM(ElementData!CI93),CHAR(34),CHAR(13),CHAR(10))</f>
        <v xml:space="preserve">AnElement.Radius_Covalent_Triple_Bond = "136"_x000D_
</v>
      </c>
      <c r="CL93" t="str">
        <f>CONCATENATE("AnElement.Radius_Metallic = ",CHAR(34),TRIM(ElementData!CJ93),CHAR(34),CHAR(13),CHAR(10))</f>
        <v xml:space="preserve">AnElement.Radius_Metallic = "179"_x000D_
</v>
      </c>
      <c r="CM93" t="str">
        <f t="shared" si="3"/>
        <v xml:space="preserve">List.add(AnElement)_x000D_
</v>
      </c>
    </row>
    <row r="94" spans="1:91" x14ac:dyDescent="0.25">
      <c r="A94" t="str">
        <f>CONCATENATE("Case ",ElementData!A94 - 1,CHAR(13),CHAR(10))</f>
        <v xml:space="preserve">Case 90_x000D_
</v>
      </c>
      <c r="B94" t="str">
        <f t="shared" si="2"/>
        <v xml:space="preserve">AnElement  =  new Element_x000D_
</v>
      </c>
      <c r="C94" t="str">
        <f>CONCATENATE("AnElement.Atomic_Number = ",ElementData!A94,CHAR(13),CHAR(10))</f>
        <v xml:space="preserve">AnElement.Atomic_Number = 91_x000D_
</v>
      </c>
      <c r="D94" t="str">
        <f>CONCATENATE("AnElement.Name = ",CHAR(34),TRIM(ElementData!B94),CHAR(34),CHAR(13),CHAR(10))</f>
        <v xml:space="preserve">AnElement.Name = "Protactinium"_x000D_
</v>
      </c>
      <c r="E94" t="str">
        <f>CONCATENATE("AnElement.Symbol = ",CHAR(34),TRIM(ElementData!C94),CHAR(34),CHAR(13),CHAR(10))</f>
        <v xml:space="preserve">AnElement.Symbol = "Pa"_x000D_
</v>
      </c>
      <c r="F94" t="str">
        <f>CONCATENATE("AnElement.Allotrope_Names = ",CHAR(34),TRIM(ElementData!D94),CHAR(34),CHAR(13),CHAR(10))</f>
        <v xml:space="preserve">AnElement.Allotrope_Names = ""_x000D_
</v>
      </c>
      <c r="G94" t="str">
        <f>CONCATENATE("AnElement.Alternate_Names = ",CHAR(34),TRIM(ElementData!E94),CHAR(34),CHAR(13),CHAR(10))</f>
        <v xml:space="preserve">AnElement.Alternate_Names = ""_x000D_
</v>
      </c>
      <c r="H94" t="str">
        <f>CONCATENATE("AnElement.CAS_Number = ",CHAR(34),TRIM(ElementData!F94),CHAR(34),CHAR(13),CHAR(10))</f>
        <v xml:space="preserve">AnElement.CAS_Number = "CAS7440-13-3"_x000D_
</v>
      </c>
      <c r="I94" t="str">
        <f>CONCATENATE("AnElement.Icon_Color = ",CHAR(34),TRIM(ElementData!G94),CHAR(34),CHAR(13),CHAR(10))</f>
        <v xml:space="preserve">AnElement.Icon_Color = "0.397469, 0.628, 0.898853"_x000D_
</v>
      </c>
      <c r="J94" t="str">
        <f>CONCATENATE("AnElement.Block = ",CHAR(34),TRIM(ElementData!H94),CHAR(34),CHAR(13),CHAR(10))</f>
        <v xml:space="preserve">AnElement.Block = "f"_x000D_
</v>
      </c>
      <c r="K94" t="str">
        <f>CONCATENATE("AnElement.Group = ",CHAR(34),TRIM(ElementData!I94),CHAR(34),CHAR(13),CHAR(10))</f>
        <v xml:space="preserve">AnElement.Group = ""_x000D_
</v>
      </c>
      <c r="L94" t="str">
        <f>CONCATENATE("AnElement.Period = ",CHAR(34),TRIM(ElementData!J94),CHAR(34),CHAR(13),CHAR(10))</f>
        <v xml:space="preserve">AnElement.Period = "7"_x000D_
</v>
      </c>
      <c r="M94" t="str">
        <f>CONCATENATE("AnElement.Series = ",CHAR(34),TRIM(ElementData!K94),CHAR(34),CHAR(13),CHAR(10))</f>
        <v xml:space="preserve">AnElement.Series = "Actinide"_x000D_
</v>
      </c>
      <c r="N94" t="str">
        <f>CONCATENATE("AnElement.Atomic_Weight = ",CHAR(34),TRIM(ElementData!L94),CHAR(34),CHAR(13),CHAR(10))</f>
        <v xml:space="preserve">AnElement.Atomic_Weight = "231.03586"_x000D_
</v>
      </c>
      <c r="O94" t="str">
        <f>CONCATENATE("AnElement.Brinell_Hardness = ",CHAR(34),TRIM(ElementData!M94),CHAR(34),CHAR(13),CHAR(10))</f>
        <v xml:space="preserve">AnElement.Brinell_Hardness = ""_x000D_
</v>
      </c>
      <c r="P94" t="str">
        <f>CONCATENATE("AnElement.Bulk_Modulus = ",CHAR(34),TRIM(ElementData!N94),CHAR(34),CHAR(13),CHAR(10))</f>
        <v xml:space="preserve">AnElement.Bulk_Modulus = ""_x000D_
</v>
      </c>
      <c r="Q94" t="str">
        <f>CONCATENATE("AnElement.Density = ",CHAR(34),TRIM(ElementData!O94),CHAR(34),CHAR(13),CHAR(10))</f>
        <v xml:space="preserve">AnElement.Density = "15370"_x000D_
</v>
      </c>
      <c r="R94" t="str">
        <f>CONCATENATE("AnElement.Liquid_Density = ",CHAR(34),TRIM(ElementData!P94),CHAR(34),CHAR(13),CHAR(10))</f>
        <v xml:space="preserve">AnElement.Liquid_Density = ""_x000D_
</v>
      </c>
      <c r="S94" t="str">
        <f>CONCATENATE("AnElement.Mohs_Hardness = ",CHAR(34),TRIM(ElementData!Q94),CHAR(34),CHAR(13),CHAR(10))</f>
        <v xml:space="preserve">AnElement.Mohs_Hardness = ""_x000D_
</v>
      </c>
      <c r="T94" t="str">
        <f>CONCATENATE("AnElement.Molar_Volume = ",CHAR(34),TRIM(ElementData!R94),CHAR(34),CHAR(13),CHAR(10))</f>
        <v xml:space="preserve">AnElement.Molar_Volume = "1.50316109303839E-05"_x000D_
</v>
      </c>
      <c r="U94" t="str">
        <f>CONCATENATE("AnElement.Poission_Ratio = ",CHAR(34),TRIM(ElementData!S94),CHAR(34),CHAR(13),CHAR(10))</f>
        <v xml:space="preserve">AnElement.Poission_Ratio = ""_x000D_
</v>
      </c>
      <c r="V94" t="str">
        <f>CONCATENATE("AnElement.Shear_Modulus = ",CHAR(34),TRIM(ElementData!T94),CHAR(34),CHAR(13),CHAR(10))</f>
        <v xml:space="preserve">AnElement.Shear_Modulus = ""_x000D_
</v>
      </c>
      <c r="W94" t="str">
        <f>CONCATENATE("AnElement.Sound_Speed = ",CHAR(34),TRIM(ElementData!U94),CHAR(34),CHAR(13),CHAR(10))</f>
        <v xml:space="preserve">AnElement.Sound_Speed = ""_x000D_
</v>
      </c>
      <c r="X94" t="str">
        <f>CONCATENATE("AnElement.Thermal_Conductivity = ",CHAR(34),TRIM(ElementData!V94),CHAR(34),CHAR(13),CHAR(10))</f>
        <v xml:space="preserve">AnElement.Thermal_Conductivity = "47"_x000D_
</v>
      </c>
      <c r="Y94" t="str">
        <f>CONCATENATE("AnElement.Thermal_Expansion = ",CHAR(34),TRIM(ElementData!W94),CHAR(34),CHAR(13),CHAR(10))</f>
        <v xml:space="preserve">AnElement.Thermal_Expansion = ""_x000D_
</v>
      </c>
      <c r="Z94" t="str">
        <f>CONCATENATE("AnElement.Vickers_Hardness = ",CHAR(34),TRIM(ElementData!X94),CHAR(34),CHAR(13),CHAR(10))</f>
        <v xml:space="preserve">AnElement.Vickers_Hardness = ""_x000D_
</v>
      </c>
      <c r="AA94" t="str">
        <f>CONCATENATE("AnElement.Young_Modulus = ",CHAR(34),TRIM(ElementData!Y94),CHAR(34),CHAR(13),CHAR(10))</f>
        <v xml:space="preserve">AnElement.Young_Modulus = ""_x000D_
</v>
      </c>
      <c r="AB94" t="str">
        <f>CONCATENATE("AnElement.Absolute_Boiling_Point = ",CHAR(34),TRIM(ElementData!Z94),CHAR(34),CHAR(13),CHAR(10))</f>
        <v xml:space="preserve">AnElement.Absolute_Boiling_Point = "4273"_x000D_
</v>
      </c>
      <c r="AC94" t="str">
        <f>CONCATENATE("AnElement.Absolute_Melting_Point = ",CHAR(34),TRIM(ElementData!AA94),CHAR(34),CHAR(13),CHAR(10))</f>
        <v xml:space="preserve">AnElement.Absolute_Melting_Point = "1845"_x000D_
</v>
      </c>
      <c r="AD94" t="str">
        <f>CONCATENATE("AnElement.Adiabatic_Index = ",CHAR(34),TRIM(ElementData!AB94),CHAR(34),CHAR(13),CHAR(10))</f>
        <v xml:space="preserve">AnElement.Adiabatic_Index = ""_x000D_
</v>
      </c>
      <c r="AE94" t="str">
        <f>CONCATENATE("AnElement.Boiling_Point = ",CHAR(34),TRIM(ElementData!AC94),CHAR(34),CHAR(13),CHAR(10))</f>
        <v xml:space="preserve">AnElement.Boiling_Point = "4000"_x000D_
</v>
      </c>
      <c r="AF94" t="str">
        <f>CONCATENATE("AnElement.Critical_Pressure = ",CHAR(34),TRIM(ElementData!AD94),CHAR(34),CHAR(13),CHAR(10))</f>
        <v xml:space="preserve">AnElement.Critical_Pressure = ""_x000D_
</v>
      </c>
      <c r="AG94" t="str">
        <f>CONCATENATE("AnElement.Critical_Temperature = ",CHAR(34),TRIM(ElementData!AE94),CHAR(34),CHAR(13),CHAR(10))</f>
        <v xml:space="preserve">AnElement.Critical_Temperature = ""_x000D_
</v>
      </c>
      <c r="AH94" t="str">
        <f>CONCATENATE("AnElement.Curie_Point = ",CHAR(34),TRIM(ElementData!AF94),CHAR(34),CHAR(13),CHAR(10))</f>
        <v xml:space="preserve">AnElement.Curie_Point = ""_x000D_
</v>
      </c>
      <c r="AI94" t="str">
        <f>CONCATENATE("AnElement.Fusion_Heat = ",CHAR(34),TRIM(ElementData!AG94),CHAR(34),CHAR(13),CHAR(10))</f>
        <v xml:space="preserve">AnElement.Fusion_Heat = "15"_x000D_
</v>
      </c>
      <c r="AJ94" t="str">
        <f>CONCATENATE("AnElement.Melting_Point = ",CHAR(34),TRIM(ElementData!AH94),CHAR(34),CHAR(13),CHAR(10))</f>
        <v xml:space="preserve">AnElement.Melting_Point = "1572"_x000D_
</v>
      </c>
      <c r="AK94" t="str">
        <f>CONCATENATE("AnElement.Neel_Point = ",CHAR(34),TRIM(ElementData!AI94),CHAR(34),CHAR(13),CHAR(10))</f>
        <v xml:space="preserve">AnElement.Neel_Point = ""_x000D_
</v>
      </c>
      <c r="AL94" t="str">
        <f>CONCATENATE("AnElement.Phase = ",CHAR(34),TRIM(ElementData!AJ94),CHAR(34),CHAR(13),CHAR(10))</f>
        <v xml:space="preserve">AnElement.Phase = "Solid"_x000D_
</v>
      </c>
      <c r="AM94" t="str">
        <f>CONCATENATE("AnElement.Specific_Heat = ",CHAR(34),TRIM(ElementData!AL94),CHAR(34),CHAR(13),CHAR(10))</f>
        <v xml:space="preserve">AnElement.Specific_Heat = "1.4"_x000D_
</v>
      </c>
      <c r="AN94" t="str">
        <f>CONCATENATE("AnElement.Superconducting_Point = ",CHAR(34),TRIM(ElementData!AL94),CHAR(34),CHAR(13),CHAR(10))</f>
        <v xml:space="preserve">AnElement.Superconducting_Point = "1.4"_x000D_
</v>
      </c>
      <c r="AO94" t="str">
        <f>CONCATENATE("AnElement.Vaporization_Heat = ",CHAR(34),TRIM(ElementData!AM94),CHAR(34),CHAR(13),CHAR(10))</f>
        <v xml:space="preserve">AnElement.Vaporization_Heat = "470"_x000D_
</v>
      </c>
      <c r="AP94" t="str">
        <f>CONCATENATE("AnElement.Color = ",CHAR(34),TRIM(ElementData!AN94),CHAR(34),CHAR(13),CHAR(10))</f>
        <v xml:space="preserve">AnElement.Color = "Silver"_x000D_
</v>
      </c>
      <c r="AQ94" t="str">
        <f>CONCATENATE("AnElement.Electrical_Conductivity = ",CHAR(34),TRIM(ElementData!AO94),CHAR(34),CHAR(13),CHAR(10))</f>
        <v xml:space="preserve">AnElement.Electrical_Conductivity = "5600000"_x000D_
</v>
      </c>
      <c r="AR94" t="str">
        <f>CONCATENATE("AnElement.Electrical_Type = ",CHAR(34),TRIM(ElementData!AP94),CHAR(34),CHAR(13),CHAR(10))</f>
        <v xml:space="preserve">AnElement.Electrical_Type = "Conductor"_x000D_
</v>
      </c>
      <c r="AS94" t="str">
        <f>CONCATENATE("AnElement.Magnetic_Type = ",CHAR(34),TRIM(ElementData!AQ94),CHAR(34),CHAR(13),CHAR(10))</f>
        <v xml:space="preserve">AnElement.Magnetic_Type = "Paramagnetic"_x000D_
</v>
      </c>
      <c r="AT94" t="str">
        <f>CONCATENATE("AnElement.Mass_Magnetic_Susceptibility = ",CHAR(34),TRIM(ElementData!AR94),CHAR(34),CHAR(13),CHAR(10))</f>
        <v xml:space="preserve">AnElement.Mass_Magnetic_Susceptibility = "0.0000000325"_x000D_
</v>
      </c>
      <c r="AU94" t="str">
        <f>CONCATENATE("AnElement.Molar_Magnetic_Susceptibility = ",CHAR(34),TRIM(ElementData!AS94),CHAR(34),CHAR(13),CHAR(10))</f>
        <v xml:space="preserve">AnElement.Molar_Magnetic_Susceptibility = "0.000000007509"_x000D_
</v>
      </c>
      <c r="AV94" t="str">
        <f>CONCATENATE("AnElement.Refractive_Index = ",CHAR(34),TRIM(ElementData!AT94),CHAR(34),CHAR(13),CHAR(10))</f>
        <v xml:space="preserve">AnElement.Refractive_Index = ""_x000D_
</v>
      </c>
      <c r="AW94" t="str">
        <f>CONCATENATE("AnElement.Resistivity = ",CHAR(34),TRIM(ElementData!AU94),CHAR(34),CHAR(13),CHAR(10))</f>
        <v xml:space="preserve">AnElement.Resistivity = "0.00000018"_x000D_
</v>
      </c>
      <c r="AX94" t="str">
        <f>CONCATENATE("AnElement.Volume_Magnetic_Susceptibility = ",CHAR(34),TRIM(ElementData!AV94),CHAR(34),CHAR(13),CHAR(10))</f>
        <v xml:space="preserve">AnElement.Volume_Magnetic_Susceptibility = "0.0004995"_x000D_
</v>
      </c>
      <c r="AY94" t="str">
        <f>CONCATENATE("AnElement.Allotropic_Multiplicities = ",CHAR(34),TRIM(ElementData!AW94),CHAR(34),CHAR(13),CHAR(10))</f>
        <v xml:space="preserve">AnElement.Allotropic_Multiplicities = ""_x000D_
</v>
      </c>
      <c r="AZ94" t="str">
        <f>CONCATENATE("AnElement.Common_Compound_Names = ",CHAR(34),TRIM(ElementData!AX94),CHAR(34),CHAR(13),CHAR(10))</f>
        <v xml:space="preserve">AnElement.Common_Compound_Names = ""_x000D_
</v>
      </c>
      <c r="BA94" t="str">
        <f>CONCATENATE("AnElement.Electron_Affinity = ",CHAR(34),TRIM(ElementData!AY94),CHAR(34),CHAR(13),CHAR(10))</f>
        <v xml:space="preserve">AnElement.Electron_Affinity = ""_x000D_
</v>
      </c>
      <c r="BB94" t="str">
        <f>CONCATENATE("AnElement.Electronegativity = ",CHAR(34),TRIM(ElementData!AZ94),CHAR(34),CHAR(13),CHAR(10))</f>
        <v xml:space="preserve">AnElement.Electronegativity = "1.5"_x000D_
</v>
      </c>
      <c r="BC94" t="str">
        <f>CONCATENATE("AnElement.Gas_Atomic_Multiplicities = ",CHAR(34),TRIM(ElementData!BA94),CHAR(34),CHAR(13),CHAR(10))</f>
        <v xml:space="preserve">AnElement.Gas_Atomic_Multiplicities = ""_x000D_
</v>
      </c>
      <c r="BD94" t="str">
        <f>CONCATENATE("AnElement.Valence = ",CHAR(34),TRIM(ElementData!BB94),CHAR(34),CHAR(13),CHAR(10))</f>
        <v xml:space="preserve">AnElement.Valence = "5"_x000D_
</v>
      </c>
      <c r="BE94" t="str">
        <f>CONCATENATE("AnElement.Crystal_Structure = ",CHAR(34),TRIM(ElementData!BC94),CHAR(34),CHAR(13),CHAR(10))</f>
        <v xml:space="preserve">AnElement.Crystal_Structure = "CenteredTetragonal"_x000D_
</v>
      </c>
      <c r="BF94" t="str">
        <f>CONCATENATE("AnElement.Lattice_Angles = ",CHAR(34),TRIM(ElementData!BD94),CHAR(34),CHAR(13),CHAR(10))</f>
        <v xml:space="preserve">AnElement.Lattice_Angles = "{Pi/2, Pi/2, Pi/2}"_x000D_
</v>
      </c>
      <c r="BG94" t="str">
        <f>CONCATENATE("AnElement.Lattice_Constants = ",CHAR(34),TRIM(ElementData!BE94),CHAR(34),CHAR(13),CHAR(10))</f>
        <v xml:space="preserve">AnElement.Lattice_Constants = "{392.5`4., 392.5`4., 323.8`4.}"_x000D_
</v>
      </c>
      <c r="BH94" t="str">
        <f>CONCATENATE("AnElement.Space_Group_Number = ",CHAR(34),TRIM(ElementData!BF94),CHAR(34),CHAR(13),CHAR(10))</f>
        <v xml:space="preserve">AnElement.Space_Group_Number = "139"_x000D_
</v>
      </c>
      <c r="BI94" t="str">
        <f>CONCATENATE("AnElement.Space_Group_Name = ",CHAR(34),TRIM(ElementData!BG94),CHAR(34),CHAR(13),CHAR(10))</f>
        <v xml:space="preserve">AnElement.Space_Group_Name = "I4/mmm"_x000D_
</v>
      </c>
      <c r="BJ94" t="str">
        <f>CONCATENATE("AnElement.Atomic_Radius = ",CHAR(34),TRIM(ElementData!BH94),CHAR(34),CHAR(13),CHAR(10))</f>
        <v xml:space="preserve">AnElement.Atomic_Radius = ""_x000D_
</v>
      </c>
      <c r="BK94" t="str">
        <f>CONCATENATE("AnElement.Covalent_Radius = ",CHAR(34),TRIM(ElementData!BI94),CHAR(34),CHAR(13),CHAR(10))</f>
        <v xml:space="preserve">AnElement.Covalent_Radius = "200"_x000D_
</v>
      </c>
      <c r="BL94" t="str">
        <f>CONCATENATE("AnElement.Electron_Configuration= ",CHAR(34),TRIM(ElementData!BJ94),CHAR(34),CHAR(13),CHAR(10))</f>
        <v xml:space="preserve">AnElement.Electron_Configuration= "{{2}, {2, 6}, {2, 6, 10}, {2, 6, 10, 14}, {2, 6, 10, 2}, {2, 6, 1}, {2}}"_x000D_
</v>
      </c>
      <c r="BM94" t="str">
        <f>CONCATENATE("AnElement.Electron_Configuration_String = ",CHAR(34),TRIM(ElementData!BK94),CHAR(34),CHAR(13),CHAR(10))</f>
        <v xml:space="preserve">AnElement.Electron_Configuration_String = "Row[{"[Rn]", 7, Superscript["s", 2], 5, Superscript["f", 2], 6, Superscript["d", 1]}]"_x000D_
</v>
      </c>
      <c r="BN94" t="str">
        <f>CONCATENATE("AnElement.Electron_Shell_Configuration = ",CHAR(34),TRIM(ElementData!BL94),CHAR(34),CHAR(13),CHAR(10))</f>
        <v xml:space="preserve">AnElement.Electron_Shell_Configuration = "{2, 8, 18, 32, 20, 9, 2}"_x000D_
</v>
      </c>
      <c r="BO94" t="str">
        <f>CONCATENATE("AnElement.Ionization_Energies = ",CHAR(34),TRIM(ElementData!BM94),CHAR(34),CHAR(13),CHAR(10))</f>
        <v xml:space="preserve">AnElement.Ionization_Energies = "{568.`3.}"_x000D_
</v>
      </c>
      <c r="BP94" t="str">
        <f>CONCATENATE("AnElement.Quantum_Numbers = ",CHAR(34),TRIM(ElementData!BN94),CHAR(34),CHAR(13),CHAR(10))</f>
        <v xml:space="preserve">AnElement.Quantum_Numbers = "Row[{Superscript["", 4], Subscript["K", InputForm[11/2]]}]"_x000D_
</v>
      </c>
      <c r="BQ94" t="str">
        <f>CONCATENATE("AnElement.Van_Der_Waals_Radius = ",CHAR(34),TRIM(ElementData!BO94),CHAR(34),CHAR(13),CHAR(10))</f>
        <v xml:space="preserve">AnElement.Van_Der_Waals_Radius = ""_x000D_
</v>
      </c>
      <c r="BR94" t="str">
        <f>CONCATENATE("AnElement.Decay_Mode = ",CHAR(34),TRIM(ElementData!BP94),CHAR(34),CHAR(13),CHAR(10))</f>
        <v xml:space="preserve">AnElement.Decay_Mode = "AlphaEmission"_x000D_
</v>
      </c>
      <c r="BS94" t="str">
        <f>CONCATENATE("AnElement.HalfLife = ",CHAR(34),TRIM(ElementData!BQ94),CHAR(34),CHAR(13),CHAR(10))</f>
        <v xml:space="preserve">AnElement.HalfLife = "1034000000000"_x000D_
</v>
      </c>
      <c r="BT94" t="str">
        <f>CONCATENATE("AnElement.Isotope_Abundances = ",CHAR(34),TRIM(ElementData!BR94),CHAR(34),CHAR(13),CHAR(10))</f>
        <v xml:space="preserve">AnElement.Isotope_Abundances = "{}"_x000D_
</v>
      </c>
      <c r="BU94" t="str">
        <f>CONCATENATE("AnElement.Known_Isotopes = ",CHAR(34),TRIM(ElementData!BS94),CHAR(34),CHAR(13),CHAR(10))</f>
        <v xml:space="preserve">AnElement.Known_Isotopes = "{212, 213, 214, 215, 216, 217, 218, 219, 220, 221, 222, 223, 224, 225, 226, 227, 228, 229, 230, 231, 232, 233, 234, 235, 236, 237, 238, 239, 240}"_x000D_
</v>
      </c>
      <c r="BV94" t="str">
        <f>CONCATENATE("AnElement.Lifetime = ",CHAR(34),TRIM(ElementData!BT94),CHAR(34),CHAR(13),CHAR(10))</f>
        <v xml:space="preserve">AnElement.Lifetime = "1491000000000"_x000D_
</v>
      </c>
      <c r="BW94" t="str">
        <f>CONCATENATE("AnElement.Neutron_Cross_Section = ",CHAR(34),TRIM(ElementData!BU94),CHAR(34),CHAR(13),CHAR(10))</f>
        <v xml:space="preserve">AnElement.Neutron_Cross_Section = "500"_x000D_
</v>
      </c>
      <c r="BX94" t="str">
        <f>CONCATENATE("AnElement.Neutron_Mass_Absorption = ",CHAR(34),TRIM(ElementData!BV94),CHAR(34),CHAR(13),CHAR(10))</f>
        <v xml:space="preserve">AnElement.Neutron_Mass_Absorption = ""_x000D_
</v>
      </c>
      <c r="BY94" t="str">
        <f>CONCATENATE("AnElement.Radioactive = ",CHAR(34),TRIM(ElementData!BW94),CHAR(34),CHAR(13),CHAR(10))</f>
        <v xml:space="preserve">AnElement.Radioactive = "TRUE"_x000D_
</v>
      </c>
      <c r="BZ94" t="str">
        <f>CONCATENATE("AnElement.Stable_Isotopes = ",CHAR(34),TRIM(ElementData!BX94),CHAR(34),CHAR(13),CHAR(10))</f>
        <v xml:space="preserve">AnElement.Stable_Isotopes = "{}"_x000D_
</v>
      </c>
      <c r="CA94" t="str">
        <f>CONCATENATE("AnElement.Crust_Abundance = ",CHAR(34),TRIM(ElementData!BY94),CHAR(34),CHAR(13),CHAR(10))</f>
        <v xml:space="preserve">AnElement.Crust_Abundance = "0.0000000000000099"_x000D_
</v>
      </c>
      <c r="CB94" t="str">
        <f>CONCATENATE("AnElement.Human_Abundance = ",CHAR(34),TRIM(ElementData!BZ94),CHAR(34),CHAR(13),CHAR(10))</f>
        <v xml:space="preserve">AnElement.Human_Abundance = "0"_x000D_
</v>
      </c>
      <c r="CC94" t="str">
        <f>CONCATENATE("AnElement.Meteorite_Abundance = ",CHAR(34),TRIM(ElementData!CA94),CHAR(34),CHAR(13),CHAR(10))</f>
        <v xml:space="preserve">AnElement.Meteorite_Abundance = ""_x000D_
</v>
      </c>
      <c r="CD94" t="str">
        <f>CONCATENATE("AnElement.Ocean_Abundance = ",CHAR(34),TRIM(ElementData!CB94),CHAR(34),CHAR(13),CHAR(10))</f>
        <v xml:space="preserve">AnElement.Ocean_Abundance = "2E-25"_x000D_
</v>
      </c>
      <c r="CE94" t="str">
        <f>CONCATENATE("AnElement.Solar_Abundance = ",CHAR(34),TRIM(ElementData!CC94),CHAR(34),CHAR(13),CHAR(10))</f>
        <v xml:space="preserve">AnElement.Solar_Abundance = ""_x000D_
</v>
      </c>
      <c r="CF94" t="str">
        <f>CONCATENATE("AnElement.Universe_Abundance = ",CHAR(34),TRIM(ElementData!CD94),CHAR(34),CHAR(13),CHAR(10))</f>
        <v xml:space="preserve">AnElement.Universe_Abundance = ""_x000D_
</v>
      </c>
      <c r="CG94" t="str">
        <f>CONCATENATE("AnElement.Radius_Empirical = ",CHAR(34),TRIM(ElementData!CE94),CHAR(34),CHAR(13),CHAR(10))</f>
        <v xml:space="preserve">AnElement.Radius_Empirical = "180"_x000D_
</v>
      </c>
      <c r="CH94" t="str">
        <f>CONCATENATE("AnElement.Radius_Calculated = ",CHAR(34),TRIM(ElementData!CF94),CHAR(34),CHAR(13),CHAR(10))</f>
        <v xml:space="preserve">AnElement.Radius_Calculated = ""_x000D_
</v>
      </c>
      <c r="CI94" t="str">
        <f>CONCATENATE("AnElement.Radius_Van_Der_Waals = ",CHAR(34),TRIM(ElementData!CG94),CHAR(34),CHAR(13),CHAR(10))</f>
        <v xml:space="preserve">AnElement.Radius_Van_Der_Waals = ""_x000D_
</v>
      </c>
      <c r="CJ94" t="str">
        <f>CONCATENATE("AnElement.Radius_Covalent_Single_Bond = ",CHAR(34),TRIM(ElementData!CH94),CHAR(34),CHAR(13),CHAR(10))</f>
        <v xml:space="preserve">AnElement.Radius_Covalent_Single_Bond = ""_x000D_
</v>
      </c>
      <c r="CK94" t="str">
        <f>CONCATENATE("AnElement.Radius_Covalent_Triple_Bond = ",CHAR(34),TRIM(ElementData!CI94),CHAR(34),CHAR(13),CHAR(10))</f>
        <v xml:space="preserve">AnElement.Radius_Covalent_Triple_Bond = "129"_x000D_
</v>
      </c>
      <c r="CL94" t="str">
        <f>CONCATENATE("AnElement.Radius_Metallic = ",CHAR(34),TRIM(ElementData!CJ94),CHAR(34),CHAR(13),CHAR(10))</f>
        <v xml:space="preserve">AnElement.Radius_Metallic = "163"_x000D_
</v>
      </c>
      <c r="CM94" t="str">
        <f t="shared" si="3"/>
        <v xml:space="preserve">List.add(AnElement)_x000D_
</v>
      </c>
    </row>
    <row r="95" spans="1:91" x14ac:dyDescent="0.25">
      <c r="A95" t="str">
        <f>CONCATENATE("Case ",ElementData!A95 - 1,CHAR(13),CHAR(10))</f>
        <v xml:space="preserve">Case 91_x000D_
</v>
      </c>
      <c r="B95" t="str">
        <f t="shared" si="2"/>
        <v xml:space="preserve">AnElement  =  new Element_x000D_
</v>
      </c>
      <c r="C95" t="str">
        <f>CONCATENATE("AnElement.Atomic_Number = ",ElementData!A95,CHAR(13),CHAR(10))</f>
        <v xml:space="preserve">AnElement.Atomic_Number = 92_x000D_
</v>
      </c>
      <c r="D95" t="str">
        <f>CONCATENATE("AnElement.Name = ",CHAR(34),TRIM(ElementData!B95),CHAR(34),CHAR(13),CHAR(10))</f>
        <v xml:space="preserve">AnElement.Name = "Uranium"_x000D_
</v>
      </c>
      <c r="E95" t="str">
        <f>CONCATENATE("AnElement.Symbol = ",CHAR(34),TRIM(ElementData!C95),CHAR(34),CHAR(13),CHAR(10))</f>
        <v xml:space="preserve">AnElement.Symbol = "U"_x000D_
</v>
      </c>
      <c r="F95" t="str">
        <f>CONCATENATE("AnElement.Allotrope_Names = ",CHAR(34),TRIM(ElementData!D95),CHAR(34),CHAR(13),CHAR(10))</f>
        <v xml:space="preserve">AnElement.Allotrope_Names = ""_x000D_
</v>
      </c>
      <c r="G95" t="str">
        <f>CONCATENATE("AnElement.Alternate_Names = ",CHAR(34),TRIM(ElementData!E95),CHAR(34),CHAR(13),CHAR(10))</f>
        <v xml:space="preserve">AnElement.Alternate_Names = ""_x000D_
</v>
      </c>
      <c r="H95" t="str">
        <f>CONCATENATE("AnElement.CAS_Number = ",CHAR(34),TRIM(ElementData!F95),CHAR(34),CHAR(13),CHAR(10))</f>
        <v xml:space="preserve">AnElement.CAS_Number = "CAS7440-61-1"_x000D_
</v>
      </c>
      <c r="I95" t="str">
        <f>CONCATENATE("AnElement.Icon_Color = ",CHAR(34),TRIM(ElementData!G95),CHAR(34),CHAR(13),CHAR(10))</f>
        <v xml:space="preserve">AnElement.Icon_Color = "0.43205, 0.58595, 0.856029"_x000D_
</v>
      </c>
      <c r="J95" t="str">
        <f>CONCATENATE("AnElement.Block = ",CHAR(34),TRIM(ElementData!H95),CHAR(34),CHAR(13),CHAR(10))</f>
        <v xml:space="preserve">AnElement.Block = "f"_x000D_
</v>
      </c>
      <c r="K95" t="str">
        <f>CONCATENATE("AnElement.Group = ",CHAR(34),TRIM(ElementData!I95),CHAR(34),CHAR(13),CHAR(10))</f>
        <v xml:space="preserve">AnElement.Group = ""_x000D_
</v>
      </c>
      <c r="L95" t="str">
        <f>CONCATENATE("AnElement.Period = ",CHAR(34),TRIM(ElementData!J95),CHAR(34),CHAR(13),CHAR(10))</f>
        <v xml:space="preserve">AnElement.Period = "7"_x000D_
</v>
      </c>
      <c r="M95" t="str">
        <f>CONCATENATE("AnElement.Series = ",CHAR(34),TRIM(ElementData!K95),CHAR(34),CHAR(13),CHAR(10))</f>
        <v xml:space="preserve">AnElement.Series = "Actinide"_x000D_
</v>
      </c>
      <c r="N95" t="str">
        <f>CONCATENATE("AnElement.Atomic_Weight = ",CHAR(34),TRIM(ElementData!L95),CHAR(34),CHAR(13),CHAR(10))</f>
        <v xml:space="preserve">AnElement.Atomic_Weight = "238.02891"_x000D_
</v>
      </c>
      <c r="O95" t="str">
        <f>CONCATENATE("AnElement.Brinell_Hardness = ",CHAR(34),TRIM(ElementData!M95),CHAR(34),CHAR(13),CHAR(10))</f>
        <v xml:space="preserve">AnElement.Brinell_Hardness = "2400"_x000D_
</v>
      </c>
      <c r="P95" t="str">
        <f>CONCATENATE("AnElement.Bulk_Modulus = ",CHAR(34),TRIM(ElementData!N95),CHAR(34),CHAR(13),CHAR(10))</f>
        <v xml:space="preserve">AnElement.Bulk_Modulus = "100"_x000D_
</v>
      </c>
      <c r="Q95" t="str">
        <f>CONCATENATE("AnElement.Density = ",CHAR(34),TRIM(ElementData!O95),CHAR(34),CHAR(13),CHAR(10))</f>
        <v xml:space="preserve">AnElement.Density = "19050"_x000D_
</v>
      </c>
      <c r="R95" t="str">
        <f>CONCATENATE("AnElement.Liquid_Density = ",CHAR(34),TRIM(ElementData!P95),CHAR(34),CHAR(13),CHAR(10))</f>
        <v xml:space="preserve">AnElement.Liquid_Density = "17300"_x000D_
</v>
      </c>
      <c r="S95" t="str">
        <f>CONCATENATE("AnElement.Mohs_Hardness = ",CHAR(34),TRIM(ElementData!Q95),CHAR(34),CHAR(13),CHAR(10))</f>
        <v xml:space="preserve">AnElement.Mohs_Hardness = "6"_x000D_
</v>
      </c>
      <c r="T95" t="str">
        <f>CONCATENATE("AnElement.Molar_Volume = ",CHAR(34),TRIM(ElementData!R95),CHAR(34),CHAR(13),CHAR(10))</f>
        <v xml:space="preserve">AnElement.Molar_Volume = "1.24949559055118E-05"_x000D_
</v>
      </c>
      <c r="U95" t="str">
        <f>CONCATENATE("AnElement.Poission_Ratio = ",CHAR(34),TRIM(ElementData!S95),CHAR(34),CHAR(13),CHAR(10))</f>
        <v xml:space="preserve">AnElement.Poission_Ratio = "0.23"_x000D_
</v>
      </c>
      <c r="V95" t="str">
        <f>CONCATENATE("AnElement.Shear_Modulus = ",CHAR(34),TRIM(ElementData!T95),CHAR(34),CHAR(13),CHAR(10))</f>
        <v xml:space="preserve">AnElement.Shear_Modulus = "111"_x000D_
</v>
      </c>
      <c r="W95" t="str">
        <f>CONCATENATE("AnElement.Sound_Speed = ",CHAR(34),TRIM(ElementData!U95),CHAR(34),CHAR(13),CHAR(10))</f>
        <v xml:space="preserve">AnElement.Sound_Speed = "3155"_x000D_
</v>
      </c>
      <c r="X95" t="str">
        <f>CONCATENATE("AnElement.Thermal_Conductivity = ",CHAR(34),TRIM(ElementData!V95),CHAR(34),CHAR(13),CHAR(10))</f>
        <v xml:space="preserve">AnElement.Thermal_Conductivity = "27"_x000D_
</v>
      </c>
      <c r="Y95" t="str">
        <f>CONCATENATE("AnElement.Thermal_Expansion = ",CHAR(34),TRIM(ElementData!W95),CHAR(34),CHAR(13),CHAR(10))</f>
        <v xml:space="preserve">AnElement.Thermal_Expansion = "0.0000139"_x000D_
</v>
      </c>
      <c r="Z95" t="str">
        <f>CONCATENATE("AnElement.Vickers_Hardness = ",CHAR(34),TRIM(ElementData!X95),CHAR(34),CHAR(13),CHAR(10))</f>
        <v xml:space="preserve">AnElement.Vickers_Hardness = "1960"_x000D_
</v>
      </c>
      <c r="AA95" t="str">
        <f>CONCATENATE("AnElement.Young_Modulus = ",CHAR(34),TRIM(ElementData!Y95),CHAR(34),CHAR(13),CHAR(10))</f>
        <v xml:space="preserve">AnElement.Young_Modulus = "208"_x000D_
</v>
      </c>
      <c r="AB95" t="str">
        <f>CONCATENATE("AnElement.Absolute_Boiling_Point = ",CHAR(34),TRIM(ElementData!Z95),CHAR(34),CHAR(13),CHAR(10))</f>
        <v xml:space="preserve">AnElement.Absolute_Boiling_Point = "4200"_x000D_
</v>
      </c>
      <c r="AC95" t="str">
        <f>CONCATENATE("AnElement.Absolute_Melting_Point = ",CHAR(34),TRIM(ElementData!AA95),CHAR(34),CHAR(13),CHAR(10))</f>
        <v xml:space="preserve">AnElement.Absolute_Melting_Point = "1408"_x000D_
</v>
      </c>
      <c r="AD95" t="str">
        <f>CONCATENATE("AnElement.Adiabatic_Index = ",CHAR(34),TRIM(ElementData!AB95),CHAR(34),CHAR(13),CHAR(10))</f>
        <v xml:space="preserve">AnElement.Adiabatic_Index = ""_x000D_
</v>
      </c>
      <c r="AE95" t="str">
        <f>CONCATENATE("AnElement.Boiling_Point = ",CHAR(34),TRIM(ElementData!AC95),CHAR(34),CHAR(13),CHAR(10))</f>
        <v xml:space="preserve">AnElement.Boiling_Point = "3927"_x000D_
</v>
      </c>
      <c r="AF95" t="str">
        <f>CONCATENATE("AnElement.Critical_Pressure = ",CHAR(34),TRIM(ElementData!AD95),CHAR(34),CHAR(13),CHAR(10))</f>
        <v xml:space="preserve">AnElement.Critical_Pressure = ""_x000D_
</v>
      </c>
      <c r="AG95" t="str">
        <f>CONCATENATE("AnElement.Critical_Temperature = ",CHAR(34),TRIM(ElementData!AE95),CHAR(34),CHAR(13),CHAR(10))</f>
        <v xml:space="preserve">AnElement.Critical_Temperature = ""_x000D_
</v>
      </c>
      <c r="AH95" t="str">
        <f>CONCATENATE("AnElement.Curie_Point = ",CHAR(34),TRIM(ElementData!AF95),CHAR(34),CHAR(13),CHAR(10))</f>
        <v xml:space="preserve">AnElement.Curie_Point = ""_x000D_
</v>
      </c>
      <c r="AI95" t="str">
        <f>CONCATENATE("AnElement.Fusion_Heat = ",CHAR(34),TRIM(ElementData!AG95),CHAR(34),CHAR(13),CHAR(10))</f>
        <v xml:space="preserve">AnElement.Fusion_Heat = "14"_x000D_
</v>
      </c>
      <c r="AJ95" t="str">
        <f>CONCATENATE("AnElement.Melting_Point = ",CHAR(34),TRIM(ElementData!AH95),CHAR(34),CHAR(13),CHAR(10))</f>
        <v xml:space="preserve">AnElement.Melting_Point = "1135"_x000D_
</v>
      </c>
      <c r="AK95" t="str">
        <f>CONCATENATE("AnElement.Neel_Point = ",CHAR(34),TRIM(ElementData!AI95),CHAR(34),CHAR(13),CHAR(10))</f>
        <v xml:space="preserve">AnElement.Neel_Point = ""_x000D_
</v>
      </c>
      <c r="AL95" t="str">
        <f>CONCATENATE("AnElement.Phase = ",CHAR(34),TRIM(ElementData!AJ95),CHAR(34),CHAR(13),CHAR(10))</f>
        <v xml:space="preserve">AnElement.Phase = "Solid"_x000D_
</v>
      </c>
      <c r="AM95" t="str">
        <f>CONCATENATE("AnElement.Specific_Heat = ",CHAR(34),TRIM(ElementData!AL95),CHAR(34),CHAR(13),CHAR(10))</f>
        <v xml:space="preserve">AnElement.Specific_Heat = "0.68"_x000D_
</v>
      </c>
      <c r="AN95" t="str">
        <f>CONCATENATE("AnElement.Superconducting_Point = ",CHAR(34),TRIM(ElementData!AL95),CHAR(34),CHAR(13),CHAR(10))</f>
        <v xml:space="preserve">AnElement.Superconducting_Point = "0.68"_x000D_
</v>
      </c>
      <c r="AO95" t="str">
        <f>CONCATENATE("AnElement.Vaporization_Heat = ",CHAR(34),TRIM(ElementData!AM95),CHAR(34),CHAR(13),CHAR(10))</f>
        <v xml:space="preserve">AnElement.Vaporization_Heat = "420"_x000D_
</v>
      </c>
      <c r="AP95" t="str">
        <f>CONCATENATE("AnElement.Color = ",CHAR(34),TRIM(ElementData!AN95),CHAR(34),CHAR(13),CHAR(10))</f>
        <v xml:space="preserve">AnElement.Color = "Silver"_x000D_
</v>
      </c>
      <c r="AQ95" t="str">
        <f>CONCATENATE("AnElement.Electrical_Conductivity = ",CHAR(34),TRIM(ElementData!AO95),CHAR(34),CHAR(13),CHAR(10))</f>
        <v xml:space="preserve">AnElement.Electrical_Conductivity = "3600000"_x000D_
</v>
      </c>
      <c r="AR95" t="str">
        <f>CONCATENATE("AnElement.Electrical_Type = ",CHAR(34),TRIM(ElementData!AP95),CHAR(34),CHAR(13),CHAR(10))</f>
        <v xml:space="preserve">AnElement.Electrical_Type = "Conductor"_x000D_
</v>
      </c>
      <c r="AS95" t="str">
        <f>CONCATENATE("AnElement.Magnetic_Type = ",CHAR(34),TRIM(ElementData!AQ95),CHAR(34),CHAR(13),CHAR(10))</f>
        <v xml:space="preserve">AnElement.Magnetic_Type = "Paramagnetic"_x000D_
</v>
      </c>
      <c r="AT95" t="str">
        <f>CONCATENATE("AnElement.Mass_Magnetic_Susceptibility = ",CHAR(34),TRIM(ElementData!AR95),CHAR(34),CHAR(13),CHAR(10))</f>
        <v xml:space="preserve">AnElement.Mass_Magnetic_Susceptibility = "0.0000000216"_x000D_
</v>
      </c>
      <c r="AU95" t="str">
        <f>CONCATENATE("AnElement.Molar_Magnetic_Susceptibility = ",CHAR(34),TRIM(ElementData!AS95),CHAR(34),CHAR(13),CHAR(10))</f>
        <v xml:space="preserve">AnElement.Molar_Magnetic_Susceptibility = "0.00000000514"_x000D_
</v>
      </c>
      <c r="AV95" t="str">
        <f>CONCATENATE("AnElement.Refractive_Index = ",CHAR(34),TRIM(ElementData!AT95),CHAR(34),CHAR(13),CHAR(10))</f>
        <v xml:space="preserve">AnElement.Refractive_Index = ""_x000D_
</v>
      </c>
      <c r="AW95" t="str">
        <f>CONCATENATE("AnElement.Resistivity = ",CHAR(34),TRIM(ElementData!AU95),CHAR(34),CHAR(13),CHAR(10))</f>
        <v xml:space="preserve">AnElement.Resistivity = "0.00000028"_x000D_
</v>
      </c>
      <c r="AX95" t="str">
        <f>CONCATENATE("AnElement.Volume_Magnetic_Susceptibility = ",CHAR(34),TRIM(ElementData!AV95),CHAR(34),CHAR(13),CHAR(10))</f>
        <v xml:space="preserve">AnElement.Volume_Magnetic_Susceptibility = "0.000411"_x000D_
</v>
      </c>
      <c r="AY95" t="str">
        <f>CONCATENATE("AnElement.Allotropic_Multiplicities = ",CHAR(34),TRIM(ElementData!AW95),CHAR(34),CHAR(13),CHAR(10))</f>
        <v xml:space="preserve">AnElement.Allotropic_Multiplicities = ""_x000D_
</v>
      </c>
      <c r="AZ95" t="str">
        <f>CONCATENATE("AnElement.Common_Compound_Names = ",CHAR(34),TRIM(ElementData!AX95),CHAR(34),CHAR(13),CHAR(10))</f>
        <v xml:space="preserve">AnElement.Common_Compound_Names = "UraniumNitride, UraniumBoride, UraniumDioxide, UraniumVIOxide, UraniumDisilicide, UraniumIIIFluoride, UraniumSulfide, UraniumTetrafluoride, UraniumPentafluoride, UraniumIIIChloride, UraniumHexafluoride, UranylSulfate, UraniumIVChloride, UraniumDiselenide, Dioxobis2,4PentanedionatoO,oUranium, UraniumTribromide, UraniumDitelluride, UraniumTetrabromide, UraniumIIIIodide, UraniumPentabromide, UraniumIVIodide"_x000D_
</v>
      </c>
      <c r="BA95" t="str">
        <f>CONCATENATE("AnElement.Electron_Affinity = ",CHAR(34),TRIM(ElementData!AY95),CHAR(34),CHAR(13),CHAR(10))</f>
        <v xml:space="preserve">AnElement.Electron_Affinity = ""_x000D_
</v>
      </c>
      <c r="BB95" t="str">
        <f>CONCATENATE("AnElement.Electronegativity = ",CHAR(34),TRIM(ElementData!AZ95),CHAR(34),CHAR(13),CHAR(10))</f>
        <v xml:space="preserve">AnElement.Electronegativity = "1.38"_x000D_
</v>
      </c>
      <c r="BC95" t="str">
        <f>CONCATENATE("AnElement.Gas_Atomic_Multiplicities = ",CHAR(34),TRIM(ElementData!BA95),CHAR(34),CHAR(13),CHAR(10))</f>
        <v xml:space="preserve">AnElement.Gas_Atomic_Multiplicities = ""_x000D_
</v>
      </c>
      <c r="BD95" t="str">
        <f>CONCATENATE("AnElement.Valence = ",CHAR(34),TRIM(ElementData!BB95),CHAR(34),CHAR(13),CHAR(10))</f>
        <v xml:space="preserve">AnElement.Valence = "6"_x000D_
</v>
      </c>
      <c r="BE95" t="str">
        <f>CONCATENATE("AnElement.Crystal_Structure = ",CHAR(34),TRIM(ElementData!BC95),CHAR(34),CHAR(13),CHAR(10))</f>
        <v xml:space="preserve">AnElement.Crystal_Structure = "BaseCenteredOrthorhombic"_x000D_
</v>
      </c>
      <c r="BF95" t="str">
        <f>CONCATENATE("AnElement.Lattice_Angles = ",CHAR(34),TRIM(ElementData!BD95),CHAR(34),CHAR(13),CHAR(10))</f>
        <v xml:space="preserve">AnElement.Lattice_Angles = "{Pi/2, Pi/2, Pi/2}"_x000D_
</v>
      </c>
      <c r="BG95" t="str">
        <f>CONCATENATE("AnElement.Lattice_Constants = ",CHAR(34),TRIM(ElementData!BE95),CHAR(34),CHAR(13),CHAR(10))</f>
        <v xml:space="preserve">AnElement.Lattice_Constants = "{285.37`5., 586.95`5., 495.48`5.}"_x000D_
</v>
      </c>
      <c r="BH95" t="str">
        <f>CONCATENATE("AnElement.Space_Group_Number = ",CHAR(34),TRIM(ElementData!BF95),CHAR(34),CHAR(13),CHAR(10))</f>
        <v xml:space="preserve">AnElement.Space_Group_Number = "63"_x000D_
</v>
      </c>
      <c r="BI95" t="str">
        <f>CONCATENATE("AnElement.Space_Group_Name = ",CHAR(34),TRIM(ElementData!BG95),CHAR(34),CHAR(13),CHAR(10))</f>
        <v xml:space="preserve">AnElement.Space_Group_Name = "Cmcm"_x000D_
</v>
      </c>
      <c r="BJ95" t="str">
        <f>CONCATENATE("AnElement.Atomic_Radius = ",CHAR(34),TRIM(ElementData!BH95),CHAR(34),CHAR(13),CHAR(10))</f>
        <v xml:space="preserve">AnElement.Atomic_Radius = ""_x000D_
</v>
      </c>
      <c r="BK95" t="str">
        <f>CONCATENATE("AnElement.Covalent_Radius = ",CHAR(34),TRIM(ElementData!BI95),CHAR(34),CHAR(13),CHAR(10))</f>
        <v xml:space="preserve">AnElement.Covalent_Radius = "196"_x000D_
</v>
      </c>
      <c r="BL95" t="str">
        <f>CONCATENATE("AnElement.Electron_Configuration= ",CHAR(34),TRIM(ElementData!BJ95),CHAR(34),CHAR(13),CHAR(10))</f>
        <v xml:space="preserve">AnElement.Electron_Configuration= "{{2}, {2, 6}, {2, 6, 10}, {2, 6, 10, 14}, {2, 6, 10, 3}, {2, 6, 1}, {2}}"_x000D_
</v>
      </c>
      <c r="BM95" t="str">
        <f>CONCATENATE("AnElement.Electron_Configuration_String = ",CHAR(34),TRIM(ElementData!BK95),CHAR(34),CHAR(13),CHAR(10))</f>
        <v xml:space="preserve">AnElement.Electron_Configuration_String = "Row[{"[Rn]", 7, Superscript["s", 2], 5, Superscript["f", 3], 6, Superscript["d", 1]}]"_x000D_
</v>
      </c>
      <c r="BN95" t="str">
        <f>CONCATENATE("AnElement.Electron_Shell_Configuration = ",CHAR(34),TRIM(ElementData!BL95),CHAR(34),CHAR(13),CHAR(10))</f>
        <v xml:space="preserve">AnElement.Electron_Shell_Configuration = "{2, 8, 18, 32, 21, 9, 2}"_x000D_
</v>
      </c>
      <c r="BO95" t="str">
        <f>CONCATENATE("AnElement.Ionization_Energies = ",CHAR(34),TRIM(ElementData!BM95),CHAR(34),CHAR(13),CHAR(10))</f>
        <v xml:space="preserve">AnElement.Ionization_Energies = "{597.6`4., 1420.`4.}"_x000D_
</v>
      </c>
      <c r="BP95" t="str">
        <f>CONCATENATE("AnElement.Quantum_Numbers = ",CHAR(34),TRIM(ElementData!BN95),CHAR(34),CHAR(13),CHAR(10))</f>
        <v xml:space="preserve">AnElement.Quantum_Numbers = "Row[{Superscript["", 5], Subscript["L", InputForm[6]]}]"_x000D_
</v>
      </c>
      <c r="BQ95" t="str">
        <f>CONCATENATE("AnElement.Van_Der_Waals_Radius = ",CHAR(34),TRIM(ElementData!BO95),CHAR(34),CHAR(13),CHAR(10))</f>
        <v xml:space="preserve">AnElement.Van_Der_Waals_Radius = "186"_x000D_
</v>
      </c>
      <c r="BR95" t="str">
        <f>CONCATENATE("AnElement.Decay_Mode = ",CHAR(34),TRIM(ElementData!BP95),CHAR(34),CHAR(13),CHAR(10))</f>
        <v xml:space="preserve">AnElement.Decay_Mode = "AlphaEmission"_x000D_
</v>
      </c>
      <c r="BS95" t="str">
        <f>CONCATENATE("AnElement.HalfLife = ",CHAR(34),TRIM(ElementData!BQ95),CHAR(34),CHAR(13),CHAR(10))</f>
        <v xml:space="preserve">AnElement.HalfLife = "141000000000000000"_x000D_
</v>
      </c>
      <c r="BT95" t="str">
        <f>CONCATENATE("AnElement.Isotope_Abundances = ",CHAR(34),TRIM(ElementData!BR95),CHAR(34),CHAR(13),CHAR(10))</f>
        <v xml:space="preserve">AnElement.Isotope_Abundances = "{{234, 0.000055`2.}, {235, 0.0072`2.}, {238, 0.992745`6.}}"_x000D_
</v>
      </c>
      <c r="BU95" t="str">
        <f>CONCATENATE("AnElement.Known_Isotopes = ",CHAR(34),TRIM(ElementData!BS95),CHAR(34),CHAR(13),CHAR(10))</f>
        <v xml:space="preserve">AnElement.Known_Isotopes = "{217, 218, 219, 220, 221, 222, 223, 224, 225, 226, 227, 228, 229, 230, 231, 232, 233, 234, 235, 236, 237, 238, 239, 240, 241, 242}"_x000D_
</v>
      </c>
      <c r="BV95" t="str">
        <f>CONCATENATE("AnElement.Lifetime = ",CHAR(34),TRIM(ElementData!BT95),CHAR(34),CHAR(13),CHAR(10))</f>
        <v xml:space="preserve">AnElement.Lifetime = "203400000000000000"_x000D_
</v>
      </c>
      <c r="BW95" t="str">
        <f>CONCATENATE("AnElement.Neutron_Cross_Section = ",CHAR(34),TRIM(ElementData!BU95),CHAR(34),CHAR(13),CHAR(10))</f>
        <v xml:space="preserve">AnElement.Neutron_Cross_Section = "7.57"_x000D_
</v>
      </c>
      <c r="BX95" t="str">
        <f>CONCATENATE("AnElement.Neutron_Mass_Absorption = ",CHAR(34),TRIM(ElementData!BV95),CHAR(34),CHAR(13),CHAR(10))</f>
        <v xml:space="preserve">AnElement.Neutron_Mass_Absorption = "0.0005"_x000D_
</v>
      </c>
      <c r="BY95" t="str">
        <f>CONCATENATE("AnElement.Radioactive = ",CHAR(34),TRIM(ElementData!BW95),CHAR(34),CHAR(13),CHAR(10))</f>
        <v xml:space="preserve">AnElement.Radioactive = "TRUE"_x000D_
</v>
      </c>
      <c r="BZ95" t="str">
        <f>CONCATENATE("AnElement.Stable_Isotopes = ",CHAR(34),TRIM(ElementData!BX95),CHAR(34),CHAR(13),CHAR(10))</f>
        <v xml:space="preserve">AnElement.Stable_Isotopes = "{}"_x000D_
</v>
      </c>
      <c r="CA95" t="str">
        <f>CONCATENATE("AnElement.Crust_Abundance = ",CHAR(34),TRIM(ElementData!BY95),CHAR(34),CHAR(13),CHAR(10))</f>
        <v xml:space="preserve">AnElement.Crust_Abundance = "0.0000018"_x000D_
</v>
      </c>
      <c r="CB95" t="str">
        <f>CONCATENATE("AnElement.Human_Abundance = ",CHAR(34),TRIM(ElementData!BZ95),CHAR(34),CHAR(13),CHAR(10))</f>
        <v xml:space="preserve">AnElement.Human_Abundance = "0.000000001"_x000D_
</v>
      </c>
      <c r="CC95" t="str">
        <f>CONCATENATE("AnElement.Meteorite_Abundance = ",CHAR(34),TRIM(ElementData!CA95),CHAR(34),CHAR(13),CHAR(10))</f>
        <v xml:space="preserve">AnElement.Meteorite_Abundance = "0.0000000098"_x000D_
</v>
      </c>
      <c r="CD95" t="str">
        <f>CONCATENATE("AnElement.Ocean_Abundance = ",CHAR(34),TRIM(ElementData!CB95),CHAR(34),CHAR(13),CHAR(10))</f>
        <v xml:space="preserve">AnElement.Ocean_Abundance = "0.0000000033"_x000D_
</v>
      </c>
      <c r="CE95" t="str">
        <f>CONCATENATE("AnElement.Solar_Abundance = ",CHAR(34),TRIM(ElementData!CC95),CHAR(34),CHAR(13),CHAR(10))</f>
        <v xml:space="preserve">AnElement.Solar_Abundance = "0.000000001"_x000D_
</v>
      </c>
      <c r="CF95" t="str">
        <f>CONCATENATE("AnElement.Universe_Abundance = ",CHAR(34),TRIM(ElementData!CD95),CHAR(34),CHAR(13),CHAR(10))</f>
        <v xml:space="preserve">AnElement.Universe_Abundance = "0.0000000002"_x000D_
</v>
      </c>
      <c r="CG95" t="str">
        <f>CONCATENATE("AnElement.Radius_Empirical = ",CHAR(34),TRIM(ElementData!CE95),CHAR(34),CHAR(13),CHAR(10))</f>
        <v xml:space="preserve">AnElement.Radius_Empirical = "175"_x000D_
</v>
      </c>
      <c r="CH95" t="str">
        <f>CONCATENATE("AnElement.Radius_Calculated = ",CHAR(34),TRIM(ElementData!CF95),CHAR(34),CHAR(13),CHAR(10))</f>
        <v xml:space="preserve">AnElement.Radius_Calculated = ""_x000D_
</v>
      </c>
      <c r="CI95" t="str">
        <f>CONCATENATE("AnElement.Radius_Van_Der_Waals = ",CHAR(34),TRIM(ElementData!CG95),CHAR(34),CHAR(13),CHAR(10))</f>
        <v xml:space="preserve">AnElement.Radius_Van_Der_Waals = "186"_x000D_
</v>
      </c>
      <c r="CJ95" t="str">
        <f>CONCATENATE("AnElement.Radius_Covalent_Single_Bond = ",CHAR(34),TRIM(ElementData!CH95),CHAR(34),CHAR(13),CHAR(10))</f>
        <v xml:space="preserve">AnElement.Radius_Covalent_Single_Bond = ""_x000D_
</v>
      </c>
      <c r="CK95" t="str">
        <f>CONCATENATE("AnElement.Radius_Covalent_Triple_Bond = ",CHAR(34),TRIM(ElementData!CI95),CHAR(34),CHAR(13),CHAR(10))</f>
        <v xml:space="preserve">AnElement.Radius_Covalent_Triple_Bond = "118"_x000D_
</v>
      </c>
      <c r="CL95" t="str">
        <f>CONCATENATE("AnElement.Radius_Metallic = ",CHAR(34),TRIM(ElementData!CJ95),CHAR(34),CHAR(13),CHAR(10))</f>
        <v xml:space="preserve">AnElement.Radius_Metallic = "156"_x000D_
</v>
      </c>
      <c r="CM95" t="str">
        <f t="shared" si="3"/>
        <v xml:space="preserve">List.add(AnElement)_x000D_
</v>
      </c>
    </row>
    <row r="96" spans="1:91" x14ac:dyDescent="0.25">
      <c r="A96" t="str">
        <f>CONCATENATE("Case ",ElementData!A96 - 1,CHAR(13),CHAR(10))</f>
        <v xml:space="preserve">Case 92_x000D_
</v>
      </c>
      <c r="B96" t="str">
        <f t="shared" si="2"/>
        <v xml:space="preserve">AnElement  =  new Element_x000D_
</v>
      </c>
      <c r="C96" t="str">
        <f>CONCATENATE("AnElement.Atomic_Number = ",ElementData!A96,CHAR(13),CHAR(10))</f>
        <v xml:space="preserve">AnElement.Atomic_Number = 93_x000D_
</v>
      </c>
      <c r="D96" t="str">
        <f>CONCATENATE("AnElement.Name = ",CHAR(34),TRIM(ElementData!B96),CHAR(34),CHAR(13),CHAR(10))</f>
        <v xml:space="preserve">AnElement.Name = "Neptunium"_x000D_
</v>
      </c>
      <c r="E96" t="str">
        <f>CONCATENATE("AnElement.Symbol = ",CHAR(34),TRIM(ElementData!C96),CHAR(34),CHAR(13),CHAR(10))</f>
        <v xml:space="preserve">AnElement.Symbol = "Np"_x000D_
</v>
      </c>
      <c r="F96" t="str">
        <f>CONCATENATE("AnElement.Allotrope_Names = ",CHAR(34),TRIM(ElementData!D96),CHAR(34),CHAR(13),CHAR(10))</f>
        <v xml:space="preserve">AnElement.Allotrope_Names = ""_x000D_
</v>
      </c>
      <c r="G96" t="str">
        <f>CONCATENATE("AnElement.Alternate_Names = ",CHAR(34),TRIM(ElementData!E96),CHAR(34),CHAR(13),CHAR(10))</f>
        <v xml:space="preserve">AnElement.Alternate_Names = ""_x000D_
</v>
      </c>
      <c r="H96" t="str">
        <f>CONCATENATE("AnElement.CAS_Number = ",CHAR(34),TRIM(ElementData!F96),CHAR(34),CHAR(13),CHAR(10))</f>
        <v xml:space="preserve">AnElement.CAS_Number = "CAS7439-99-8"_x000D_
</v>
      </c>
      <c r="I96" t="str">
        <f>CONCATENATE("AnElement.Icon_Color = ",CHAR(34),TRIM(ElementData!G96),CHAR(34),CHAR(13),CHAR(10))</f>
        <v xml:space="preserve">AnElement.Icon_Color = "0.464542, 0.54551, 0.814532"_x000D_
</v>
      </c>
      <c r="J96" t="str">
        <f>CONCATENATE("AnElement.Block = ",CHAR(34),TRIM(ElementData!H96),CHAR(34),CHAR(13),CHAR(10))</f>
        <v xml:space="preserve">AnElement.Block = "f"_x000D_
</v>
      </c>
      <c r="K96" t="str">
        <f>CONCATENATE("AnElement.Group = ",CHAR(34),TRIM(ElementData!I96),CHAR(34),CHAR(13),CHAR(10))</f>
        <v xml:space="preserve">AnElement.Group = ""_x000D_
</v>
      </c>
      <c r="L96" t="str">
        <f>CONCATENATE("AnElement.Period = ",CHAR(34),TRIM(ElementData!J96),CHAR(34),CHAR(13),CHAR(10))</f>
        <v xml:space="preserve">AnElement.Period = "7"_x000D_
</v>
      </c>
      <c r="M96" t="str">
        <f>CONCATENATE("AnElement.Series = ",CHAR(34),TRIM(ElementData!K96),CHAR(34),CHAR(13),CHAR(10))</f>
        <v xml:space="preserve">AnElement.Series = "Actinide"_x000D_
</v>
      </c>
      <c r="N96" t="str">
        <f>CONCATENATE("AnElement.Atomic_Weight = ",CHAR(34),TRIM(ElementData!L96),CHAR(34),CHAR(13),CHAR(10))</f>
        <v xml:space="preserve">AnElement.Atomic_Weight = "237"_x000D_
</v>
      </c>
      <c r="O96" t="str">
        <f>CONCATENATE("AnElement.Brinell_Hardness = ",CHAR(34),TRIM(ElementData!M96),CHAR(34),CHAR(13),CHAR(10))</f>
        <v xml:space="preserve">AnElement.Brinell_Hardness = ""_x000D_
</v>
      </c>
      <c r="P96" t="str">
        <f>CONCATENATE("AnElement.Bulk_Modulus = ",CHAR(34),TRIM(ElementData!N96),CHAR(34),CHAR(13),CHAR(10))</f>
        <v xml:space="preserve">AnElement.Bulk_Modulus = ""_x000D_
</v>
      </c>
      <c r="Q96" t="str">
        <f>CONCATENATE("AnElement.Density = ",CHAR(34),TRIM(ElementData!O96),CHAR(34),CHAR(13),CHAR(10))</f>
        <v xml:space="preserve">AnElement.Density = "20450"_x000D_
</v>
      </c>
      <c r="R96" t="str">
        <f>CONCATENATE("AnElement.Liquid_Density = ",CHAR(34),TRIM(ElementData!P96),CHAR(34),CHAR(13),CHAR(10))</f>
        <v xml:space="preserve">AnElement.Liquid_Density = ""_x000D_
</v>
      </c>
      <c r="S96" t="str">
        <f>CONCATENATE("AnElement.Mohs_Hardness = ",CHAR(34),TRIM(ElementData!Q96),CHAR(34),CHAR(13),CHAR(10))</f>
        <v xml:space="preserve">AnElement.Mohs_Hardness = ""_x000D_
</v>
      </c>
      <c r="T96" t="str">
        <f>CONCATENATE("AnElement.Molar_Volume = ",CHAR(34),TRIM(ElementData!R96),CHAR(34),CHAR(13),CHAR(10))</f>
        <v xml:space="preserve">AnElement.Molar_Volume = "1.15892420537897E-05"_x000D_
</v>
      </c>
      <c r="U96" t="str">
        <f>CONCATENATE("AnElement.Poission_Ratio = ",CHAR(34),TRIM(ElementData!S96),CHAR(34),CHAR(13),CHAR(10))</f>
        <v xml:space="preserve">AnElement.Poission_Ratio = ""_x000D_
</v>
      </c>
      <c r="V96" t="str">
        <f>CONCATENATE("AnElement.Shear_Modulus = ",CHAR(34),TRIM(ElementData!T96),CHAR(34),CHAR(13),CHAR(10))</f>
        <v xml:space="preserve">AnElement.Shear_Modulus = ""_x000D_
</v>
      </c>
      <c r="W96" t="str">
        <f>CONCATENATE("AnElement.Sound_Speed = ",CHAR(34),TRIM(ElementData!U96),CHAR(34),CHAR(13),CHAR(10))</f>
        <v xml:space="preserve">AnElement.Sound_Speed = ""_x000D_
</v>
      </c>
      <c r="X96" t="str">
        <f>CONCATENATE("AnElement.Thermal_Conductivity = ",CHAR(34),TRIM(ElementData!V96),CHAR(34),CHAR(13),CHAR(10))</f>
        <v xml:space="preserve">AnElement.Thermal_Conductivity = "6"_x000D_
</v>
      </c>
      <c r="Y96" t="str">
        <f>CONCATENATE("AnElement.Thermal_Expansion = ",CHAR(34),TRIM(ElementData!W96),CHAR(34),CHAR(13),CHAR(10))</f>
        <v xml:space="preserve">AnElement.Thermal_Expansion = ""_x000D_
</v>
      </c>
      <c r="Z96" t="str">
        <f>CONCATENATE("AnElement.Vickers_Hardness = ",CHAR(34),TRIM(ElementData!X96),CHAR(34),CHAR(13),CHAR(10))</f>
        <v xml:space="preserve">AnElement.Vickers_Hardness = ""_x000D_
</v>
      </c>
      <c r="AA96" t="str">
        <f>CONCATENATE("AnElement.Young_Modulus = ",CHAR(34),TRIM(ElementData!Y96),CHAR(34),CHAR(13),CHAR(10))</f>
        <v xml:space="preserve">AnElement.Young_Modulus = ""_x000D_
</v>
      </c>
      <c r="AB96" t="str">
        <f>CONCATENATE("AnElement.Absolute_Boiling_Point = ",CHAR(34),TRIM(ElementData!Z96),CHAR(34),CHAR(13),CHAR(10))</f>
        <v xml:space="preserve">AnElement.Absolute_Boiling_Point = "4273"_x000D_
</v>
      </c>
      <c r="AC96" t="str">
        <f>CONCATENATE("AnElement.Absolute_Melting_Point = ",CHAR(34),TRIM(ElementData!AA96),CHAR(34),CHAR(13),CHAR(10))</f>
        <v xml:space="preserve">AnElement.Absolute_Melting_Point = "917"_x000D_
</v>
      </c>
      <c r="AD96" t="str">
        <f>CONCATENATE("AnElement.Adiabatic_Index = ",CHAR(34),TRIM(ElementData!AB96),CHAR(34),CHAR(13),CHAR(10))</f>
        <v xml:space="preserve">AnElement.Adiabatic_Index = ""_x000D_
</v>
      </c>
      <c r="AE96" t="str">
        <f>CONCATENATE("AnElement.Boiling_Point = ",CHAR(34),TRIM(ElementData!AC96),CHAR(34),CHAR(13),CHAR(10))</f>
        <v xml:space="preserve">AnElement.Boiling_Point = "4000"_x000D_
</v>
      </c>
      <c r="AF96" t="str">
        <f>CONCATENATE("AnElement.Critical_Pressure = ",CHAR(34),TRIM(ElementData!AD96),CHAR(34),CHAR(13),CHAR(10))</f>
        <v xml:space="preserve">AnElement.Critical_Pressure = ""_x000D_
</v>
      </c>
      <c r="AG96" t="str">
        <f>CONCATENATE("AnElement.Critical_Temperature = ",CHAR(34),TRIM(ElementData!AE96),CHAR(34),CHAR(13),CHAR(10))</f>
        <v xml:space="preserve">AnElement.Critical_Temperature = ""_x000D_
</v>
      </c>
      <c r="AH96" t="str">
        <f>CONCATENATE("AnElement.Curie_Point = ",CHAR(34),TRIM(ElementData!AF96),CHAR(34),CHAR(13),CHAR(10))</f>
        <v xml:space="preserve">AnElement.Curie_Point = ""_x000D_
</v>
      </c>
      <c r="AI96" t="str">
        <f>CONCATENATE("AnElement.Fusion_Heat = ",CHAR(34),TRIM(ElementData!AG96),CHAR(34),CHAR(13),CHAR(10))</f>
        <v xml:space="preserve">AnElement.Fusion_Heat = "10"_x000D_
</v>
      </c>
      <c r="AJ96" t="str">
        <f>CONCATENATE("AnElement.Melting_Point = ",CHAR(34),TRIM(ElementData!AH96),CHAR(34),CHAR(13),CHAR(10))</f>
        <v xml:space="preserve">AnElement.Melting_Point = "644"_x000D_
</v>
      </c>
      <c r="AK96" t="str">
        <f>CONCATENATE("AnElement.Neel_Point = ",CHAR(34),TRIM(ElementData!AI96),CHAR(34),CHAR(13),CHAR(10))</f>
        <v xml:space="preserve">AnElement.Neel_Point = ""_x000D_
</v>
      </c>
      <c r="AL96" t="str">
        <f>CONCATENATE("AnElement.Phase = ",CHAR(34),TRIM(ElementData!AJ96),CHAR(34),CHAR(13),CHAR(10))</f>
        <v xml:space="preserve">AnElement.Phase = "Solid"_x000D_
</v>
      </c>
      <c r="AM96" t="str">
        <f>CONCATENATE("AnElement.Specific_Heat = ",CHAR(34),TRIM(ElementData!AL96),CHAR(34),CHAR(13),CHAR(10))</f>
        <v xml:space="preserve">AnElement.Specific_Heat = ""_x000D_
</v>
      </c>
      <c r="AN96" t="str">
        <f>CONCATENATE("AnElement.Superconducting_Point = ",CHAR(34),TRIM(ElementData!AL96),CHAR(34),CHAR(13),CHAR(10))</f>
        <v xml:space="preserve">AnElement.Superconducting_Point = ""_x000D_
</v>
      </c>
      <c r="AO96" t="str">
        <f>CONCATENATE("AnElement.Vaporization_Heat = ",CHAR(34),TRIM(ElementData!AM96),CHAR(34),CHAR(13),CHAR(10))</f>
        <v xml:space="preserve">AnElement.Vaporization_Heat = "335"_x000D_
</v>
      </c>
      <c r="AP96" t="str">
        <f>CONCATENATE("AnElement.Color = ",CHAR(34),TRIM(ElementData!AN96),CHAR(34),CHAR(13),CHAR(10))</f>
        <v xml:space="preserve">AnElement.Color = "Silver"_x000D_
</v>
      </c>
      <c r="AQ96" t="str">
        <f>CONCATENATE("AnElement.Electrical_Conductivity = ",CHAR(34),TRIM(ElementData!AO96),CHAR(34),CHAR(13),CHAR(10))</f>
        <v xml:space="preserve">AnElement.Electrical_Conductivity = "830000"_x000D_
</v>
      </c>
      <c r="AR96" t="str">
        <f>CONCATENATE("AnElement.Electrical_Type = ",CHAR(34),TRIM(ElementData!AP96),CHAR(34),CHAR(13),CHAR(10))</f>
        <v xml:space="preserve">AnElement.Electrical_Type = "Conductor"_x000D_
</v>
      </c>
      <c r="AS96" t="str">
        <f>CONCATENATE("AnElement.Magnetic_Type = ",CHAR(34),TRIM(ElementData!AQ96),CHAR(34),CHAR(13),CHAR(10))</f>
        <v xml:space="preserve">AnElement.Magnetic_Type = ""_x000D_
</v>
      </c>
      <c r="AT96" t="str">
        <f>CONCATENATE("AnElement.Mass_Magnetic_Susceptibility = ",CHAR(34),TRIM(ElementData!AR96),CHAR(34),CHAR(13),CHAR(10))</f>
        <v xml:space="preserve">AnElement.Mass_Magnetic_Susceptibility = ""_x000D_
</v>
      </c>
      <c r="AU96" t="str">
        <f>CONCATENATE("AnElement.Molar_Magnetic_Susceptibility = ",CHAR(34),TRIM(ElementData!AS96),CHAR(34),CHAR(13),CHAR(10))</f>
        <v xml:space="preserve">AnElement.Molar_Magnetic_Susceptibility = ""_x000D_
</v>
      </c>
      <c r="AV96" t="str">
        <f>CONCATENATE("AnElement.Refractive_Index = ",CHAR(34),TRIM(ElementData!AT96),CHAR(34),CHAR(13),CHAR(10))</f>
        <v xml:space="preserve">AnElement.Refractive_Index = ""_x000D_
</v>
      </c>
      <c r="AW96" t="str">
        <f>CONCATENATE("AnElement.Resistivity = ",CHAR(34),TRIM(ElementData!AU96),CHAR(34),CHAR(13),CHAR(10))</f>
        <v xml:space="preserve">AnElement.Resistivity = "0.0000012"_x000D_
</v>
      </c>
      <c r="AX96" t="str">
        <f>CONCATENATE("AnElement.Volume_Magnetic_Susceptibility = ",CHAR(34),TRIM(ElementData!AV96),CHAR(34),CHAR(13),CHAR(10))</f>
        <v xml:space="preserve">AnElement.Volume_Magnetic_Susceptibility = ""_x000D_
</v>
      </c>
      <c r="AY96" t="str">
        <f>CONCATENATE("AnElement.Allotropic_Multiplicities = ",CHAR(34),TRIM(ElementData!AW96),CHAR(34),CHAR(13),CHAR(10))</f>
        <v xml:space="preserve">AnElement.Allotropic_Multiplicities = ""_x000D_
</v>
      </c>
      <c r="AZ96" t="str">
        <f>CONCATENATE("AnElement.Common_Compound_Names = ",CHAR(34),TRIM(ElementData!AX96),CHAR(34),CHAR(13),CHAR(10))</f>
        <v xml:space="preserve">AnElement.Common_Compound_Names = ""_x000D_
</v>
      </c>
      <c r="BA96" t="str">
        <f>CONCATENATE("AnElement.Electron_Affinity = ",CHAR(34),TRIM(ElementData!AY96),CHAR(34),CHAR(13),CHAR(10))</f>
        <v xml:space="preserve">AnElement.Electron_Affinity = ""_x000D_
</v>
      </c>
      <c r="BB96" t="str">
        <f>CONCATENATE("AnElement.Electronegativity = ",CHAR(34),TRIM(ElementData!AZ96),CHAR(34),CHAR(13),CHAR(10))</f>
        <v xml:space="preserve">AnElement.Electronegativity = "1.36"_x000D_
</v>
      </c>
      <c r="BC96" t="str">
        <f>CONCATENATE("AnElement.Gas_Atomic_Multiplicities = ",CHAR(34),TRIM(ElementData!BA96),CHAR(34),CHAR(13),CHAR(10))</f>
        <v xml:space="preserve">AnElement.Gas_Atomic_Multiplicities = ""_x000D_
</v>
      </c>
      <c r="BD96" t="str">
        <f>CONCATENATE("AnElement.Valence = ",CHAR(34),TRIM(ElementData!BB96),CHAR(34),CHAR(13),CHAR(10))</f>
        <v xml:space="preserve">AnElement.Valence = "6"_x000D_
</v>
      </c>
      <c r="BE96" t="str">
        <f>CONCATENATE("AnElement.Crystal_Structure = ",CHAR(34),TRIM(ElementData!BC96),CHAR(34),CHAR(13),CHAR(10))</f>
        <v xml:space="preserve">AnElement.Crystal_Structure = "SimpleOrthorhombic"_x000D_
</v>
      </c>
      <c r="BF96" t="str">
        <f>CONCATENATE("AnElement.Lattice_Angles = ",CHAR(34),TRIM(ElementData!BD96),CHAR(34),CHAR(13),CHAR(10))</f>
        <v xml:space="preserve">AnElement.Lattice_Angles = "{Pi/2, Pi/2, Pi/2}"_x000D_
</v>
      </c>
      <c r="BG96" t="str">
        <f>CONCATENATE("AnElement.Lattice_Constants = ",CHAR(34),TRIM(ElementData!BE96),CHAR(34),CHAR(13),CHAR(10))</f>
        <v xml:space="preserve">AnElement.Lattice_Constants = "{666.3`4., 472.3`4., 488.7`4.}"_x000D_
</v>
      </c>
      <c r="BH96" t="str">
        <f>CONCATENATE("AnElement.Space_Group_Number = ",CHAR(34),TRIM(ElementData!BF96),CHAR(34),CHAR(13),CHAR(10))</f>
        <v xml:space="preserve">AnElement.Space_Group_Number = "62"_x000D_
</v>
      </c>
      <c r="BI96" t="str">
        <f>CONCATENATE("AnElement.Space_Group_Name = ",CHAR(34),TRIM(ElementData!BG96),CHAR(34),CHAR(13),CHAR(10))</f>
        <v xml:space="preserve">AnElement.Space_Group_Name = "Pnma"_x000D_
</v>
      </c>
      <c r="BJ96" t="str">
        <f>CONCATENATE("AnElement.Atomic_Radius = ",CHAR(34),TRIM(ElementData!BH96),CHAR(34),CHAR(13),CHAR(10))</f>
        <v xml:space="preserve">AnElement.Atomic_Radius = ""_x000D_
</v>
      </c>
      <c r="BK96" t="str">
        <f>CONCATENATE("AnElement.Covalent_Radius = ",CHAR(34),TRIM(ElementData!BI96),CHAR(34),CHAR(13),CHAR(10))</f>
        <v xml:space="preserve">AnElement.Covalent_Radius = "190"_x000D_
</v>
      </c>
      <c r="BL96" t="str">
        <f>CONCATENATE("AnElement.Electron_Configuration= ",CHAR(34),TRIM(ElementData!BJ96),CHAR(34),CHAR(13),CHAR(10))</f>
        <v xml:space="preserve">AnElement.Electron_Configuration= "{{2}, {2, 6}, {2, 6, 10}, {2, 6, 10, 14}, {2, 6, 10, 4}, {2, 6, 1}, {2}}"_x000D_
</v>
      </c>
      <c r="BM96" t="str">
        <f>CONCATENATE("AnElement.Electron_Configuration_String = ",CHAR(34),TRIM(ElementData!BK96),CHAR(34),CHAR(13),CHAR(10))</f>
        <v xml:space="preserve">AnElement.Electron_Configuration_String = "Row[{"[Rn]", 7, Superscript["s", 2], 5, Superscript["f", 4], 6, Superscript["d", 1]}]"_x000D_
</v>
      </c>
      <c r="BN96" t="str">
        <f>CONCATENATE("AnElement.Electron_Shell_Configuration = ",CHAR(34),TRIM(ElementData!BL96),CHAR(34),CHAR(13),CHAR(10))</f>
        <v xml:space="preserve">AnElement.Electron_Shell_Configuration = "{2, 8, 18, 32, 22, 9, 2}"_x000D_
</v>
      </c>
      <c r="BO96" t="str">
        <f>CONCATENATE("AnElement.Ionization_Energies = ",CHAR(34),TRIM(ElementData!BM96),CHAR(34),CHAR(13),CHAR(10))</f>
        <v xml:space="preserve">AnElement.Ionization_Energies = "{604.5`4.}"_x000D_
</v>
      </c>
      <c r="BP96" t="str">
        <f>CONCATENATE("AnElement.Quantum_Numbers = ",CHAR(34),TRIM(ElementData!BN96),CHAR(34),CHAR(13),CHAR(10))</f>
        <v xml:space="preserve">AnElement.Quantum_Numbers = "Row[{Superscript["", 6], Subscript["L", InputForm[11/2]]}]"_x000D_
</v>
      </c>
      <c r="BQ96" t="str">
        <f>CONCATENATE("AnElement.Van_Der_Waals_Radius = ",CHAR(34),TRIM(ElementData!BO96),CHAR(34),CHAR(13),CHAR(10))</f>
        <v xml:space="preserve">AnElement.Van_Der_Waals_Radius = ""_x000D_
</v>
      </c>
      <c r="BR96" t="str">
        <f>CONCATENATE("AnElement.Decay_Mode = ",CHAR(34),TRIM(ElementData!BP96),CHAR(34),CHAR(13),CHAR(10))</f>
        <v xml:space="preserve">AnElement.Decay_Mode = "AlphaEmission"_x000D_
</v>
      </c>
      <c r="BS96" t="str">
        <f>CONCATENATE("AnElement.HalfLife = ",CHAR(34),TRIM(ElementData!BQ96),CHAR(34),CHAR(13),CHAR(10))</f>
        <v xml:space="preserve">AnElement.HalfLife = "67660000000000"_x000D_
</v>
      </c>
      <c r="BT96" t="str">
        <f>CONCATENATE("AnElement.Isotope_Abundances = ",CHAR(34),TRIM(ElementData!BR96),CHAR(34),CHAR(13),CHAR(10))</f>
        <v xml:space="preserve">AnElement.Isotope_Abundances = "{}"_x000D_
</v>
      </c>
      <c r="BU96" t="str">
        <f>CONCATENATE("AnElement.Known_Isotopes = ",CHAR(34),TRIM(ElementData!BS96),CHAR(34),CHAR(13),CHAR(10))</f>
        <v xml:space="preserve">AnElement.Known_Isotopes = "{225, 226, 227, 228, 229, 230, 231, 232, 233, 234, 235, 236, 237, 238, 239, 240, 241, 242, 243, 244}"_x000D_
</v>
      </c>
      <c r="BV96" t="str">
        <f>CONCATENATE("AnElement.Lifetime = ",CHAR(34),TRIM(ElementData!BT96),CHAR(34),CHAR(13),CHAR(10))</f>
        <v xml:space="preserve">AnElement.Lifetime = "97610000000000"_x000D_
</v>
      </c>
      <c r="BW96" t="str">
        <f>CONCATENATE("AnElement.Neutron_Cross_Section = ",CHAR(34),TRIM(ElementData!BU96),CHAR(34),CHAR(13),CHAR(10))</f>
        <v xml:space="preserve">AnElement.Neutron_Cross_Section = "180"_x000D_
</v>
      </c>
      <c r="BX96" t="str">
        <f>CONCATENATE("AnElement.Neutron_Mass_Absorption = ",CHAR(34),TRIM(ElementData!BV96),CHAR(34),CHAR(13),CHAR(10))</f>
        <v xml:space="preserve">AnElement.Neutron_Mass_Absorption = ""_x000D_
</v>
      </c>
      <c r="BY96" t="str">
        <f>CONCATENATE("AnElement.Radioactive = ",CHAR(34),TRIM(ElementData!BW96),CHAR(34),CHAR(13),CHAR(10))</f>
        <v xml:space="preserve">AnElement.Radioactive = "TRUE"_x000D_
</v>
      </c>
      <c r="BZ96" t="str">
        <f>CONCATENATE("AnElement.Stable_Isotopes = ",CHAR(34),TRIM(ElementData!BX96),CHAR(34),CHAR(13),CHAR(10))</f>
        <v xml:space="preserve">AnElement.Stable_Isotopes = "{}"_x000D_
</v>
      </c>
      <c r="CA96" t="str">
        <f>CONCATENATE("AnElement.Crust_Abundance = ",CHAR(34),TRIM(ElementData!BY96),CHAR(34),CHAR(13),CHAR(10))</f>
        <v xml:space="preserve">AnElement.Crust_Abundance = "0"_x000D_
</v>
      </c>
      <c r="CB96" t="str">
        <f>CONCATENATE("AnElement.Human_Abundance = ",CHAR(34),TRIM(ElementData!BZ96),CHAR(34),CHAR(13),CHAR(10))</f>
        <v xml:space="preserve">AnElement.Human_Abundance = "0"_x000D_
</v>
      </c>
      <c r="CC96" t="str">
        <f>CONCATENATE("AnElement.Meteorite_Abundance = ",CHAR(34),TRIM(ElementData!CA96),CHAR(34),CHAR(13),CHAR(10))</f>
        <v xml:space="preserve">AnElement.Meteorite_Abundance = "0"_x000D_
</v>
      </c>
      <c r="CD96" t="str">
        <f>CONCATENATE("AnElement.Ocean_Abundance = ",CHAR(34),TRIM(ElementData!CB96),CHAR(34),CHAR(13),CHAR(10))</f>
        <v xml:space="preserve">AnElement.Ocean_Abundance = "0"_x000D_
</v>
      </c>
      <c r="CE96" t="str">
        <f>CONCATENATE("AnElement.Solar_Abundance = ",CHAR(34),TRIM(ElementData!CC96),CHAR(34),CHAR(13),CHAR(10))</f>
        <v xml:space="preserve">AnElement.Solar_Abundance = "0"_x000D_
</v>
      </c>
      <c r="CF96" t="str">
        <f>CONCATENATE("AnElement.Universe_Abundance = ",CHAR(34),TRIM(ElementData!CD96),CHAR(34),CHAR(13),CHAR(10))</f>
        <v xml:space="preserve">AnElement.Universe_Abundance = ""_x000D_
</v>
      </c>
      <c r="CG96" t="str">
        <f>CONCATENATE("AnElement.Radius_Empirical = ",CHAR(34),TRIM(ElementData!CE96),CHAR(34),CHAR(13),CHAR(10))</f>
        <v xml:space="preserve">AnElement.Radius_Empirical = "175"_x000D_
</v>
      </c>
      <c r="CH96" t="str">
        <f>CONCATENATE("AnElement.Radius_Calculated = ",CHAR(34),TRIM(ElementData!CF96),CHAR(34),CHAR(13),CHAR(10))</f>
        <v xml:space="preserve">AnElement.Radius_Calculated = ""_x000D_
</v>
      </c>
      <c r="CI96" t="str">
        <f>CONCATENATE("AnElement.Radius_Van_Der_Waals = ",CHAR(34),TRIM(ElementData!CG96),CHAR(34),CHAR(13),CHAR(10))</f>
        <v xml:space="preserve">AnElement.Radius_Van_Der_Waals = ""_x000D_
</v>
      </c>
      <c r="CJ96" t="str">
        <f>CONCATENATE("AnElement.Radius_Covalent_Single_Bond = ",CHAR(34),TRIM(ElementData!CH96),CHAR(34),CHAR(13),CHAR(10))</f>
        <v xml:space="preserve">AnElement.Radius_Covalent_Single_Bond = ""_x000D_
</v>
      </c>
      <c r="CK96" t="str">
        <f>CONCATENATE("AnElement.Radius_Covalent_Triple_Bond = ",CHAR(34),TRIM(ElementData!CI96),CHAR(34),CHAR(13),CHAR(10))</f>
        <v xml:space="preserve">AnElement.Radius_Covalent_Triple_Bond = "116"_x000D_
</v>
      </c>
      <c r="CL96" t="str">
        <f>CONCATENATE("AnElement.Radius_Metallic = ",CHAR(34),TRIM(ElementData!CJ96),CHAR(34),CHAR(13),CHAR(10))</f>
        <v xml:space="preserve">AnElement.Radius_Metallic = "155"_x000D_
</v>
      </c>
      <c r="CM96" t="str">
        <f t="shared" si="3"/>
        <v xml:space="preserve">List.add(AnElement)_x000D_
</v>
      </c>
    </row>
    <row r="97" spans="1:91" x14ac:dyDescent="0.25">
      <c r="A97" t="str">
        <f>CONCATENATE("Case ",ElementData!A97 - 1,CHAR(13),CHAR(10))</f>
        <v xml:space="preserve">Case 93_x000D_
</v>
      </c>
      <c r="B97" t="str">
        <f t="shared" si="2"/>
        <v xml:space="preserve">AnElement  =  new Element_x000D_
</v>
      </c>
      <c r="C97" t="str">
        <f>CONCATENATE("AnElement.Atomic_Number = ",ElementData!A97,CHAR(13),CHAR(10))</f>
        <v xml:space="preserve">AnElement.Atomic_Number = 94_x000D_
</v>
      </c>
      <c r="D97" t="str">
        <f>CONCATENATE("AnElement.Name = ",CHAR(34),TRIM(ElementData!B97),CHAR(34),CHAR(13),CHAR(10))</f>
        <v xml:space="preserve">AnElement.Name = "Plutonium"_x000D_
</v>
      </c>
      <c r="E97" t="str">
        <f>CONCATENATE("AnElement.Symbol = ",CHAR(34),TRIM(ElementData!C97),CHAR(34),CHAR(13),CHAR(10))</f>
        <v xml:space="preserve">AnElement.Symbol = "Pu"_x000D_
</v>
      </c>
      <c r="F97" t="str">
        <f>CONCATENATE("AnElement.Allotrope_Names = ",CHAR(34),TRIM(ElementData!D97),CHAR(34),CHAR(13),CHAR(10))</f>
        <v xml:space="preserve">AnElement.Allotrope_Names = ""_x000D_
</v>
      </c>
      <c r="G97" t="str">
        <f>CONCATENATE("AnElement.Alternate_Names = ",CHAR(34),TRIM(ElementData!E97),CHAR(34),CHAR(13),CHAR(10))</f>
        <v xml:space="preserve">AnElement.Alternate_Names = ""_x000D_
</v>
      </c>
      <c r="H97" t="str">
        <f>CONCATENATE("AnElement.CAS_Number = ",CHAR(34),TRIM(ElementData!F97),CHAR(34),CHAR(13),CHAR(10))</f>
        <v xml:space="preserve">AnElement.CAS_Number = "CAS7440-07-5"_x000D_
</v>
      </c>
      <c r="I97" t="str">
        <f>CONCATENATE("AnElement.Icon_Color = ",CHAR(34),TRIM(ElementData!G97),CHAR(34),CHAR(13),CHAR(10))</f>
        <v xml:space="preserve">AnElement.Icon_Color = "0.494945, 0.506679, 0.774361"_x000D_
</v>
      </c>
      <c r="J97" t="str">
        <f>CONCATENATE("AnElement.Block = ",CHAR(34),TRIM(ElementData!H97),CHAR(34),CHAR(13),CHAR(10))</f>
        <v xml:space="preserve">AnElement.Block = "f"_x000D_
</v>
      </c>
      <c r="K97" t="str">
        <f>CONCATENATE("AnElement.Group = ",CHAR(34),TRIM(ElementData!I97),CHAR(34),CHAR(13),CHAR(10))</f>
        <v xml:space="preserve">AnElement.Group = ""_x000D_
</v>
      </c>
      <c r="L97" t="str">
        <f>CONCATENATE("AnElement.Period = ",CHAR(34),TRIM(ElementData!J97),CHAR(34),CHAR(13),CHAR(10))</f>
        <v xml:space="preserve">AnElement.Period = "7"_x000D_
</v>
      </c>
      <c r="M97" t="str">
        <f>CONCATENATE("AnElement.Series = ",CHAR(34),TRIM(ElementData!K97),CHAR(34),CHAR(13),CHAR(10))</f>
        <v xml:space="preserve">AnElement.Series = "Actinide"_x000D_
</v>
      </c>
      <c r="N97" t="str">
        <f>CONCATENATE("AnElement.Atomic_Weight = ",CHAR(34),TRIM(ElementData!L97),CHAR(34),CHAR(13),CHAR(10))</f>
        <v xml:space="preserve">AnElement.Atomic_Weight = "244"_x000D_
</v>
      </c>
      <c r="O97" t="str">
        <f>CONCATENATE("AnElement.Brinell_Hardness = ",CHAR(34),TRIM(ElementData!M97),CHAR(34),CHAR(13),CHAR(10))</f>
        <v xml:space="preserve">AnElement.Brinell_Hardness = ""_x000D_
</v>
      </c>
      <c r="P97" t="str">
        <f>CONCATENATE("AnElement.Bulk_Modulus = ",CHAR(34),TRIM(ElementData!N97),CHAR(34),CHAR(13),CHAR(10))</f>
        <v xml:space="preserve">AnElement.Bulk_Modulus = ""_x000D_
</v>
      </c>
      <c r="Q97" t="str">
        <f>CONCATENATE("AnElement.Density = ",CHAR(34),TRIM(ElementData!O97),CHAR(34),CHAR(13),CHAR(10))</f>
        <v xml:space="preserve">AnElement.Density = "19816"_x000D_
</v>
      </c>
      <c r="R97" t="str">
        <f>CONCATENATE("AnElement.Liquid_Density = ",CHAR(34),TRIM(ElementData!P97),CHAR(34),CHAR(13),CHAR(10))</f>
        <v xml:space="preserve">AnElement.Liquid_Density = "16630"_x000D_
</v>
      </c>
      <c r="S97" t="str">
        <f>CONCATENATE("AnElement.Mohs_Hardness = ",CHAR(34),TRIM(ElementData!Q97),CHAR(34),CHAR(13),CHAR(10))</f>
        <v xml:space="preserve">AnElement.Mohs_Hardness = ""_x000D_
</v>
      </c>
      <c r="T97" t="str">
        <f>CONCATENATE("AnElement.Molar_Volume = ",CHAR(34),TRIM(ElementData!R97),CHAR(34),CHAR(13),CHAR(10))</f>
        <v xml:space="preserve">AnElement.Molar_Volume = "1.23132821962051E-05"_x000D_
</v>
      </c>
      <c r="U97" t="str">
        <f>CONCATENATE("AnElement.Poission_Ratio = ",CHAR(34),TRIM(ElementData!S97),CHAR(34),CHAR(13),CHAR(10))</f>
        <v xml:space="preserve">AnElement.Poission_Ratio = "0.21"_x000D_
</v>
      </c>
      <c r="V97" t="str">
        <f>CONCATENATE("AnElement.Shear_Modulus = ",CHAR(34),TRIM(ElementData!T97),CHAR(34),CHAR(13),CHAR(10))</f>
        <v xml:space="preserve">AnElement.Shear_Modulus = "43"_x000D_
</v>
      </c>
      <c r="W97" t="str">
        <f>CONCATENATE("AnElement.Sound_Speed = ",CHAR(34),TRIM(ElementData!U97),CHAR(34),CHAR(13),CHAR(10))</f>
        <v xml:space="preserve">AnElement.Sound_Speed = "2260"_x000D_
</v>
      </c>
      <c r="X97" t="str">
        <f>CONCATENATE("AnElement.Thermal_Conductivity = ",CHAR(34),TRIM(ElementData!V97),CHAR(34),CHAR(13),CHAR(10))</f>
        <v xml:space="preserve">AnElement.Thermal_Conductivity = "6"_x000D_
</v>
      </c>
      <c r="Y97" t="str">
        <f>CONCATENATE("AnElement.Thermal_Expansion = ",CHAR(34),TRIM(ElementData!W97),CHAR(34),CHAR(13),CHAR(10))</f>
        <v xml:space="preserve">AnElement.Thermal_Expansion = ""_x000D_
</v>
      </c>
      <c r="Z97" t="str">
        <f>CONCATENATE("AnElement.Vickers_Hardness = ",CHAR(34),TRIM(ElementData!X97),CHAR(34),CHAR(13),CHAR(10))</f>
        <v xml:space="preserve">AnElement.Vickers_Hardness = ""_x000D_
</v>
      </c>
      <c r="AA97" t="str">
        <f>CONCATENATE("AnElement.Young_Modulus = ",CHAR(34),TRIM(ElementData!Y97),CHAR(34),CHAR(13),CHAR(10))</f>
        <v xml:space="preserve">AnElement.Young_Modulus = "96"_x000D_
</v>
      </c>
      <c r="AB97" t="str">
        <f>CONCATENATE("AnElement.Absolute_Boiling_Point = ",CHAR(34),TRIM(ElementData!Z97),CHAR(34),CHAR(13),CHAR(10))</f>
        <v xml:space="preserve">AnElement.Absolute_Boiling_Point = "3503"_x000D_
</v>
      </c>
      <c r="AC97" t="str">
        <f>CONCATENATE("AnElement.Absolute_Melting_Point = ",CHAR(34),TRIM(ElementData!AA97),CHAR(34),CHAR(13),CHAR(10))</f>
        <v xml:space="preserve">AnElement.Absolute_Melting_Point = "913"_x000D_
</v>
      </c>
      <c r="AD97" t="str">
        <f>CONCATENATE("AnElement.Adiabatic_Index = ",CHAR(34),TRIM(ElementData!AB97),CHAR(34),CHAR(13),CHAR(10))</f>
        <v xml:space="preserve">AnElement.Adiabatic_Index = ""_x000D_
</v>
      </c>
      <c r="AE97" t="str">
        <f>CONCATENATE("AnElement.Boiling_Point = ",CHAR(34),TRIM(ElementData!AC97),CHAR(34),CHAR(13),CHAR(10))</f>
        <v xml:space="preserve">AnElement.Boiling_Point = "3230"_x000D_
</v>
      </c>
      <c r="AF97" t="str">
        <f>CONCATENATE("AnElement.Critical_Pressure = ",CHAR(34),TRIM(ElementData!AD97),CHAR(34),CHAR(13),CHAR(10))</f>
        <v xml:space="preserve">AnElement.Critical_Pressure = ""_x000D_
</v>
      </c>
      <c r="AG97" t="str">
        <f>CONCATENATE("AnElement.Critical_Temperature = ",CHAR(34),TRIM(ElementData!AE97),CHAR(34),CHAR(13),CHAR(10))</f>
        <v xml:space="preserve">AnElement.Critical_Temperature = ""_x000D_
</v>
      </c>
      <c r="AH97" t="str">
        <f>CONCATENATE("AnElement.Curie_Point = ",CHAR(34),TRIM(ElementData!AF97),CHAR(34),CHAR(13),CHAR(10))</f>
        <v xml:space="preserve">AnElement.Curie_Point = ""_x000D_
</v>
      </c>
      <c r="AI97" t="str">
        <f>CONCATENATE("AnElement.Fusion_Heat = ",CHAR(34),TRIM(ElementData!AG97),CHAR(34),CHAR(13),CHAR(10))</f>
        <v xml:space="preserve">AnElement.Fusion_Heat = ""_x000D_
</v>
      </c>
      <c r="AJ97" t="str">
        <f>CONCATENATE("AnElement.Melting_Point = ",CHAR(34),TRIM(ElementData!AH97),CHAR(34),CHAR(13),CHAR(10))</f>
        <v xml:space="preserve">AnElement.Melting_Point = "640"_x000D_
</v>
      </c>
      <c r="AK97" t="str">
        <f>CONCATENATE("AnElement.Neel_Point = ",CHAR(34),TRIM(ElementData!AI97),CHAR(34),CHAR(13),CHAR(10))</f>
        <v xml:space="preserve">AnElement.Neel_Point = ""_x000D_
</v>
      </c>
      <c r="AL97" t="str">
        <f>CONCATENATE("AnElement.Phase = ",CHAR(34),TRIM(ElementData!AJ97),CHAR(34),CHAR(13),CHAR(10))</f>
        <v xml:space="preserve">AnElement.Phase = "Solid"_x000D_
</v>
      </c>
      <c r="AM97" t="str">
        <f>CONCATENATE("AnElement.Specific_Heat = ",CHAR(34),TRIM(ElementData!AL97),CHAR(34),CHAR(13),CHAR(10))</f>
        <v xml:space="preserve">AnElement.Specific_Heat = ""_x000D_
</v>
      </c>
      <c r="AN97" t="str">
        <f>CONCATENATE("AnElement.Superconducting_Point = ",CHAR(34),TRIM(ElementData!AL97),CHAR(34),CHAR(13),CHAR(10))</f>
        <v xml:space="preserve">AnElement.Superconducting_Point = ""_x000D_
</v>
      </c>
      <c r="AO97" t="str">
        <f>CONCATENATE("AnElement.Vaporization_Heat = ",CHAR(34),TRIM(ElementData!AM97),CHAR(34),CHAR(13),CHAR(10))</f>
        <v xml:space="preserve">AnElement.Vaporization_Heat = "325"_x000D_
</v>
      </c>
      <c r="AP97" t="str">
        <f>CONCATENATE("AnElement.Color = ",CHAR(34),TRIM(ElementData!AN97),CHAR(34),CHAR(13),CHAR(10))</f>
        <v xml:space="preserve">AnElement.Color = "Silver"_x000D_
</v>
      </c>
      <c r="AQ97" t="str">
        <f>CONCATENATE("AnElement.Electrical_Conductivity = ",CHAR(34),TRIM(ElementData!AO97),CHAR(34),CHAR(13),CHAR(10))</f>
        <v xml:space="preserve">AnElement.Electrical_Conductivity = "670000"_x000D_
</v>
      </c>
      <c r="AR97" t="str">
        <f>CONCATENATE("AnElement.Electrical_Type = ",CHAR(34),TRIM(ElementData!AP97),CHAR(34),CHAR(13),CHAR(10))</f>
        <v xml:space="preserve">AnElement.Electrical_Type = "Conductor"_x000D_
</v>
      </c>
      <c r="AS97" t="str">
        <f>CONCATENATE("AnElement.Magnetic_Type = ",CHAR(34),TRIM(ElementData!AQ97),CHAR(34),CHAR(13),CHAR(10))</f>
        <v xml:space="preserve">AnElement.Magnetic_Type = "Paramagnetic"_x000D_
</v>
      </c>
      <c r="AT97" t="str">
        <f>CONCATENATE("AnElement.Mass_Magnetic_Susceptibility = ",CHAR(34),TRIM(ElementData!AR97),CHAR(34),CHAR(13),CHAR(10))</f>
        <v xml:space="preserve">AnElement.Mass_Magnetic_Susceptibility = "0.0000000317"_x000D_
</v>
      </c>
      <c r="AU97" t="str">
        <f>CONCATENATE("AnElement.Molar_Magnetic_Susceptibility = ",CHAR(34),TRIM(ElementData!AS97),CHAR(34),CHAR(13),CHAR(10))</f>
        <v xml:space="preserve">AnElement.Molar_Magnetic_Susceptibility = "0.000000007735"_x000D_
</v>
      </c>
      <c r="AV97" t="str">
        <f>CONCATENATE("AnElement.Refractive_Index = ",CHAR(34),TRIM(ElementData!AT97),CHAR(34),CHAR(13),CHAR(10))</f>
        <v xml:space="preserve">AnElement.Refractive_Index = ""_x000D_
</v>
      </c>
      <c r="AW97" t="str">
        <f>CONCATENATE("AnElement.Resistivity = ",CHAR(34),TRIM(ElementData!AU97),CHAR(34),CHAR(13),CHAR(10))</f>
        <v xml:space="preserve">AnElement.Resistivity = "0.0000015"_x000D_
</v>
      </c>
      <c r="AX97" t="str">
        <f>CONCATENATE("AnElement.Volume_Magnetic_Susceptibility = ",CHAR(34),TRIM(ElementData!AV97),CHAR(34),CHAR(13),CHAR(10))</f>
        <v xml:space="preserve">AnElement.Volume_Magnetic_Susceptibility = "0.0006282"_x000D_
</v>
      </c>
      <c r="AY97" t="str">
        <f>CONCATENATE("AnElement.Allotropic_Multiplicities = ",CHAR(34),TRIM(ElementData!AW97),CHAR(34),CHAR(13),CHAR(10))</f>
        <v xml:space="preserve">AnElement.Allotropic_Multiplicities = ""_x000D_
</v>
      </c>
      <c r="AZ97" t="str">
        <f>CONCATENATE("AnElement.Common_Compound_Names = ",CHAR(34),TRIM(ElementData!AX97),CHAR(34),CHAR(13),CHAR(10))</f>
        <v xml:space="preserve">AnElement.Common_Compound_Names = ""_x000D_
</v>
      </c>
      <c r="BA97" t="str">
        <f>CONCATENATE("AnElement.Electron_Affinity = ",CHAR(34),TRIM(ElementData!AY97),CHAR(34),CHAR(13),CHAR(10))</f>
        <v xml:space="preserve">AnElement.Electron_Affinity = ""_x000D_
</v>
      </c>
      <c r="BB97" t="str">
        <f>CONCATENATE("AnElement.Electronegativity = ",CHAR(34),TRIM(ElementData!AZ97),CHAR(34),CHAR(13),CHAR(10))</f>
        <v xml:space="preserve">AnElement.Electronegativity = "1.28"_x000D_
</v>
      </c>
      <c r="BC97" t="str">
        <f>CONCATENATE("AnElement.Gas_Atomic_Multiplicities = ",CHAR(34),TRIM(ElementData!BA97),CHAR(34),CHAR(13),CHAR(10))</f>
        <v xml:space="preserve">AnElement.Gas_Atomic_Multiplicities = ""_x000D_
</v>
      </c>
      <c r="BD97" t="str">
        <f>CONCATENATE("AnElement.Valence = ",CHAR(34),TRIM(ElementData!BB97),CHAR(34),CHAR(13),CHAR(10))</f>
        <v xml:space="preserve">AnElement.Valence = "6"_x000D_
</v>
      </c>
      <c r="BE97" t="str">
        <f>CONCATENATE("AnElement.Crystal_Structure = ",CHAR(34),TRIM(ElementData!BC97),CHAR(34),CHAR(13),CHAR(10))</f>
        <v xml:space="preserve">AnElement.Crystal_Structure = "SimpleMonoclinic"_x000D_
</v>
      </c>
      <c r="BF97" t="str">
        <f>CONCATENATE("AnElement.Lattice_Angles = ",CHAR(34),TRIM(ElementData!BD97),CHAR(34),CHAR(13),CHAR(10))</f>
        <v xml:space="preserve">AnElement.Lattice_Angles = "{Pi/2, 1.77657064560502807635062483324455888101`6., Pi/2}"_x000D_
</v>
      </c>
      <c r="BG97" t="str">
        <f>CONCATENATE("AnElement.Lattice_Constants = ",CHAR(34),TRIM(ElementData!BE97),CHAR(34),CHAR(13),CHAR(10))</f>
        <v xml:space="preserve">AnElement.Lattice_Constants = "{618.3`4., 482.2`4., 1096.3`5.}"_x000D_
</v>
      </c>
      <c r="BH97" t="str">
        <f>CONCATENATE("AnElement.Space_Group_Number = ",CHAR(34),TRIM(ElementData!BF97),CHAR(34),CHAR(13),CHAR(10))</f>
        <v xml:space="preserve">AnElement.Space_Group_Number = "11"_x000D_
</v>
      </c>
      <c r="BI97" t="str">
        <f>CONCATENATE("AnElement.Space_Group_Name = ",CHAR(34),TRIM(ElementData!BG97),CHAR(34),CHAR(13),CHAR(10))</f>
        <v xml:space="preserve">AnElement.Space_Group_Name = "Row[{Subscript["P12", 1], "/", "m1"}]"_x000D_
</v>
      </c>
      <c r="BJ97" t="str">
        <f>CONCATENATE("AnElement.Atomic_Radius = ",CHAR(34),TRIM(ElementData!BH97),CHAR(34),CHAR(13),CHAR(10))</f>
        <v xml:space="preserve">AnElement.Atomic_Radius = ""_x000D_
</v>
      </c>
      <c r="BK97" t="str">
        <f>CONCATENATE("AnElement.Covalent_Radius = ",CHAR(34),TRIM(ElementData!BI97),CHAR(34),CHAR(13),CHAR(10))</f>
        <v xml:space="preserve">AnElement.Covalent_Radius = "187"_x000D_
</v>
      </c>
      <c r="BL97" t="str">
        <f>CONCATENATE("AnElement.Electron_Configuration= ",CHAR(34),TRIM(ElementData!BJ97),CHAR(34),CHAR(13),CHAR(10))</f>
        <v xml:space="preserve">AnElement.Electron_Configuration= "{{2}, {2, 6}, {2, 6, 10}, {2, 6, 10, 14}, {2, 6, 10, 6}, {2, 6}, {2}}"_x000D_
</v>
      </c>
      <c r="BM97" t="str">
        <f>CONCATENATE("AnElement.Electron_Configuration_String = ",CHAR(34),TRIM(ElementData!BK97),CHAR(34),CHAR(13),CHAR(10))</f>
        <v xml:space="preserve">AnElement.Electron_Configuration_String = "Row[{"[Rn]", 7, Superscript["s", 2], 5, Superscript["f", 6]}]"_x000D_
</v>
      </c>
      <c r="BN97" t="str">
        <f>CONCATENATE("AnElement.Electron_Shell_Configuration = ",CHAR(34),TRIM(ElementData!BL97),CHAR(34),CHAR(13),CHAR(10))</f>
        <v xml:space="preserve">AnElement.Electron_Shell_Configuration = "{2, 8, 18, 32, 24, 8, 2}"_x000D_
</v>
      </c>
      <c r="BO97" t="str">
        <f>CONCATENATE("AnElement.Ionization_Energies = ",CHAR(34),TRIM(ElementData!BM97),CHAR(34),CHAR(13),CHAR(10))</f>
        <v xml:space="preserve">AnElement.Ionization_Energies = "{584.7`4.}"_x000D_
</v>
      </c>
      <c r="BP97" t="str">
        <f>CONCATENATE("AnElement.Quantum_Numbers = ",CHAR(34),TRIM(ElementData!BN97),CHAR(34),CHAR(13),CHAR(10))</f>
        <v xml:space="preserve">AnElement.Quantum_Numbers = "Row[{Superscript["", 7], Subscript["F", InputForm[0]]}]"_x000D_
</v>
      </c>
      <c r="BQ97" t="str">
        <f>CONCATENATE("AnElement.Van_Der_Waals_Radius = ",CHAR(34),TRIM(ElementData!BO97),CHAR(34),CHAR(13),CHAR(10))</f>
        <v xml:space="preserve">AnElement.Van_Der_Waals_Radius = ""_x000D_
</v>
      </c>
      <c r="BR97" t="str">
        <f>CONCATENATE("AnElement.Decay_Mode = ",CHAR(34),TRIM(ElementData!BP97),CHAR(34),CHAR(13),CHAR(10))</f>
        <v xml:space="preserve">AnElement.Decay_Mode = "AlphaEmission"_x000D_
</v>
      </c>
      <c r="BS97" t="str">
        <f>CONCATENATE("AnElement.HalfLife = ",CHAR(34),TRIM(ElementData!BQ97),CHAR(34),CHAR(13),CHAR(10))</f>
        <v xml:space="preserve">AnElement.HalfLife = "2500000000000000"_x000D_
</v>
      </c>
      <c r="BT97" t="str">
        <f>CONCATENATE("AnElement.Isotope_Abundances = ",CHAR(34),TRIM(ElementData!BR97),CHAR(34),CHAR(13),CHAR(10))</f>
        <v xml:space="preserve">AnElement.Isotope_Abundances = "{}"_x000D_
</v>
      </c>
      <c r="BU97" t="str">
        <f>CONCATENATE("AnElement.Known_Isotopes = ",CHAR(34),TRIM(ElementData!BS97),CHAR(34),CHAR(13),CHAR(10))</f>
        <v xml:space="preserve">AnElement.Known_Isotopes = "{228, 229, 230, 231, 232, 233, 234, 235, 236, 237, 238, 239, 240, 241, 242, 243, 244, 245, 246, 247}"_x000D_
</v>
      </c>
      <c r="BV97" t="str">
        <f>CONCATENATE("AnElement.Lifetime = ",CHAR(34),TRIM(ElementData!BT97),CHAR(34),CHAR(13),CHAR(10))</f>
        <v xml:space="preserve">AnElement.Lifetime = "3600000000000000"_x000D_
</v>
      </c>
      <c r="BW97" t="str">
        <f>CONCATENATE("AnElement.Neutron_Cross_Section = ",CHAR(34),TRIM(ElementData!BU97),CHAR(34),CHAR(13),CHAR(10))</f>
        <v xml:space="preserve">AnElement.Neutron_Cross_Section = "1.7"_x000D_
</v>
      </c>
      <c r="BX97" t="str">
        <f>CONCATENATE("AnElement.Neutron_Mass_Absorption = ",CHAR(34),TRIM(ElementData!BV97),CHAR(34),CHAR(13),CHAR(10))</f>
        <v xml:space="preserve">AnElement.Neutron_Mass_Absorption = ""_x000D_
</v>
      </c>
      <c r="BY97" t="str">
        <f>CONCATENATE("AnElement.Radioactive = ",CHAR(34),TRIM(ElementData!BW97),CHAR(34),CHAR(13),CHAR(10))</f>
        <v xml:space="preserve">AnElement.Radioactive = "TRUE"_x000D_
</v>
      </c>
      <c r="BZ97" t="str">
        <f>CONCATENATE("AnElement.Stable_Isotopes = ",CHAR(34),TRIM(ElementData!BX97),CHAR(34),CHAR(13),CHAR(10))</f>
        <v xml:space="preserve">AnElement.Stable_Isotopes = "{}"_x000D_
</v>
      </c>
      <c r="CA97" t="str">
        <f>CONCATENATE("AnElement.Crust_Abundance = ",CHAR(34),TRIM(ElementData!BY97),CHAR(34),CHAR(13),CHAR(10))</f>
        <v xml:space="preserve">AnElement.Crust_Abundance = "0"_x000D_
</v>
      </c>
      <c r="CB97" t="str">
        <f>CONCATENATE("AnElement.Human_Abundance = ",CHAR(34),TRIM(ElementData!BZ97),CHAR(34),CHAR(13),CHAR(10))</f>
        <v xml:space="preserve">AnElement.Human_Abundance = "0"_x000D_
</v>
      </c>
      <c r="CC97" t="str">
        <f>CONCATENATE("AnElement.Meteorite_Abundance = ",CHAR(34),TRIM(ElementData!CA97),CHAR(34),CHAR(13),CHAR(10))</f>
        <v xml:space="preserve">AnElement.Meteorite_Abundance = "0"_x000D_
</v>
      </c>
      <c r="CD97" t="str">
        <f>CONCATENATE("AnElement.Ocean_Abundance = ",CHAR(34),TRIM(ElementData!CB97),CHAR(34),CHAR(13),CHAR(10))</f>
        <v xml:space="preserve">AnElement.Ocean_Abundance = "0"_x000D_
</v>
      </c>
      <c r="CE97" t="str">
        <f>CONCATENATE("AnElement.Solar_Abundance = ",CHAR(34),TRIM(ElementData!CC97),CHAR(34),CHAR(13),CHAR(10))</f>
        <v xml:space="preserve">AnElement.Solar_Abundance = "0"_x000D_
</v>
      </c>
      <c r="CF97" t="str">
        <f>CONCATENATE("AnElement.Universe_Abundance = ",CHAR(34),TRIM(ElementData!CD97),CHAR(34),CHAR(13),CHAR(10))</f>
        <v xml:space="preserve">AnElement.Universe_Abundance = ""_x000D_
</v>
      </c>
      <c r="CG97" t="str">
        <f>CONCATENATE("AnElement.Radius_Empirical = ",CHAR(34),TRIM(ElementData!CE97),CHAR(34),CHAR(13),CHAR(10))</f>
        <v xml:space="preserve">AnElement.Radius_Empirical = "175"_x000D_
</v>
      </c>
      <c r="CH97" t="str">
        <f>CONCATENATE("AnElement.Radius_Calculated = ",CHAR(34),TRIM(ElementData!CF97),CHAR(34),CHAR(13),CHAR(10))</f>
        <v xml:space="preserve">AnElement.Radius_Calculated = ""_x000D_
</v>
      </c>
      <c r="CI97" t="str">
        <f>CONCATENATE("AnElement.Radius_Van_Der_Waals = ",CHAR(34),TRIM(ElementData!CG97),CHAR(34),CHAR(13),CHAR(10))</f>
        <v xml:space="preserve">AnElement.Radius_Van_Der_Waals = ""_x000D_
</v>
      </c>
      <c r="CJ97" t="str">
        <f>CONCATENATE("AnElement.Radius_Covalent_Single_Bond = ",CHAR(34),TRIM(ElementData!CH97),CHAR(34),CHAR(13),CHAR(10))</f>
        <v xml:space="preserve">AnElement.Radius_Covalent_Single_Bond = ""_x000D_
</v>
      </c>
      <c r="CK97" t="str">
        <f>CONCATENATE("AnElement.Radius_Covalent_Triple_Bond = ",CHAR(34),TRIM(ElementData!CI97),CHAR(34),CHAR(13),CHAR(10))</f>
        <v xml:space="preserve">AnElement.Radius_Covalent_Triple_Bond = ""_x000D_
</v>
      </c>
      <c r="CL97" t="str">
        <f>CONCATENATE("AnElement.Radius_Metallic = ",CHAR(34),TRIM(ElementData!CJ97),CHAR(34),CHAR(13),CHAR(10))</f>
        <v xml:space="preserve">AnElement.Radius_Metallic = "159"_x000D_
</v>
      </c>
      <c r="CM97" t="str">
        <f t="shared" si="3"/>
        <v xml:space="preserve">List.add(AnElement)_x000D_
</v>
      </c>
    </row>
    <row r="98" spans="1:91" x14ac:dyDescent="0.25">
      <c r="A98" t="str">
        <f>CONCATENATE("Case ",ElementData!A98 - 1,CHAR(13),CHAR(10))</f>
        <v xml:space="preserve">Case 94_x000D_
</v>
      </c>
      <c r="B98" t="str">
        <f t="shared" si="2"/>
        <v xml:space="preserve">AnElement  =  new Element_x000D_
</v>
      </c>
      <c r="C98" t="str">
        <f>CONCATENATE("AnElement.Atomic_Number = ",ElementData!A98,CHAR(13),CHAR(10))</f>
        <v xml:space="preserve">AnElement.Atomic_Number = 95_x000D_
</v>
      </c>
      <c r="D98" t="str">
        <f>CONCATENATE("AnElement.Name = ",CHAR(34),TRIM(ElementData!B98),CHAR(34),CHAR(13),CHAR(10))</f>
        <v xml:space="preserve">AnElement.Name = "Americium"_x000D_
</v>
      </c>
      <c r="E98" t="str">
        <f>CONCATENATE("AnElement.Symbol = ",CHAR(34),TRIM(ElementData!C98),CHAR(34),CHAR(13),CHAR(10))</f>
        <v xml:space="preserve">AnElement.Symbol = "Am"_x000D_
</v>
      </c>
      <c r="F98" t="str">
        <f>CONCATENATE("AnElement.Allotrope_Names = ",CHAR(34),TRIM(ElementData!D98),CHAR(34),CHAR(13),CHAR(10))</f>
        <v xml:space="preserve">AnElement.Allotrope_Names = ""_x000D_
</v>
      </c>
      <c r="G98" t="str">
        <f>CONCATENATE("AnElement.Alternate_Names = ",CHAR(34),TRIM(ElementData!E98),CHAR(34),CHAR(13),CHAR(10))</f>
        <v xml:space="preserve">AnElement.Alternate_Names = ""_x000D_
</v>
      </c>
      <c r="H98" t="str">
        <f>CONCATENATE("AnElement.CAS_Number = ",CHAR(34),TRIM(ElementData!F98),CHAR(34),CHAR(13),CHAR(10))</f>
        <v xml:space="preserve">AnElement.CAS_Number = "CAS7440-35-9"_x000D_
</v>
      </c>
      <c r="I98" t="str">
        <f>CONCATENATE("AnElement.Icon_Color = ",CHAR(34),TRIM(ElementData!G98),CHAR(34),CHAR(13),CHAR(10))</f>
        <v xml:space="preserve">AnElement.Icon_Color = "0.52326, 0.469458, 0.735517"_x000D_
</v>
      </c>
      <c r="J98" t="str">
        <f>CONCATENATE("AnElement.Block = ",CHAR(34),TRIM(ElementData!H98),CHAR(34),CHAR(13),CHAR(10))</f>
        <v xml:space="preserve">AnElement.Block = "f"_x000D_
</v>
      </c>
      <c r="K98" t="str">
        <f>CONCATENATE("AnElement.Group = ",CHAR(34),TRIM(ElementData!I98),CHAR(34),CHAR(13),CHAR(10))</f>
        <v xml:space="preserve">AnElement.Group = ""_x000D_
</v>
      </c>
      <c r="L98" t="str">
        <f>CONCATENATE("AnElement.Period = ",CHAR(34),TRIM(ElementData!J98),CHAR(34),CHAR(13),CHAR(10))</f>
        <v xml:space="preserve">AnElement.Period = "7"_x000D_
</v>
      </c>
      <c r="M98" t="str">
        <f>CONCATENATE("AnElement.Series = ",CHAR(34),TRIM(ElementData!K98),CHAR(34),CHAR(13),CHAR(10))</f>
        <v xml:space="preserve">AnElement.Series = "Actinide"_x000D_
</v>
      </c>
      <c r="N98" t="str">
        <f>CONCATENATE("AnElement.Atomic_Weight = ",CHAR(34),TRIM(ElementData!L98),CHAR(34),CHAR(13),CHAR(10))</f>
        <v xml:space="preserve">AnElement.Atomic_Weight = "243"_x000D_
</v>
      </c>
      <c r="O98" t="str">
        <f>CONCATENATE("AnElement.Brinell_Hardness = ",CHAR(34),TRIM(ElementData!M98),CHAR(34),CHAR(13),CHAR(10))</f>
        <v xml:space="preserve">AnElement.Brinell_Hardness = ""_x000D_
</v>
      </c>
      <c r="P98" t="str">
        <f>CONCATENATE("AnElement.Bulk_Modulus = ",CHAR(34),TRIM(ElementData!N98),CHAR(34),CHAR(13),CHAR(10))</f>
        <v xml:space="preserve">AnElement.Bulk_Modulus = ""_x000D_
</v>
      </c>
      <c r="Q98" t="str">
        <f>CONCATENATE("AnElement.Density = ",CHAR(34),TRIM(ElementData!O98),CHAR(34),CHAR(13),CHAR(10))</f>
        <v xml:space="preserve">AnElement.Density = "13670"_x000D_
</v>
      </c>
      <c r="R98" t="str">
        <f>CONCATENATE("AnElement.Liquid_Density = ",CHAR(34),TRIM(ElementData!P98),CHAR(34),CHAR(13),CHAR(10))</f>
        <v xml:space="preserve">AnElement.Liquid_Density = ""_x000D_
</v>
      </c>
      <c r="S98" t="str">
        <f>CONCATENATE("AnElement.Mohs_Hardness = ",CHAR(34),TRIM(ElementData!Q98),CHAR(34),CHAR(13),CHAR(10))</f>
        <v xml:space="preserve">AnElement.Mohs_Hardness = ""_x000D_
</v>
      </c>
      <c r="T98" t="str">
        <f>CONCATENATE("AnElement.Molar_Volume = ",CHAR(34),TRIM(ElementData!R98),CHAR(34),CHAR(13),CHAR(10))</f>
        <v xml:space="preserve">AnElement.Molar_Volume = "1.77761521580102E-05"_x000D_
</v>
      </c>
      <c r="U98" t="str">
        <f>CONCATENATE("AnElement.Poission_Ratio = ",CHAR(34),TRIM(ElementData!S98),CHAR(34),CHAR(13),CHAR(10))</f>
        <v xml:space="preserve">AnElement.Poission_Ratio = ""_x000D_
</v>
      </c>
      <c r="V98" t="str">
        <f>CONCATENATE("AnElement.Shear_Modulus = ",CHAR(34),TRIM(ElementData!T98),CHAR(34),CHAR(13),CHAR(10))</f>
        <v xml:space="preserve">AnElement.Shear_Modulus = ""_x000D_
</v>
      </c>
      <c r="W98" t="str">
        <f>CONCATENATE("AnElement.Sound_Speed = ",CHAR(34),TRIM(ElementData!U98),CHAR(34),CHAR(13),CHAR(10))</f>
        <v xml:space="preserve">AnElement.Sound_Speed = ""_x000D_
</v>
      </c>
      <c r="X98" t="str">
        <f>CONCATENATE("AnElement.Thermal_Conductivity = ",CHAR(34),TRIM(ElementData!V98),CHAR(34),CHAR(13),CHAR(10))</f>
        <v xml:space="preserve">AnElement.Thermal_Conductivity = "10"_x000D_
</v>
      </c>
      <c r="Y98" t="str">
        <f>CONCATENATE("AnElement.Thermal_Expansion = ",CHAR(34),TRIM(ElementData!W98),CHAR(34),CHAR(13),CHAR(10))</f>
        <v xml:space="preserve">AnElement.Thermal_Expansion = ""_x000D_
</v>
      </c>
      <c r="Z98" t="str">
        <f>CONCATENATE("AnElement.Vickers_Hardness = ",CHAR(34),TRIM(ElementData!X98),CHAR(34),CHAR(13),CHAR(10))</f>
        <v xml:space="preserve">AnElement.Vickers_Hardness = ""_x000D_
</v>
      </c>
      <c r="AA98" t="str">
        <f>CONCATENATE("AnElement.Young_Modulus = ",CHAR(34),TRIM(ElementData!Y98),CHAR(34),CHAR(13),CHAR(10))</f>
        <v xml:space="preserve">AnElement.Young_Modulus = ""_x000D_
</v>
      </c>
      <c r="AB98" t="str">
        <f>CONCATENATE("AnElement.Absolute_Boiling_Point = ",CHAR(34),TRIM(ElementData!Z98),CHAR(34),CHAR(13),CHAR(10))</f>
        <v xml:space="preserve">AnElement.Absolute_Boiling_Point = "2284"_x000D_
</v>
      </c>
      <c r="AC98" t="str">
        <f>CONCATENATE("AnElement.Absolute_Melting_Point = ",CHAR(34),TRIM(ElementData!AA98),CHAR(34),CHAR(13),CHAR(10))</f>
        <v xml:space="preserve">AnElement.Absolute_Melting_Point = "1449"_x000D_
</v>
      </c>
      <c r="AD98" t="str">
        <f>CONCATENATE("AnElement.Adiabatic_Index = ",CHAR(34),TRIM(ElementData!AB98),CHAR(34),CHAR(13),CHAR(10))</f>
        <v xml:space="preserve">AnElement.Adiabatic_Index = ""_x000D_
</v>
      </c>
      <c r="AE98" t="str">
        <f>CONCATENATE("AnElement.Boiling_Point = ",CHAR(34),TRIM(ElementData!AC98),CHAR(34),CHAR(13),CHAR(10))</f>
        <v xml:space="preserve">AnElement.Boiling_Point = "2011"_x000D_
</v>
      </c>
      <c r="AF98" t="str">
        <f>CONCATENATE("AnElement.Critical_Pressure = ",CHAR(34),TRIM(ElementData!AD98),CHAR(34),CHAR(13),CHAR(10))</f>
        <v xml:space="preserve">AnElement.Critical_Pressure = ""_x000D_
</v>
      </c>
      <c r="AG98" t="str">
        <f>CONCATENATE("AnElement.Critical_Temperature = ",CHAR(34),TRIM(ElementData!AE98),CHAR(34),CHAR(13),CHAR(10))</f>
        <v xml:space="preserve">AnElement.Critical_Temperature = ""_x000D_
</v>
      </c>
      <c r="AH98" t="str">
        <f>CONCATENATE("AnElement.Curie_Point = ",CHAR(34),TRIM(ElementData!AF98),CHAR(34),CHAR(13),CHAR(10))</f>
        <v xml:space="preserve">AnElement.Curie_Point = ""_x000D_
</v>
      </c>
      <c r="AI98" t="str">
        <f>CONCATENATE("AnElement.Fusion_Heat = ",CHAR(34),TRIM(ElementData!AG98),CHAR(34),CHAR(13),CHAR(10))</f>
        <v xml:space="preserve">AnElement.Fusion_Heat = ""_x000D_
</v>
      </c>
      <c r="AJ98" t="str">
        <f>CONCATENATE("AnElement.Melting_Point = ",CHAR(34),TRIM(ElementData!AH98),CHAR(34),CHAR(13),CHAR(10))</f>
        <v xml:space="preserve">AnElement.Melting_Point = "1176"_x000D_
</v>
      </c>
      <c r="AK98" t="str">
        <f>CONCATENATE("AnElement.Neel_Point = ",CHAR(34),TRIM(ElementData!AI98),CHAR(34),CHAR(13),CHAR(10))</f>
        <v xml:space="preserve">AnElement.Neel_Point = ""_x000D_
</v>
      </c>
      <c r="AL98" t="str">
        <f>CONCATENATE("AnElement.Phase = ",CHAR(34),TRIM(ElementData!AJ98),CHAR(34),CHAR(13),CHAR(10))</f>
        <v xml:space="preserve">AnElement.Phase = "Solid"_x000D_
</v>
      </c>
      <c r="AM98" t="str">
        <f>CONCATENATE("AnElement.Specific_Heat = ",CHAR(34),TRIM(ElementData!AL98),CHAR(34),CHAR(13),CHAR(10))</f>
        <v xml:space="preserve">AnElement.Specific_Heat = "0.6"_x000D_
</v>
      </c>
      <c r="AN98" t="str">
        <f>CONCATENATE("AnElement.Superconducting_Point = ",CHAR(34),TRIM(ElementData!AL98),CHAR(34),CHAR(13),CHAR(10))</f>
        <v xml:space="preserve">AnElement.Superconducting_Point = "0.6"_x000D_
</v>
      </c>
      <c r="AO98" t="str">
        <f>CONCATENATE("AnElement.Vaporization_Heat = ",CHAR(34),TRIM(ElementData!AM98),CHAR(34),CHAR(13),CHAR(10))</f>
        <v xml:space="preserve">AnElement.Vaporization_Heat = ""_x000D_
</v>
      </c>
      <c r="AP98" t="str">
        <f>CONCATENATE("AnElement.Color = ",CHAR(34),TRIM(ElementData!AN98),CHAR(34),CHAR(13),CHAR(10))</f>
        <v xml:space="preserve">AnElement.Color = "Silver"_x000D_
</v>
      </c>
      <c r="AQ98" t="str">
        <f>CONCATENATE("AnElement.Electrical_Conductivity = ",CHAR(34),TRIM(ElementData!AO98),CHAR(34),CHAR(13),CHAR(10))</f>
        <v xml:space="preserve">AnElement.Electrical_Conductivity = ""_x000D_
</v>
      </c>
      <c r="AR98" t="str">
        <f>CONCATENATE("AnElement.Electrical_Type = ",CHAR(34),TRIM(ElementData!AP98),CHAR(34),CHAR(13),CHAR(10))</f>
        <v xml:space="preserve">AnElement.Electrical_Type = ""_x000D_
</v>
      </c>
      <c r="AS98" t="str">
        <f>CONCATENATE("AnElement.Magnetic_Type = ",CHAR(34),TRIM(ElementData!AQ98),CHAR(34),CHAR(13),CHAR(10))</f>
        <v xml:space="preserve">AnElement.Magnetic_Type = "Paramagnetic"_x000D_
</v>
      </c>
      <c r="AT98" t="str">
        <f>CONCATENATE("AnElement.Mass_Magnetic_Susceptibility = ",CHAR(34),TRIM(ElementData!AR98),CHAR(34),CHAR(13),CHAR(10))</f>
        <v xml:space="preserve">AnElement.Mass_Magnetic_Susceptibility = "0.0000000515"_x000D_
</v>
      </c>
      <c r="AU98" t="str">
        <f>CONCATENATE("AnElement.Molar_Magnetic_Susceptibility = ",CHAR(34),TRIM(ElementData!AS98),CHAR(34),CHAR(13),CHAR(10))</f>
        <v xml:space="preserve">AnElement.Molar_Magnetic_Susceptibility = "0.00000001251"_x000D_
</v>
      </c>
      <c r="AV98" t="str">
        <f>CONCATENATE("AnElement.Refractive_Index = ",CHAR(34),TRIM(ElementData!AT98),CHAR(34),CHAR(13),CHAR(10))</f>
        <v xml:space="preserve">AnElement.Refractive_Index = ""_x000D_
</v>
      </c>
      <c r="AW98" t="str">
        <f>CONCATENATE("AnElement.Resistivity = ",CHAR(34),TRIM(ElementData!AU98),CHAR(34),CHAR(13),CHAR(10))</f>
        <v xml:space="preserve">AnElement.Resistivity = ""_x000D_
</v>
      </c>
      <c r="AX98" t="str">
        <f>CONCATENATE("AnElement.Volume_Magnetic_Susceptibility = ",CHAR(34),TRIM(ElementData!AV98),CHAR(34),CHAR(13),CHAR(10))</f>
        <v xml:space="preserve">AnElement.Volume_Magnetic_Susceptibility = "0.000704"_x000D_
</v>
      </c>
      <c r="AY98" t="str">
        <f>CONCATENATE("AnElement.Allotropic_Multiplicities = ",CHAR(34),TRIM(ElementData!AW98),CHAR(34),CHAR(13),CHAR(10))</f>
        <v xml:space="preserve">AnElement.Allotropic_Multiplicities = ""_x000D_
</v>
      </c>
      <c r="AZ98" t="str">
        <f>CONCATENATE("AnElement.Common_Compound_Names = ",CHAR(34),TRIM(ElementData!AX98),CHAR(34),CHAR(13),CHAR(10))</f>
        <v xml:space="preserve">AnElement.Common_Compound_Names = ""_x000D_
</v>
      </c>
      <c r="BA98" t="str">
        <f>CONCATENATE("AnElement.Electron_Affinity = ",CHAR(34),TRIM(ElementData!AY98),CHAR(34),CHAR(13),CHAR(10))</f>
        <v xml:space="preserve">AnElement.Electron_Affinity = ""_x000D_
</v>
      </c>
      <c r="BB98" t="str">
        <f>CONCATENATE("AnElement.Electronegativity = ",CHAR(34),TRIM(ElementData!AZ98),CHAR(34),CHAR(13),CHAR(10))</f>
        <v xml:space="preserve">AnElement.Electronegativity = "1.3"_x000D_
</v>
      </c>
      <c r="BC98" t="str">
        <f>CONCATENATE("AnElement.Gas_Atomic_Multiplicities = ",CHAR(34),TRIM(ElementData!BA98),CHAR(34),CHAR(13),CHAR(10))</f>
        <v xml:space="preserve">AnElement.Gas_Atomic_Multiplicities = ""_x000D_
</v>
      </c>
      <c r="BD98" t="str">
        <f>CONCATENATE("AnElement.Valence = ",CHAR(34),TRIM(ElementData!BB98),CHAR(34),CHAR(13),CHAR(10))</f>
        <v xml:space="preserve">AnElement.Valence = "4"_x000D_
</v>
      </c>
      <c r="BE98" t="str">
        <f>CONCATENATE("AnElement.Crystal_Structure = ",CHAR(34),TRIM(ElementData!BC98),CHAR(34),CHAR(13),CHAR(10))</f>
        <v xml:space="preserve">AnElement.Crystal_Structure = "SimpleHexagonal"_x000D_
</v>
      </c>
      <c r="BF98" t="str">
        <f>CONCATENATE("AnElement.Lattice_Angles = ",CHAR(34),TRIM(ElementData!BD98),CHAR(34),CHAR(13),CHAR(10))</f>
        <v xml:space="preserve">AnElement.Lattice_Angles = "{Pi/2, Pi/2, (2*Pi)/3}"_x000D_
</v>
      </c>
      <c r="BG98" t="str">
        <f>CONCATENATE("AnElement.Lattice_Constants = ",CHAR(34),TRIM(ElementData!BE98),CHAR(34),CHAR(13),CHAR(10))</f>
        <v xml:space="preserve">AnElement.Lattice_Constants = "{346.81`5., 346.81`5., 1124.1`5.}"_x000D_
</v>
      </c>
      <c r="BH98" t="str">
        <f>CONCATENATE("AnElement.Space_Group_Number = ",CHAR(34),TRIM(ElementData!BF98),CHAR(34),CHAR(13),CHAR(10))</f>
        <v xml:space="preserve">AnElement.Space_Group_Number = "194"_x000D_
</v>
      </c>
      <c r="BI98" t="str">
        <f>CONCATENATE("AnElement.Space_Group_Name = ",CHAR(34),TRIM(ElementData!BG98),CHAR(34),CHAR(13),CHAR(10))</f>
        <v xml:space="preserve">AnElement.Space_Group_Name = "Row[{Subscript["P6", 3], "/", "mmc"}]"_x000D_
</v>
      </c>
      <c r="BJ98" t="str">
        <f>CONCATENATE("AnElement.Atomic_Radius = ",CHAR(34),TRIM(ElementData!BH98),CHAR(34),CHAR(13),CHAR(10))</f>
        <v xml:space="preserve">AnElement.Atomic_Radius = ""_x000D_
</v>
      </c>
      <c r="BK98" t="str">
        <f>CONCATENATE("AnElement.Covalent_Radius = ",CHAR(34),TRIM(ElementData!BI98),CHAR(34),CHAR(13),CHAR(10))</f>
        <v xml:space="preserve">AnElement.Covalent_Radius = "180"_x000D_
</v>
      </c>
      <c r="BL98" t="str">
        <f>CONCATENATE("AnElement.Electron_Configuration= ",CHAR(34),TRIM(ElementData!BJ98),CHAR(34),CHAR(13),CHAR(10))</f>
        <v xml:space="preserve">AnElement.Electron_Configuration= "{{2}, {2, 6}, {2, 6, 10}, {2, 6, 10, 14}, {2, 6, 10, 7}, {2, 6}, {2}}"_x000D_
</v>
      </c>
      <c r="BM98" t="str">
        <f>CONCATENATE("AnElement.Electron_Configuration_String = ",CHAR(34),TRIM(ElementData!BK98),CHAR(34),CHAR(13),CHAR(10))</f>
        <v xml:space="preserve">AnElement.Electron_Configuration_String = "Row[{"[Rn]", 7, Superscript["s", 2], 5, Superscript["f", 7]}]"_x000D_
</v>
      </c>
      <c r="BN98" t="str">
        <f>CONCATENATE("AnElement.Electron_Shell_Configuration = ",CHAR(34),TRIM(ElementData!BL98),CHAR(34),CHAR(13),CHAR(10))</f>
        <v xml:space="preserve">AnElement.Electron_Shell_Configuration = "{2, 8, 18, 32, 25, 8, 2}"_x000D_
</v>
      </c>
      <c r="BO98" t="str">
        <f>CONCATENATE("AnElement.Ionization_Energies = ",CHAR(34),TRIM(ElementData!BM98),CHAR(34),CHAR(13),CHAR(10))</f>
        <v xml:space="preserve">AnElement.Ionization_Energies = "{578.`3.}"_x000D_
</v>
      </c>
      <c r="BP98" t="str">
        <f>CONCATENATE("AnElement.Quantum_Numbers = ",CHAR(34),TRIM(ElementData!BN98),CHAR(34),CHAR(13),CHAR(10))</f>
        <v xml:space="preserve">AnElement.Quantum_Numbers = "Row[{Superscript["", 8], Subscript["S", InputForm[7/2]]}]"_x000D_
</v>
      </c>
      <c r="BQ98" t="str">
        <f>CONCATENATE("AnElement.Van_Der_Waals_Radius = ",CHAR(34),TRIM(ElementData!BO98),CHAR(34),CHAR(13),CHAR(10))</f>
        <v xml:space="preserve">AnElement.Van_Der_Waals_Radius = ""_x000D_
</v>
      </c>
      <c r="BR98" t="str">
        <f>CONCATENATE("AnElement.Decay_Mode = ",CHAR(34),TRIM(ElementData!BP98),CHAR(34),CHAR(13),CHAR(10))</f>
        <v xml:space="preserve">AnElement.Decay_Mode = "AlphaEmission"_x000D_
</v>
      </c>
      <c r="BS98" t="str">
        <f>CONCATENATE("AnElement.HalfLife = ",CHAR(34),TRIM(ElementData!BQ98),CHAR(34),CHAR(13),CHAR(10))</f>
        <v xml:space="preserve">AnElement.HalfLife = "233000000000"_x000D_
</v>
      </c>
      <c r="BT98" t="str">
        <f>CONCATENATE("AnElement.Isotope_Abundances = ",CHAR(34),TRIM(ElementData!BR98),CHAR(34),CHAR(13),CHAR(10))</f>
        <v xml:space="preserve">AnElement.Isotope_Abundances = "{}"_x000D_
</v>
      </c>
      <c r="BU98" t="str">
        <f>CONCATENATE("AnElement.Known_Isotopes = ",CHAR(34),TRIM(ElementData!BS98),CHAR(34),CHAR(13),CHAR(10))</f>
        <v xml:space="preserve">AnElement.Known_Isotopes = "{231, 232, 233, 234, 235, 236, 237, 238, 239, 240, 241, 242, 243, 244, 245, 246, 247, 248, 249}"_x000D_
</v>
      </c>
      <c r="BV98" t="str">
        <f>CONCATENATE("AnElement.Lifetime = ",CHAR(34),TRIM(ElementData!BT98),CHAR(34),CHAR(13),CHAR(10))</f>
        <v xml:space="preserve">AnElement.Lifetime = "336000000000"_x000D_
</v>
      </c>
      <c r="BW98" t="str">
        <f>CONCATENATE("AnElement.Neutron_Cross_Section = ",CHAR(34),TRIM(ElementData!BU98),CHAR(34),CHAR(13),CHAR(10))</f>
        <v xml:space="preserve">AnElement.Neutron_Cross_Section = "74"_x000D_
</v>
      </c>
      <c r="BX98" t="str">
        <f>CONCATENATE("AnElement.Neutron_Mass_Absorption = ",CHAR(34),TRIM(ElementData!BV98),CHAR(34),CHAR(13),CHAR(10))</f>
        <v xml:space="preserve">AnElement.Neutron_Mass_Absorption = ""_x000D_
</v>
      </c>
      <c r="BY98" t="str">
        <f>CONCATENATE("AnElement.Radioactive = ",CHAR(34),TRIM(ElementData!BW98),CHAR(34),CHAR(13),CHAR(10))</f>
        <v xml:space="preserve">AnElement.Radioactive = "TRUE"_x000D_
</v>
      </c>
      <c r="BZ98" t="str">
        <f>CONCATENATE("AnElement.Stable_Isotopes = ",CHAR(34),TRIM(ElementData!BX98),CHAR(34),CHAR(13),CHAR(10))</f>
        <v xml:space="preserve">AnElement.Stable_Isotopes = "{}"_x000D_
</v>
      </c>
      <c r="CA98" t="str">
        <f>CONCATENATE("AnElement.Crust_Abundance = ",CHAR(34),TRIM(ElementData!BY98),CHAR(34),CHAR(13),CHAR(10))</f>
        <v xml:space="preserve">AnElement.Crust_Abundance = "0"_x000D_
</v>
      </c>
      <c r="CB98" t="str">
        <f>CONCATENATE("AnElement.Human_Abundance = ",CHAR(34),TRIM(ElementData!BZ98),CHAR(34),CHAR(13),CHAR(10))</f>
        <v xml:space="preserve">AnElement.Human_Abundance = "0"_x000D_
</v>
      </c>
      <c r="CC98" t="str">
        <f>CONCATENATE("AnElement.Meteorite_Abundance = ",CHAR(34),TRIM(ElementData!CA98),CHAR(34),CHAR(13),CHAR(10))</f>
        <v xml:space="preserve">AnElement.Meteorite_Abundance = "0"_x000D_
</v>
      </c>
      <c r="CD98" t="str">
        <f>CONCATENATE("AnElement.Ocean_Abundance = ",CHAR(34),TRIM(ElementData!CB98),CHAR(34),CHAR(13),CHAR(10))</f>
        <v xml:space="preserve">AnElement.Ocean_Abundance = "0"_x000D_
</v>
      </c>
      <c r="CE98" t="str">
        <f>CONCATENATE("AnElement.Solar_Abundance = ",CHAR(34),TRIM(ElementData!CC98),CHAR(34),CHAR(13),CHAR(10))</f>
        <v xml:space="preserve">AnElement.Solar_Abundance = "0"_x000D_
</v>
      </c>
      <c r="CF98" t="str">
        <f>CONCATENATE("AnElement.Universe_Abundance = ",CHAR(34),TRIM(ElementData!CD98),CHAR(34),CHAR(13),CHAR(10))</f>
        <v xml:space="preserve">AnElement.Universe_Abundance = ""_x000D_
</v>
      </c>
      <c r="CG98" t="str">
        <f>CONCATENATE("AnElement.Radius_Empirical = ",CHAR(34),TRIM(ElementData!CE98),CHAR(34),CHAR(13),CHAR(10))</f>
        <v xml:space="preserve">AnElement.Radius_Empirical = "175"_x000D_
</v>
      </c>
      <c r="CH98" t="str">
        <f>CONCATENATE("AnElement.Radius_Calculated = ",CHAR(34),TRIM(ElementData!CF98),CHAR(34),CHAR(13),CHAR(10))</f>
        <v xml:space="preserve">AnElement.Radius_Calculated = ""_x000D_
</v>
      </c>
      <c r="CI98" t="str">
        <f>CONCATENATE("AnElement.Radius_Van_Der_Waals = ",CHAR(34),TRIM(ElementData!CG98),CHAR(34),CHAR(13),CHAR(10))</f>
        <v xml:space="preserve">AnElement.Radius_Van_Der_Waals = ""_x000D_
</v>
      </c>
      <c r="CJ98" t="str">
        <f>CONCATENATE("AnElement.Radius_Covalent_Single_Bond = ",CHAR(34),TRIM(ElementData!CH98),CHAR(34),CHAR(13),CHAR(10))</f>
        <v xml:space="preserve">AnElement.Radius_Covalent_Single_Bond = ""_x000D_
</v>
      </c>
      <c r="CK98" t="str">
        <f>CONCATENATE("AnElement.Radius_Covalent_Triple_Bond = ",CHAR(34),TRIM(ElementData!CI98),CHAR(34),CHAR(13),CHAR(10))</f>
        <v xml:space="preserve">AnElement.Radius_Covalent_Triple_Bond = ""_x000D_
</v>
      </c>
      <c r="CL98" t="str">
        <f>CONCATENATE("AnElement.Radius_Metallic = ",CHAR(34),TRIM(ElementData!CJ98),CHAR(34),CHAR(13),CHAR(10))</f>
        <v xml:space="preserve">AnElement.Radius_Metallic = "173"_x000D_
</v>
      </c>
      <c r="CM98" t="str">
        <f t="shared" si="3"/>
        <v xml:space="preserve">List.add(AnElement)_x000D_
</v>
      </c>
    </row>
    <row r="99" spans="1:91" x14ac:dyDescent="0.25">
      <c r="A99" t="str">
        <f>CONCATENATE("Case ",ElementData!A99 - 1,CHAR(13),CHAR(10))</f>
        <v xml:space="preserve">Case 95_x000D_
</v>
      </c>
      <c r="B99" t="str">
        <f t="shared" si="2"/>
        <v xml:space="preserve">AnElement  =  new Element_x000D_
</v>
      </c>
      <c r="C99" t="str">
        <f>CONCATENATE("AnElement.Atomic_Number = ",ElementData!A99,CHAR(13),CHAR(10))</f>
        <v xml:space="preserve">AnElement.Atomic_Number = 96_x000D_
</v>
      </c>
      <c r="D99" t="str">
        <f>CONCATENATE("AnElement.Name = ",CHAR(34),TRIM(ElementData!B99),CHAR(34),CHAR(13),CHAR(10))</f>
        <v xml:space="preserve">AnElement.Name = "Curium"_x000D_
</v>
      </c>
      <c r="E99" t="str">
        <f>CONCATENATE("AnElement.Symbol = ",CHAR(34),TRIM(ElementData!C99),CHAR(34),CHAR(13),CHAR(10))</f>
        <v xml:space="preserve">AnElement.Symbol = "Cm"_x000D_
</v>
      </c>
      <c r="F99" t="str">
        <f>CONCATENATE("AnElement.Allotrope_Names = ",CHAR(34),TRIM(ElementData!D99),CHAR(34),CHAR(13),CHAR(10))</f>
        <v xml:space="preserve">AnElement.Allotrope_Names = ""_x000D_
</v>
      </c>
      <c r="G99" t="str">
        <f>CONCATENATE("AnElement.Alternate_Names = ",CHAR(34),TRIM(ElementData!E99),CHAR(34),CHAR(13),CHAR(10))</f>
        <v xml:space="preserve">AnElement.Alternate_Names = ""_x000D_
</v>
      </c>
      <c r="H99" t="str">
        <f>CONCATENATE("AnElement.CAS_Number = ",CHAR(34),TRIM(ElementData!F99),CHAR(34),CHAR(13),CHAR(10))</f>
        <v xml:space="preserve">AnElement.CAS_Number = "CAS7440-51-9"_x000D_
</v>
      </c>
      <c r="I99" t="str">
        <f>CONCATENATE("AnElement.Icon_Color = ",CHAR(34),TRIM(ElementData!G99),CHAR(34),CHAR(13),CHAR(10))</f>
        <v xml:space="preserve">AnElement.Icon_Color = "0.549486, 0.433847, 0.697999"_x000D_
</v>
      </c>
      <c r="J99" t="str">
        <f>CONCATENATE("AnElement.Block = ",CHAR(34),TRIM(ElementData!H99),CHAR(34),CHAR(13),CHAR(10))</f>
        <v xml:space="preserve">AnElement.Block = "f"_x000D_
</v>
      </c>
      <c r="K99" t="str">
        <f>CONCATENATE("AnElement.Group = ",CHAR(34),TRIM(ElementData!I99),CHAR(34),CHAR(13),CHAR(10))</f>
        <v xml:space="preserve">AnElement.Group = ""_x000D_
</v>
      </c>
      <c r="L99" t="str">
        <f>CONCATENATE("AnElement.Period = ",CHAR(34),TRIM(ElementData!J99),CHAR(34),CHAR(13),CHAR(10))</f>
        <v xml:space="preserve">AnElement.Period = "7"_x000D_
</v>
      </c>
      <c r="M99" t="str">
        <f>CONCATENATE("AnElement.Series = ",CHAR(34),TRIM(ElementData!K99),CHAR(34),CHAR(13),CHAR(10))</f>
        <v xml:space="preserve">AnElement.Series = "Actinide"_x000D_
</v>
      </c>
      <c r="N99" t="str">
        <f>CONCATENATE("AnElement.Atomic_Weight = ",CHAR(34),TRIM(ElementData!L99),CHAR(34),CHAR(13),CHAR(10))</f>
        <v xml:space="preserve">AnElement.Atomic_Weight = "247"_x000D_
</v>
      </c>
      <c r="O99" t="str">
        <f>CONCATENATE("AnElement.Brinell_Hardness = ",CHAR(34),TRIM(ElementData!M99),CHAR(34),CHAR(13),CHAR(10))</f>
        <v xml:space="preserve">AnElement.Brinell_Hardness = ""_x000D_
</v>
      </c>
      <c r="P99" t="str">
        <f>CONCATENATE("AnElement.Bulk_Modulus = ",CHAR(34),TRIM(ElementData!N99),CHAR(34),CHAR(13),CHAR(10))</f>
        <v xml:space="preserve">AnElement.Bulk_Modulus = ""_x000D_
</v>
      </c>
      <c r="Q99" t="str">
        <f>CONCATENATE("AnElement.Density = ",CHAR(34),TRIM(ElementData!O99),CHAR(34),CHAR(13),CHAR(10))</f>
        <v xml:space="preserve">AnElement.Density = "13510"_x000D_
</v>
      </c>
      <c r="R99" t="str">
        <f>CONCATENATE("AnElement.Liquid_Density = ",CHAR(34),TRIM(ElementData!P99),CHAR(34),CHAR(13),CHAR(10))</f>
        <v xml:space="preserve">AnElement.Liquid_Density = ""_x000D_
</v>
      </c>
      <c r="S99" t="str">
        <f>CONCATENATE("AnElement.Mohs_Hardness = ",CHAR(34),TRIM(ElementData!Q99),CHAR(34),CHAR(13),CHAR(10))</f>
        <v xml:space="preserve">AnElement.Mohs_Hardness = ""_x000D_
</v>
      </c>
      <c r="T99" t="str">
        <f>CONCATENATE("AnElement.Molar_Volume = ",CHAR(34),TRIM(ElementData!R99),CHAR(34),CHAR(13),CHAR(10))</f>
        <v xml:space="preserve">AnElement.Molar_Volume = "1.82827535159141E-05"_x000D_
</v>
      </c>
      <c r="U99" t="str">
        <f>CONCATENATE("AnElement.Poission_Ratio = ",CHAR(34),TRIM(ElementData!S99),CHAR(34),CHAR(13),CHAR(10))</f>
        <v xml:space="preserve">AnElement.Poission_Ratio = ""_x000D_
</v>
      </c>
      <c r="V99" t="str">
        <f>CONCATENATE("AnElement.Shear_Modulus = ",CHAR(34),TRIM(ElementData!T99),CHAR(34),CHAR(13),CHAR(10))</f>
        <v xml:space="preserve">AnElement.Shear_Modulus = ""_x000D_
</v>
      </c>
      <c r="W99" t="str">
        <f>CONCATENATE("AnElement.Sound_Speed = ",CHAR(34),TRIM(ElementData!U99),CHAR(34),CHAR(13),CHAR(10))</f>
        <v xml:space="preserve">AnElement.Sound_Speed = ""_x000D_
</v>
      </c>
      <c r="X99" t="str">
        <f>CONCATENATE("AnElement.Thermal_Conductivity = ",CHAR(34),TRIM(ElementData!V99),CHAR(34),CHAR(13),CHAR(10))</f>
        <v xml:space="preserve">AnElement.Thermal_Conductivity = ""_x000D_
</v>
      </c>
      <c r="Y99" t="str">
        <f>CONCATENATE("AnElement.Thermal_Expansion = ",CHAR(34),TRIM(ElementData!W99),CHAR(34),CHAR(13),CHAR(10))</f>
        <v xml:space="preserve">AnElement.Thermal_Expansion = ""_x000D_
</v>
      </c>
      <c r="Z99" t="str">
        <f>CONCATENATE("AnElement.Vickers_Hardness = ",CHAR(34),TRIM(ElementData!X99),CHAR(34),CHAR(13),CHAR(10))</f>
        <v xml:space="preserve">AnElement.Vickers_Hardness = ""_x000D_
</v>
      </c>
      <c r="AA99" t="str">
        <f>CONCATENATE("AnElement.Young_Modulus = ",CHAR(34),TRIM(ElementData!Y99),CHAR(34),CHAR(13),CHAR(10))</f>
        <v xml:space="preserve">AnElement.Young_Modulus = ""_x000D_
</v>
      </c>
      <c r="AB99" t="str">
        <f>CONCATENATE("AnElement.Absolute_Boiling_Point = ",CHAR(34),TRIM(ElementData!Z99),CHAR(34),CHAR(13),CHAR(10))</f>
        <v xml:space="preserve">AnElement.Absolute_Boiling_Point = "3383"_x000D_
</v>
      </c>
      <c r="AC99" t="str">
        <f>CONCATENATE("AnElement.Absolute_Melting_Point = ",CHAR(34),TRIM(ElementData!AA99),CHAR(34),CHAR(13),CHAR(10))</f>
        <v xml:space="preserve">AnElement.Absolute_Melting_Point = "1618"_x000D_
</v>
      </c>
      <c r="AD99" t="str">
        <f>CONCATENATE("AnElement.Adiabatic_Index = ",CHAR(34),TRIM(ElementData!AB99),CHAR(34),CHAR(13),CHAR(10))</f>
        <v xml:space="preserve">AnElement.Adiabatic_Index = ""_x000D_
</v>
      </c>
      <c r="AE99" t="str">
        <f>CONCATENATE("AnElement.Boiling_Point = ",CHAR(34),TRIM(ElementData!AC99),CHAR(34),CHAR(13),CHAR(10))</f>
        <v xml:space="preserve">AnElement.Boiling_Point = "3110"_x000D_
</v>
      </c>
      <c r="AF99" t="str">
        <f>CONCATENATE("AnElement.Critical_Pressure = ",CHAR(34),TRIM(ElementData!AD99),CHAR(34),CHAR(13),CHAR(10))</f>
        <v xml:space="preserve">AnElement.Critical_Pressure = ""_x000D_
</v>
      </c>
      <c r="AG99" t="str">
        <f>CONCATENATE("AnElement.Critical_Temperature = ",CHAR(34),TRIM(ElementData!AE99),CHAR(34),CHAR(13),CHAR(10))</f>
        <v xml:space="preserve">AnElement.Critical_Temperature = ""_x000D_
</v>
      </c>
      <c r="AH99" t="str">
        <f>CONCATENATE("AnElement.Curie_Point = ",CHAR(34),TRIM(ElementData!AF99),CHAR(34),CHAR(13),CHAR(10))</f>
        <v xml:space="preserve">AnElement.Curie_Point = ""_x000D_
</v>
      </c>
      <c r="AI99" t="str">
        <f>CONCATENATE("AnElement.Fusion_Heat = ",CHAR(34),TRIM(ElementData!AG99),CHAR(34),CHAR(13),CHAR(10))</f>
        <v xml:space="preserve">AnElement.Fusion_Heat = ""_x000D_
</v>
      </c>
      <c r="AJ99" t="str">
        <f>CONCATENATE("AnElement.Melting_Point = ",CHAR(34),TRIM(ElementData!AH99),CHAR(34),CHAR(13),CHAR(10))</f>
        <v xml:space="preserve">AnElement.Melting_Point = "1345"_x000D_
</v>
      </c>
      <c r="AK99" t="str">
        <f>CONCATENATE("AnElement.Neel_Point = ",CHAR(34),TRIM(ElementData!AI99),CHAR(34),CHAR(13),CHAR(10))</f>
        <v xml:space="preserve">AnElement.Neel_Point = ""_x000D_
</v>
      </c>
      <c r="AL99" t="str">
        <f>CONCATENATE("AnElement.Phase = ",CHAR(34),TRIM(ElementData!AJ99),CHAR(34),CHAR(13),CHAR(10))</f>
        <v xml:space="preserve">AnElement.Phase = "Solid"_x000D_
</v>
      </c>
      <c r="AM99" t="str">
        <f>CONCATENATE("AnElement.Specific_Heat = ",CHAR(34),TRIM(ElementData!AL99),CHAR(34),CHAR(13),CHAR(10))</f>
        <v xml:space="preserve">AnElement.Specific_Heat = ""_x000D_
</v>
      </c>
      <c r="AN99" t="str">
        <f>CONCATENATE("AnElement.Superconducting_Point = ",CHAR(34),TRIM(ElementData!AL99),CHAR(34),CHAR(13),CHAR(10))</f>
        <v xml:space="preserve">AnElement.Superconducting_Point = ""_x000D_
</v>
      </c>
      <c r="AO99" t="str">
        <f>CONCATENATE("AnElement.Vaporization_Heat = ",CHAR(34),TRIM(ElementData!AM99),CHAR(34),CHAR(13),CHAR(10))</f>
        <v xml:space="preserve">AnElement.Vaporization_Heat = ""_x000D_
</v>
      </c>
      <c r="AP99" t="str">
        <f>CONCATENATE("AnElement.Color = ",CHAR(34),TRIM(ElementData!AN99),CHAR(34),CHAR(13),CHAR(10))</f>
        <v xml:space="preserve">AnElement.Color = "Silver"_x000D_
</v>
      </c>
      <c r="AQ99" t="str">
        <f>CONCATENATE("AnElement.Electrical_Conductivity = ",CHAR(34),TRIM(ElementData!AO99),CHAR(34),CHAR(13),CHAR(10))</f>
        <v xml:space="preserve">AnElement.Electrical_Conductivity = ""_x000D_
</v>
      </c>
      <c r="AR99" t="str">
        <f>CONCATENATE("AnElement.Electrical_Type = ",CHAR(34),TRIM(ElementData!AP99),CHAR(34),CHAR(13),CHAR(10))</f>
        <v xml:space="preserve">AnElement.Electrical_Type = ""_x000D_
</v>
      </c>
      <c r="AS99" t="str">
        <f>CONCATENATE("AnElement.Magnetic_Type = ",CHAR(34),TRIM(ElementData!AQ99),CHAR(34),CHAR(13),CHAR(10))</f>
        <v xml:space="preserve">AnElement.Magnetic_Type = ""_x000D_
</v>
      </c>
      <c r="AT99" t="str">
        <f>CONCATENATE("AnElement.Mass_Magnetic_Susceptibility = ",CHAR(34),TRIM(ElementData!AR99),CHAR(34),CHAR(13),CHAR(10))</f>
        <v xml:space="preserve">AnElement.Mass_Magnetic_Susceptibility = ""_x000D_
</v>
      </c>
      <c r="AU99" t="str">
        <f>CONCATENATE("AnElement.Molar_Magnetic_Susceptibility = ",CHAR(34),TRIM(ElementData!AS99),CHAR(34),CHAR(13),CHAR(10))</f>
        <v xml:space="preserve">AnElement.Molar_Magnetic_Susceptibility = ""_x000D_
</v>
      </c>
      <c r="AV99" t="str">
        <f>CONCATENATE("AnElement.Refractive_Index = ",CHAR(34),TRIM(ElementData!AT99),CHAR(34),CHAR(13),CHAR(10))</f>
        <v xml:space="preserve">AnElement.Refractive_Index = ""_x000D_
</v>
      </c>
      <c r="AW99" t="str">
        <f>CONCATENATE("AnElement.Resistivity = ",CHAR(34),TRIM(ElementData!AU99),CHAR(34),CHAR(13),CHAR(10))</f>
        <v xml:space="preserve">AnElement.Resistivity = ""_x000D_
</v>
      </c>
      <c r="AX99" t="str">
        <f>CONCATENATE("AnElement.Volume_Magnetic_Susceptibility = ",CHAR(34),TRIM(ElementData!AV99),CHAR(34),CHAR(13),CHAR(10))</f>
        <v xml:space="preserve">AnElement.Volume_Magnetic_Susceptibility = ""_x000D_
</v>
      </c>
      <c r="AY99" t="str">
        <f>CONCATENATE("AnElement.Allotropic_Multiplicities = ",CHAR(34),TRIM(ElementData!AW99),CHAR(34),CHAR(13),CHAR(10))</f>
        <v xml:space="preserve">AnElement.Allotropic_Multiplicities = ""_x000D_
</v>
      </c>
      <c r="AZ99" t="str">
        <f>CONCATENATE("AnElement.Common_Compound_Names = ",CHAR(34),TRIM(ElementData!AX99),CHAR(34),CHAR(13),CHAR(10))</f>
        <v xml:space="preserve">AnElement.Common_Compound_Names = ""_x000D_
</v>
      </c>
      <c r="BA99" t="str">
        <f>CONCATENATE("AnElement.Electron_Affinity = ",CHAR(34),TRIM(ElementData!AY99),CHAR(34),CHAR(13),CHAR(10))</f>
        <v xml:space="preserve">AnElement.Electron_Affinity = ""_x000D_
</v>
      </c>
      <c r="BB99" t="str">
        <f>CONCATENATE("AnElement.Electronegativity = ",CHAR(34),TRIM(ElementData!AZ99),CHAR(34),CHAR(13),CHAR(10))</f>
        <v xml:space="preserve">AnElement.Electronegativity = "1.3"_x000D_
</v>
      </c>
      <c r="BC99" t="str">
        <f>CONCATENATE("AnElement.Gas_Atomic_Multiplicities = ",CHAR(34),TRIM(ElementData!BA99),CHAR(34),CHAR(13),CHAR(10))</f>
        <v xml:space="preserve">AnElement.Gas_Atomic_Multiplicities = ""_x000D_
</v>
      </c>
      <c r="BD99" t="str">
        <f>CONCATENATE("AnElement.Valence = ",CHAR(34),TRIM(ElementData!BB99),CHAR(34),CHAR(13),CHAR(10))</f>
        <v xml:space="preserve">AnElement.Valence = "4"_x000D_
</v>
      </c>
      <c r="BE99" t="str">
        <f>CONCATENATE("AnElement.Crystal_Structure = ",CHAR(34),TRIM(ElementData!BC99),CHAR(34),CHAR(13),CHAR(10))</f>
        <v xml:space="preserve">AnElement.Crystal_Structure = "SimpleHexagonal"_x000D_
</v>
      </c>
      <c r="BF99" t="str">
        <f>CONCATENATE("AnElement.Lattice_Angles = ",CHAR(34),TRIM(ElementData!BD99),CHAR(34),CHAR(13),CHAR(10))</f>
        <v xml:space="preserve">AnElement.Lattice_Angles = "{Pi/2, Pi/2, (2*Pi)/3}"_x000D_
</v>
      </c>
      <c r="BG99" t="str">
        <f>CONCATENATE("AnElement.Lattice_Constants = ",CHAR(34),TRIM(ElementData!BE99),CHAR(34),CHAR(13),CHAR(10))</f>
        <v xml:space="preserve">AnElement.Lattice_Constants = "{349.6`4., 349.6`4., 1133.1`5.}"_x000D_
</v>
      </c>
      <c r="BH99" t="str">
        <f>CONCATENATE("AnElement.Space_Group_Number = ",CHAR(34),TRIM(ElementData!BF99),CHAR(34),CHAR(13),CHAR(10))</f>
        <v xml:space="preserve">AnElement.Space_Group_Number = "194"_x000D_
</v>
      </c>
      <c r="BI99" t="str">
        <f>CONCATENATE("AnElement.Space_Group_Name = ",CHAR(34),TRIM(ElementData!BG99),CHAR(34),CHAR(13),CHAR(10))</f>
        <v xml:space="preserve">AnElement.Space_Group_Name = "Row[{Subscript["P6", 3], "/", "mmc"}]"_x000D_
</v>
      </c>
      <c r="BJ99" t="str">
        <f>CONCATENATE("AnElement.Atomic_Radius = ",CHAR(34),TRIM(ElementData!BH99),CHAR(34),CHAR(13),CHAR(10))</f>
        <v xml:space="preserve">AnElement.Atomic_Radius = ""_x000D_
</v>
      </c>
      <c r="BK99" t="str">
        <f>CONCATENATE("AnElement.Covalent_Radius = ",CHAR(34),TRIM(ElementData!BI99),CHAR(34),CHAR(13),CHAR(10))</f>
        <v xml:space="preserve">AnElement.Covalent_Radius = "169"_x000D_
</v>
      </c>
      <c r="BL99" t="str">
        <f>CONCATENATE("AnElement.Electron_Configuration= ",CHAR(34),TRIM(ElementData!BJ99),CHAR(34),CHAR(13),CHAR(10))</f>
        <v xml:space="preserve">AnElement.Electron_Configuration= "{{2}, {2, 6}, {2, 6, 10}, {2, 6, 10, 14}, {2, 6, 10, 7}, {2, 6, 1}, {2}}"_x000D_
</v>
      </c>
      <c r="BM99" t="str">
        <f>CONCATENATE("AnElement.Electron_Configuration_String = ",CHAR(34),TRIM(ElementData!BK99),CHAR(34),CHAR(13),CHAR(10))</f>
        <v xml:space="preserve">AnElement.Electron_Configuration_String = "Row[{"[Rn]", 7, Superscript["s", 2], 5, Superscript["f", 7], 6, Superscript["d", 1]}]"_x000D_
</v>
      </c>
      <c r="BN99" t="str">
        <f>CONCATENATE("AnElement.Electron_Shell_Configuration = ",CHAR(34),TRIM(ElementData!BL99),CHAR(34),CHAR(13),CHAR(10))</f>
        <v xml:space="preserve">AnElement.Electron_Shell_Configuration = "{2, 8, 18, 32, 25, 9, 2}"_x000D_
</v>
      </c>
      <c r="BO99" t="str">
        <f>CONCATENATE("AnElement.Ionization_Energies = ",CHAR(34),TRIM(ElementData!BM99),CHAR(34),CHAR(13),CHAR(10))</f>
        <v xml:space="preserve">AnElement.Ionization_Energies = "{581.`3.}"_x000D_
</v>
      </c>
      <c r="BP99" t="str">
        <f>CONCATENATE("AnElement.Quantum_Numbers = ",CHAR(34),TRIM(ElementData!BN99),CHAR(34),CHAR(13),CHAR(10))</f>
        <v xml:space="preserve">AnElement.Quantum_Numbers = "Row[{Superscript["", 9], Subscript["D", InputForm[2]]}]"_x000D_
</v>
      </c>
      <c r="BQ99" t="str">
        <f>CONCATENATE("AnElement.Van_Der_Waals_Radius = ",CHAR(34),TRIM(ElementData!BO99),CHAR(34),CHAR(13),CHAR(10))</f>
        <v xml:space="preserve">AnElement.Van_Der_Waals_Radius = ""_x000D_
</v>
      </c>
      <c r="BR99" t="str">
        <f>CONCATENATE("AnElement.Decay_Mode = ",CHAR(34),TRIM(ElementData!BP99),CHAR(34),CHAR(13),CHAR(10))</f>
        <v xml:space="preserve">AnElement.Decay_Mode = "AlphaEmission"_x000D_
</v>
      </c>
      <c r="BS99" t="str">
        <f>CONCATENATE("AnElement.HalfLife = ",CHAR(34),TRIM(ElementData!BQ99),CHAR(34),CHAR(13),CHAR(10))</f>
        <v xml:space="preserve">AnElement.HalfLife = "492000000000000"_x000D_
</v>
      </c>
      <c r="BT99" t="str">
        <f>CONCATENATE("AnElement.Isotope_Abundances = ",CHAR(34),TRIM(ElementData!BR99),CHAR(34),CHAR(13),CHAR(10))</f>
        <v xml:space="preserve">AnElement.Isotope_Abundances = "{}"_x000D_
</v>
      </c>
      <c r="BU99" t="str">
        <f>CONCATENATE("AnElement.Known_Isotopes = ",CHAR(34),TRIM(ElementData!BS99),CHAR(34),CHAR(13),CHAR(10))</f>
        <v xml:space="preserve">AnElement.Known_Isotopes = "{233, 234, 235, 236, 237, 238, 239, 240, 241, 242, 243, 244, 245, 246, 247, 248, 249, 250, 251, 252}"_x000D_
</v>
      </c>
      <c r="BV99" t="str">
        <f>CONCATENATE("AnElement.Lifetime = ",CHAR(34),TRIM(ElementData!BT99),CHAR(34),CHAR(13),CHAR(10))</f>
        <v xml:space="preserve">AnElement.Lifetime = "710000000000000"_x000D_
</v>
      </c>
      <c r="BW99" t="str">
        <f>CONCATENATE("AnElement.Neutron_Cross_Section = ",CHAR(34),TRIM(ElementData!BU99),CHAR(34),CHAR(13),CHAR(10))</f>
        <v xml:space="preserve">AnElement.Neutron_Cross_Section = "60"_x000D_
</v>
      </c>
      <c r="BX99" t="str">
        <f>CONCATENATE("AnElement.Neutron_Mass_Absorption = ",CHAR(34),TRIM(ElementData!BV99),CHAR(34),CHAR(13),CHAR(10))</f>
        <v xml:space="preserve">AnElement.Neutron_Mass_Absorption = ""_x000D_
</v>
      </c>
      <c r="BY99" t="str">
        <f>CONCATENATE("AnElement.Radioactive = ",CHAR(34),TRIM(ElementData!BW99),CHAR(34),CHAR(13),CHAR(10))</f>
        <v xml:space="preserve">AnElement.Radioactive = "TRUE"_x000D_
</v>
      </c>
      <c r="BZ99" t="str">
        <f>CONCATENATE("AnElement.Stable_Isotopes = ",CHAR(34),TRIM(ElementData!BX99),CHAR(34),CHAR(13),CHAR(10))</f>
        <v xml:space="preserve">AnElement.Stable_Isotopes = "{}"_x000D_
</v>
      </c>
      <c r="CA99" t="str">
        <f>CONCATENATE("AnElement.Crust_Abundance = ",CHAR(34),TRIM(ElementData!BY99),CHAR(34),CHAR(13),CHAR(10))</f>
        <v xml:space="preserve">AnElement.Crust_Abundance = "0"_x000D_
</v>
      </c>
      <c r="CB99" t="str">
        <f>CONCATENATE("AnElement.Human_Abundance = ",CHAR(34),TRIM(ElementData!BZ99),CHAR(34),CHAR(13),CHAR(10))</f>
        <v xml:space="preserve">AnElement.Human_Abundance = "0"_x000D_
</v>
      </c>
      <c r="CC99" t="str">
        <f>CONCATENATE("AnElement.Meteorite_Abundance = ",CHAR(34),TRIM(ElementData!CA99),CHAR(34),CHAR(13),CHAR(10))</f>
        <v xml:space="preserve">AnElement.Meteorite_Abundance = "0"_x000D_
</v>
      </c>
      <c r="CD99" t="str">
        <f>CONCATENATE("AnElement.Ocean_Abundance = ",CHAR(34),TRIM(ElementData!CB99),CHAR(34),CHAR(13),CHAR(10))</f>
        <v xml:space="preserve">AnElement.Ocean_Abundance = "0"_x000D_
</v>
      </c>
      <c r="CE99" t="str">
        <f>CONCATENATE("AnElement.Solar_Abundance = ",CHAR(34),TRIM(ElementData!CC99),CHAR(34),CHAR(13),CHAR(10))</f>
        <v xml:space="preserve">AnElement.Solar_Abundance = "0"_x000D_
</v>
      </c>
      <c r="CF99" t="str">
        <f>CONCATENATE("AnElement.Universe_Abundance = ",CHAR(34),TRIM(ElementData!CD99),CHAR(34),CHAR(13),CHAR(10))</f>
        <v xml:space="preserve">AnElement.Universe_Abundance = ""_x000D_
</v>
      </c>
      <c r="CG99" t="str">
        <f>CONCATENATE("AnElement.Radius_Empirical = ",CHAR(34),TRIM(ElementData!CE99),CHAR(34),CHAR(13),CHAR(10))</f>
        <v xml:space="preserve">AnElement.Radius_Empirical = ""_x000D_
</v>
      </c>
      <c r="CH99" t="str">
        <f>CONCATENATE("AnElement.Radius_Calculated = ",CHAR(34),TRIM(ElementData!CF99),CHAR(34),CHAR(13),CHAR(10))</f>
        <v xml:space="preserve">AnElement.Radius_Calculated = ""_x000D_
</v>
      </c>
      <c r="CI99" t="str">
        <f>CONCATENATE("AnElement.Radius_Van_Der_Waals = ",CHAR(34),TRIM(ElementData!CG99),CHAR(34),CHAR(13),CHAR(10))</f>
        <v xml:space="preserve">AnElement.Radius_Van_Der_Waals = ""_x000D_
</v>
      </c>
      <c r="CJ99" t="str">
        <f>CONCATENATE("AnElement.Radius_Covalent_Single_Bond = ",CHAR(34),TRIM(ElementData!CH99),CHAR(34),CHAR(13),CHAR(10))</f>
        <v xml:space="preserve">AnElement.Radius_Covalent_Single_Bond = ""_x000D_
</v>
      </c>
      <c r="CK99" t="str">
        <f>CONCATENATE("AnElement.Radius_Covalent_Triple_Bond = ",CHAR(34),TRIM(ElementData!CI99),CHAR(34),CHAR(13),CHAR(10))</f>
        <v xml:space="preserve">AnElement.Radius_Covalent_Triple_Bond = ""_x000D_
</v>
      </c>
      <c r="CL99" t="str">
        <f>CONCATENATE("AnElement.Radius_Metallic = ",CHAR(34),TRIM(ElementData!CJ99),CHAR(34),CHAR(13),CHAR(10))</f>
        <v xml:space="preserve">AnElement.Radius_Metallic = "174"_x000D_
</v>
      </c>
      <c r="CM99" t="str">
        <f t="shared" si="3"/>
        <v xml:space="preserve">List.add(AnElement)_x000D_
</v>
      </c>
    </row>
    <row r="100" spans="1:91" x14ac:dyDescent="0.25">
      <c r="A100" t="str">
        <f>CONCATENATE("Case ",ElementData!A100 - 1,CHAR(13),CHAR(10))</f>
        <v xml:space="preserve">Case 96_x000D_
</v>
      </c>
      <c r="B100" t="str">
        <f t="shared" si="2"/>
        <v xml:space="preserve">AnElement  =  new Element_x000D_
</v>
      </c>
      <c r="C100" t="str">
        <f>CONCATENATE("AnElement.Atomic_Number = ",ElementData!A100,CHAR(13),CHAR(10))</f>
        <v xml:space="preserve">AnElement.Atomic_Number = 97_x000D_
</v>
      </c>
      <c r="D100" t="str">
        <f>CONCATENATE("AnElement.Name = ",CHAR(34),TRIM(ElementData!B100),CHAR(34),CHAR(13),CHAR(10))</f>
        <v xml:space="preserve">AnElement.Name = "Berkelium"_x000D_
</v>
      </c>
      <c r="E100" t="str">
        <f>CONCATENATE("AnElement.Symbol = ",CHAR(34),TRIM(ElementData!C100),CHAR(34),CHAR(13),CHAR(10))</f>
        <v xml:space="preserve">AnElement.Symbol = "Bk"_x000D_
</v>
      </c>
      <c r="F100" t="str">
        <f>CONCATENATE("AnElement.Allotrope_Names = ",CHAR(34),TRIM(ElementData!D100),CHAR(34),CHAR(13),CHAR(10))</f>
        <v xml:space="preserve">AnElement.Allotrope_Names = ""_x000D_
</v>
      </c>
      <c r="G100" t="str">
        <f>CONCATENATE("AnElement.Alternate_Names = ",CHAR(34),TRIM(ElementData!E100),CHAR(34),CHAR(13),CHAR(10))</f>
        <v xml:space="preserve">AnElement.Alternate_Names = ""_x000D_
</v>
      </c>
      <c r="H100" t="str">
        <f>CONCATENATE("AnElement.CAS_Number = ",CHAR(34),TRIM(ElementData!F100),CHAR(34),CHAR(13),CHAR(10))</f>
        <v xml:space="preserve">AnElement.CAS_Number = "CAS7440-40-6"_x000D_
</v>
      </c>
      <c r="I100" t="str">
        <f>CONCATENATE("AnElement.Icon_Color = ",CHAR(34),TRIM(ElementData!G100),CHAR(34),CHAR(13),CHAR(10))</f>
        <v xml:space="preserve">AnElement.Icon_Color = "0.573624, 0.399845, 0.661808"_x000D_
</v>
      </c>
      <c r="J100" t="str">
        <f>CONCATENATE("AnElement.Block = ",CHAR(34),TRIM(ElementData!H100),CHAR(34),CHAR(13),CHAR(10))</f>
        <v xml:space="preserve">AnElement.Block = "f"_x000D_
</v>
      </c>
      <c r="K100" t="str">
        <f>CONCATENATE("AnElement.Group = ",CHAR(34),TRIM(ElementData!I100),CHAR(34),CHAR(13),CHAR(10))</f>
        <v xml:space="preserve">AnElement.Group = ""_x000D_
</v>
      </c>
      <c r="L100" t="str">
        <f>CONCATENATE("AnElement.Period = ",CHAR(34),TRIM(ElementData!J100),CHAR(34),CHAR(13),CHAR(10))</f>
        <v xml:space="preserve">AnElement.Period = "7"_x000D_
</v>
      </c>
      <c r="M100" t="str">
        <f>CONCATENATE("AnElement.Series = ",CHAR(34),TRIM(ElementData!K100),CHAR(34),CHAR(13),CHAR(10))</f>
        <v xml:space="preserve">AnElement.Series = "Actinide"_x000D_
</v>
      </c>
      <c r="N100" t="str">
        <f>CONCATENATE("AnElement.Atomic_Weight = ",CHAR(34),TRIM(ElementData!L100),CHAR(34),CHAR(13),CHAR(10))</f>
        <v xml:space="preserve">AnElement.Atomic_Weight = "247"_x000D_
</v>
      </c>
      <c r="O100" t="str">
        <f>CONCATENATE("AnElement.Brinell_Hardness = ",CHAR(34),TRIM(ElementData!M100),CHAR(34),CHAR(13),CHAR(10))</f>
        <v xml:space="preserve">AnElement.Brinell_Hardness = ""_x000D_
</v>
      </c>
      <c r="P100" t="str">
        <f>CONCATENATE("AnElement.Bulk_Modulus = ",CHAR(34),TRIM(ElementData!N100),CHAR(34),CHAR(13),CHAR(10))</f>
        <v xml:space="preserve">AnElement.Bulk_Modulus = ""_x000D_
</v>
      </c>
      <c r="Q100" t="str">
        <f>CONCATENATE("AnElement.Density = ",CHAR(34),TRIM(ElementData!O100),CHAR(34),CHAR(13),CHAR(10))</f>
        <v xml:space="preserve">AnElement.Density = "14780"_x000D_
</v>
      </c>
      <c r="R100" t="str">
        <f>CONCATENATE("AnElement.Liquid_Density = ",CHAR(34),TRIM(ElementData!P100),CHAR(34),CHAR(13),CHAR(10))</f>
        <v xml:space="preserve">AnElement.Liquid_Density = ""_x000D_
</v>
      </c>
      <c r="S100" t="str">
        <f>CONCATENATE("AnElement.Mohs_Hardness = ",CHAR(34),TRIM(ElementData!Q100),CHAR(34),CHAR(13),CHAR(10))</f>
        <v xml:space="preserve">AnElement.Mohs_Hardness = ""_x000D_
</v>
      </c>
      <c r="T100" t="str">
        <f>CONCATENATE("AnElement.Molar_Volume = ",CHAR(34),TRIM(ElementData!R100),CHAR(34),CHAR(13),CHAR(10))</f>
        <v xml:space="preserve">AnElement.Molar_Volume = "1.67117726657645E-05"_x000D_
</v>
      </c>
      <c r="U100" t="str">
        <f>CONCATENATE("AnElement.Poission_Ratio = ",CHAR(34),TRIM(ElementData!S100),CHAR(34),CHAR(13),CHAR(10))</f>
        <v xml:space="preserve">AnElement.Poission_Ratio = ""_x000D_
</v>
      </c>
      <c r="V100" t="str">
        <f>CONCATENATE("AnElement.Shear_Modulus = ",CHAR(34),TRIM(ElementData!T100),CHAR(34),CHAR(13),CHAR(10))</f>
        <v xml:space="preserve">AnElement.Shear_Modulus = ""_x000D_
</v>
      </c>
      <c r="W100" t="str">
        <f>CONCATENATE("AnElement.Sound_Speed = ",CHAR(34),TRIM(ElementData!U100),CHAR(34),CHAR(13),CHAR(10))</f>
        <v xml:space="preserve">AnElement.Sound_Speed = ""_x000D_
</v>
      </c>
      <c r="X100" t="str">
        <f>CONCATENATE("AnElement.Thermal_Conductivity = ",CHAR(34),TRIM(ElementData!V100),CHAR(34),CHAR(13),CHAR(10))</f>
        <v xml:space="preserve">AnElement.Thermal_Conductivity = "10"_x000D_
</v>
      </c>
      <c r="Y100" t="str">
        <f>CONCATENATE("AnElement.Thermal_Expansion = ",CHAR(34),TRIM(ElementData!W100),CHAR(34),CHAR(13),CHAR(10))</f>
        <v xml:space="preserve">AnElement.Thermal_Expansion = ""_x000D_
</v>
      </c>
      <c r="Z100" t="str">
        <f>CONCATENATE("AnElement.Vickers_Hardness = ",CHAR(34),TRIM(ElementData!X100),CHAR(34),CHAR(13),CHAR(10))</f>
        <v xml:space="preserve">AnElement.Vickers_Hardness = ""_x000D_
</v>
      </c>
      <c r="AA100" t="str">
        <f>CONCATENATE("AnElement.Young_Modulus = ",CHAR(34),TRIM(ElementData!Y100),CHAR(34),CHAR(13),CHAR(10))</f>
        <v xml:space="preserve">AnElement.Young_Modulus = ""_x000D_
</v>
      </c>
      <c r="AB100" t="str">
        <f>CONCATENATE("AnElement.Absolute_Boiling_Point = ",CHAR(34),TRIM(ElementData!Z100),CHAR(34),CHAR(13),CHAR(10))</f>
        <v xml:space="preserve">AnElement.Absolute_Boiling_Point = ""_x000D_
</v>
      </c>
      <c r="AC100" t="str">
        <f>CONCATENATE("AnElement.Absolute_Melting_Point = ",CHAR(34),TRIM(ElementData!AA100),CHAR(34),CHAR(13),CHAR(10))</f>
        <v xml:space="preserve">AnElement.Absolute_Melting_Point = "1323"_x000D_
</v>
      </c>
      <c r="AD100" t="str">
        <f>CONCATENATE("AnElement.Adiabatic_Index = ",CHAR(34),TRIM(ElementData!AB100),CHAR(34),CHAR(13),CHAR(10))</f>
        <v xml:space="preserve">AnElement.Adiabatic_Index = ""_x000D_
</v>
      </c>
      <c r="AE100" t="str">
        <f>CONCATENATE("AnElement.Boiling_Point = ",CHAR(34),TRIM(ElementData!AC100),CHAR(34),CHAR(13),CHAR(10))</f>
        <v xml:space="preserve">AnElement.Boiling_Point = ""_x000D_
</v>
      </c>
      <c r="AF100" t="str">
        <f>CONCATENATE("AnElement.Critical_Pressure = ",CHAR(34),TRIM(ElementData!AD100),CHAR(34),CHAR(13),CHAR(10))</f>
        <v xml:space="preserve">AnElement.Critical_Pressure = ""_x000D_
</v>
      </c>
      <c r="AG100" t="str">
        <f>CONCATENATE("AnElement.Critical_Temperature = ",CHAR(34),TRIM(ElementData!AE100),CHAR(34),CHAR(13),CHAR(10))</f>
        <v xml:space="preserve">AnElement.Critical_Temperature = ""_x000D_
</v>
      </c>
      <c r="AH100" t="str">
        <f>CONCATENATE("AnElement.Curie_Point = ",CHAR(34),TRIM(ElementData!AF100),CHAR(34),CHAR(13),CHAR(10))</f>
        <v xml:space="preserve">AnElement.Curie_Point = ""_x000D_
</v>
      </c>
      <c r="AI100" t="str">
        <f>CONCATENATE("AnElement.Fusion_Heat = ",CHAR(34),TRIM(ElementData!AG100),CHAR(34),CHAR(13),CHAR(10))</f>
        <v xml:space="preserve">AnElement.Fusion_Heat = ""_x000D_
</v>
      </c>
      <c r="AJ100" t="str">
        <f>CONCATENATE("AnElement.Melting_Point = ",CHAR(34),TRIM(ElementData!AH100),CHAR(34),CHAR(13),CHAR(10))</f>
        <v xml:space="preserve">AnElement.Melting_Point = "1050"_x000D_
</v>
      </c>
      <c r="AK100" t="str">
        <f>CONCATENATE("AnElement.Neel_Point = ",CHAR(34),TRIM(ElementData!AI100),CHAR(34),CHAR(13),CHAR(10))</f>
        <v xml:space="preserve">AnElement.Neel_Point = ""_x000D_
</v>
      </c>
      <c r="AL100" t="str">
        <f>CONCATENATE("AnElement.Phase = ",CHAR(34),TRIM(ElementData!AJ100),CHAR(34),CHAR(13),CHAR(10))</f>
        <v xml:space="preserve">AnElement.Phase = "Solid"_x000D_
</v>
      </c>
      <c r="AM100" t="str">
        <f>CONCATENATE("AnElement.Specific_Heat = ",CHAR(34),TRIM(ElementData!AL100),CHAR(34),CHAR(13),CHAR(10))</f>
        <v xml:space="preserve">AnElement.Specific_Heat = ""_x000D_
</v>
      </c>
      <c r="AN100" t="str">
        <f>CONCATENATE("AnElement.Superconducting_Point = ",CHAR(34),TRIM(ElementData!AL100),CHAR(34),CHAR(13),CHAR(10))</f>
        <v xml:space="preserve">AnElement.Superconducting_Point = ""_x000D_
</v>
      </c>
      <c r="AO100" t="str">
        <f>CONCATENATE("AnElement.Vaporization_Heat = ",CHAR(34),TRIM(ElementData!AM100),CHAR(34),CHAR(13),CHAR(10))</f>
        <v xml:space="preserve">AnElement.Vaporization_Heat = ""_x000D_
</v>
      </c>
      <c r="AP100" t="str">
        <f>CONCATENATE("AnElement.Color = ",CHAR(34),TRIM(ElementData!AN100),CHAR(34),CHAR(13),CHAR(10))</f>
        <v xml:space="preserve">AnElement.Color = ""_x000D_
</v>
      </c>
      <c r="AQ100" t="str">
        <f>CONCATENATE("AnElement.Electrical_Conductivity = ",CHAR(34),TRIM(ElementData!AO100),CHAR(34),CHAR(13),CHAR(10))</f>
        <v xml:space="preserve">AnElement.Electrical_Conductivity = ""_x000D_
</v>
      </c>
      <c r="AR100" t="str">
        <f>CONCATENATE("AnElement.Electrical_Type = ",CHAR(34),TRIM(ElementData!AP100),CHAR(34),CHAR(13),CHAR(10))</f>
        <v xml:space="preserve">AnElement.Electrical_Type = ""_x000D_
</v>
      </c>
      <c r="AS100" t="str">
        <f>CONCATENATE("AnElement.Magnetic_Type = ",CHAR(34),TRIM(ElementData!AQ100),CHAR(34),CHAR(13),CHAR(10))</f>
        <v xml:space="preserve">AnElement.Magnetic_Type = ""_x000D_
</v>
      </c>
      <c r="AT100" t="str">
        <f>CONCATENATE("AnElement.Mass_Magnetic_Susceptibility = ",CHAR(34),TRIM(ElementData!AR100),CHAR(34),CHAR(13),CHAR(10))</f>
        <v xml:space="preserve">AnElement.Mass_Magnetic_Susceptibility = ""_x000D_
</v>
      </c>
      <c r="AU100" t="str">
        <f>CONCATENATE("AnElement.Molar_Magnetic_Susceptibility = ",CHAR(34),TRIM(ElementData!AS100),CHAR(34),CHAR(13),CHAR(10))</f>
        <v xml:space="preserve">AnElement.Molar_Magnetic_Susceptibility = ""_x000D_
</v>
      </c>
      <c r="AV100" t="str">
        <f>CONCATENATE("AnElement.Refractive_Index = ",CHAR(34),TRIM(ElementData!AT100),CHAR(34),CHAR(13),CHAR(10))</f>
        <v xml:space="preserve">AnElement.Refractive_Index = ""_x000D_
</v>
      </c>
      <c r="AW100" t="str">
        <f>CONCATENATE("AnElement.Resistivity = ",CHAR(34),TRIM(ElementData!AU100),CHAR(34),CHAR(13),CHAR(10))</f>
        <v xml:space="preserve">AnElement.Resistivity = ""_x000D_
</v>
      </c>
      <c r="AX100" t="str">
        <f>CONCATENATE("AnElement.Volume_Magnetic_Susceptibility = ",CHAR(34),TRIM(ElementData!AV100),CHAR(34),CHAR(13),CHAR(10))</f>
        <v xml:space="preserve">AnElement.Volume_Magnetic_Susceptibility = ""_x000D_
</v>
      </c>
      <c r="AY100" t="str">
        <f>CONCATENATE("AnElement.Allotropic_Multiplicities = ",CHAR(34),TRIM(ElementData!AW100),CHAR(34),CHAR(13),CHAR(10))</f>
        <v xml:space="preserve">AnElement.Allotropic_Multiplicities = ""_x000D_
</v>
      </c>
      <c r="AZ100" t="str">
        <f>CONCATENATE("AnElement.Common_Compound_Names = ",CHAR(34),TRIM(ElementData!AX100),CHAR(34),CHAR(13),CHAR(10))</f>
        <v xml:space="preserve">AnElement.Common_Compound_Names = "AlphaBerkelium, BetaBerkelium"_x000D_
</v>
      </c>
      <c r="BA100" t="str">
        <f>CONCATENATE("AnElement.Electron_Affinity = ",CHAR(34),TRIM(ElementData!AY100),CHAR(34),CHAR(13),CHAR(10))</f>
        <v xml:space="preserve">AnElement.Electron_Affinity = ""_x000D_
</v>
      </c>
      <c r="BB100" t="str">
        <f>CONCATENATE("AnElement.Electronegativity = ",CHAR(34),TRIM(ElementData!AZ100),CHAR(34),CHAR(13),CHAR(10))</f>
        <v xml:space="preserve">AnElement.Electronegativity = "1.3"_x000D_
</v>
      </c>
      <c r="BC100" t="str">
        <f>CONCATENATE("AnElement.Gas_Atomic_Multiplicities = ",CHAR(34),TRIM(ElementData!BA100),CHAR(34),CHAR(13),CHAR(10))</f>
        <v xml:space="preserve">AnElement.Gas_Atomic_Multiplicities = ""_x000D_
</v>
      </c>
      <c r="BD100" t="str">
        <f>CONCATENATE("AnElement.Valence = ",CHAR(34),TRIM(ElementData!BB100),CHAR(34),CHAR(13),CHAR(10))</f>
        <v xml:space="preserve">AnElement.Valence = "4"_x000D_
</v>
      </c>
      <c r="BE100" t="str">
        <f>CONCATENATE("AnElement.Crystal_Structure = ",CHAR(34),TRIM(ElementData!BC100),CHAR(34),CHAR(13),CHAR(10))</f>
        <v xml:space="preserve">AnElement.Crystal_Structure = "SimpleHexagonal"_x000D_
</v>
      </c>
      <c r="BF100" t="str">
        <f>CONCATENATE("AnElement.Lattice_Angles = ",CHAR(34),TRIM(ElementData!BD100),CHAR(34),CHAR(13),CHAR(10))</f>
        <v xml:space="preserve">AnElement.Lattice_Angles = "{Pi/2, Pi/2, (2*Pi)/3}"_x000D_
</v>
      </c>
      <c r="BG100" t="str">
        <f>CONCATENATE("AnElement.Lattice_Constants = ",CHAR(34),TRIM(ElementData!BE100),CHAR(34),CHAR(13),CHAR(10))</f>
        <v xml:space="preserve">AnElement.Lattice_Constants = "{341.6`4., 341.6`4., 1106.9`5.}"_x000D_
</v>
      </c>
      <c r="BH100" t="str">
        <f>CONCATENATE("AnElement.Space_Group_Number = ",CHAR(34),TRIM(ElementData!BF100),CHAR(34),CHAR(13),CHAR(10))</f>
        <v xml:space="preserve">AnElement.Space_Group_Number = "194"_x000D_
</v>
      </c>
      <c r="BI100" t="str">
        <f>CONCATENATE("AnElement.Space_Group_Name = ",CHAR(34),TRIM(ElementData!BG100),CHAR(34),CHAR(13),CHAR(10))</f>
        <v xml:space="preserve">AnElement.Space_Group_Name = "Row[{Subscript["P6", 3], "/", "mmc"}]"_x000D_
</v>
      </c>
      <c r="BJ100" t="str">
        <f>CONCATENATE("AnElement.Atomic_Radius = ",CHAR(34),TRIM(ElementData!BH100),CHAR(34),CHAR(13),CHAR(10))</f>
        <v xml:space="preserve">AnElement.Atomic_Radius = ""_x000D_
</v>
      </c>
      <c r="BK100" t="str">
        <f>CONCATENATE("AnElement.Covalent_Radius = ",CHAR(34),TRIM(ElementData!BI100),CHAR(34),CHAR(13),CHAR(10))</f>
        <v xml:space="preserve">AnElement.Covalent_Radius = ""_x000D_
</v>
      </c>
      <c r="BL100" t="str">
        <f>CONCATENATE("AnElement.Electron_Configuration= ",CHAR(34),TRIM(ElementData!BJ100),CHAR(34),CHAR(13),CHAR(10))</f>
        <v xml:space="preserve">AnElement.Electron_Configuration= "{{2}, {2, 6}, {2, 6, 10}, {2, 6, 10, 14}, {2, 6, 10, 9}, {2, 6}, {2}}"_x000D_
</v>
      </c>
      <c r="BM100" t="str">
        <f>CONCATENATE("AnElement.Electron_Configuration_String = ",CHAR(34),TRIM(ElementData!BK100),CHAR(34),CHAR(13),CHAR(10))</f>
        <v xml:space="preserve">AnElement.Electron_Configuration_String = "Row[{"[Rn]", 7, Superscript["s", 2], 5, Superscript["f", 9]}]"_x000D_
</v>
      </c>
      <c r="BN100" t="str">
        <f>CONCATENATE("AnElement.Electron_Shell_Configuration = ",CHAR(34),TRIM(ElementData!BL100),CHAR(34),CHAR(13),CHAR(10))</f>
        <v xml:space="preserve">AnElement.Electron_Shell_Configuration = "{2, 8, 18, 32, 27, 8, 2}"_x000D_
</v>
      </c>
      <c r="BO100" t="str">
        <f>CONCATENATE("AnElement.Ionization_Energies = ",CHAR(34),TRIM(ElementData!BM100),CHAR(34),CHAR(13),CHAR(10))</f>
        <v xml:space="preserve">AnElement.Ionization_Energies = "{601.`3.}"_x000D_
</v>
      </c>
      <c r="BP100" t="str">
        <f>CONCATENATE("AnElement.Quantum_Numbers = ",CHAR(34),TRIM(ElementData!BN100),CHAR(34),CHAR(13),CHAR(10))</f>
        <v xml:space="preserve">AnElement.Quantum_Numbers = "Row[{Superscript["", 6], Subscript["H", InputForm[15/2]]}]"_x000D_
</v>
      </c>
      <c r="BQ100" t="str">
        <f>CONCATENATE("AnElement.Van_Der_Waals_Radius = ",CHAR(34),TRIM(ElementData!BO100),CHAR(34),CHAR(13),CHAR(10))</f>
        <v xml:space="preserve">AnElement.Van_Der_Waals_Radius = ""_x000D_
</v>
      </c>
      <c r="BR100" t="str">
        <f>CONCATENATE("AnElement.Decay_Mode = ",CHAR(34),TRIM(ElementData!BP100),CHAR(34),CHAR(13),CHAR(10))</f>
        <v xml:space="preserve">AnElement.Decay_Mode = "AlphaEmission"_x000D_
</v>
      </c>
      <c r="BS100" t="str">
        <f>CONCATENATE("AnElement.HalfLife = ",CHAR(34),TRIM(ElementData!BQ100),CHAR(34),CHAR(13),CHAR(10))</f>
        <v xml:space="preserve">AnElement.HalfLife = "43500000000"_x000D_
</v>
      </c>
      <c r="BT100" t="str">
        <f>CONCATENATE("AnElement.Isotope_Abundances = ",CHAR(34),TRIM(ElementData!BR100),CHAR(34),CHAR(13),CHAR(10))</f>
        <v xml:space="preserve">AnElement.Isotope_Abundances = "{}"_x000D_
</v>
      </c>
      <c r="BU100" t="str">
        <f>CONCATENATE("AnElement.Known_Isotopes = ",CHAR(34),TRIM(ElementData!BS100),CHAR(34),CHAR(13),CHAR(10))</f>
        <v xml:space="preserve">AnElement.Known_Isotopes = "{235, 236, 237, 238, 239, 240, 241, 242, 243, 244, 245, 246, 247, 248, 249, 250, 251, 252, 253, 254}"_x000D_
</v>
      </c>
      <c r="BV100" t="str">
        <f>CONCATENATE("AnElement.Lifetime = ",CHAR(34),TRIM(ElementData!BT100),CHAR(34),CHAR(13),CHAR(10))</f>
        <v xml:space="preserve">AnElement.Lifetime = "62800000000"_x000D_
</v>
      </c>
      <c r="BW100" t="str">
        <f>CONCATENATE("AnElement.Neutron_Cross_Section = ",CHAR(34),TRIM(ElementData!BU100),CHAR(34),CHAR(13),CHAR(10))</f>
        <v xml:space="preserve">AnElement.Neutron_Cross_Section = "710"_x000D_
</v>
      </c>
      <c r="BX100" t="str">
        <f>CONCATENATE("AnElement.Neutron_Mass_Absorption = ",CHAR(34),TRIM(ElementData!BV100),CHAR(34),CHAR(13),CHAR(10))</f>
        <v xml:space="preserve">AnElement.Neutron_Mass_Absorption = ""_x000D_
</v>
      </c>
      <c r="BY100" t="str">
        <f>CONCATENATE("AnElement.Radioactive = ",CHAR(34),TRIM(ElementData!BW100),CHAR(34),CHAR(13),CHAR(10))</f>
        <v xml:space="preserve">AnElement.Radioactive = "TRUE"_x000D_
</v>
      </c>
      <c r="BZ100" t="str">
        <f>CONCATENATE("AnElement.Stable_Isotopes = ",CHAR(34),TRIM(ElementData!BX100),CHAR(34),CHAR(13),CHAR(10))</f>
        <v xml:space="preserve">AnElement.Stable_Isotopes = "{}"_x000D_
</v>
      </c>
      <c r="CA100" t="str">
        <f>CONCATENATE("AnElement.Crust_Abundance = ",CHAR(34),TRIM(ElementData!BY100),CHAR(34),CHAR(13),CHAR(10))</f>
        <v xml:space="preserve">AnElement.Crust_Abundance = "0"_x000D_
</v>
      </c>
      <c r="CB100" t="str">
        <f>CONCATENATE("AnElement.Human_Abundance = ",CHAR(34),TRIM(ElementData!BZ100),CHAR(34),CHAR(13),CHAR(10))</f>
        <v xml:space="preserve">AnElement.Human_Abundance = "0"_x000D_
</v>
      </c>
      <c r="CC100" t="str">
        <f>CONCATENATE("AnElement.Meteorite_Abundance = ",CHAR(34),TRIM(ElementData!CA100),CHAR(34),CHAR(13),CHAR(10))</f>
        <v xml:space="preserve">AnElement.Meteorite_Abundance = "0"_x000D_
</v>
      </c>
      <c r="CD100" t="str">
        <f>CONCATENATE("AnElement.Ocean_Abundance = ",CHAR(34),TRIM(ElementData!CB100),CHAR(34),CHAR(13),CHAR(10))</f>
        <v xml:space="preserve">AnElement.Ocean_Abundance = "0"_x000D_
</v>
      </c>
      <c r="CE100" t="str">
        <f>CONCATENATE("AnElement.Solar_Abundance = ",CHAR(34),TRIM(ElementData!CC100),CHAR(34),CHAR(13),CHAR(10))</f>
        <v xml:space="preserve">AnElement.Solar_Abundance = "0"_x000D_
</v>
      </c>
      <c r="CF100" t="str">
        <f>CONCATENATE("AnElement.Universe_Abundance = ",CHAR(34),TRIM(ElementData!CD100),CHAR(34),CHAR(13),CHAR(10))</f>
        <v xml:space="preserve">AnElement.Universe_Abundance = ""_x000D_
</v>
      </c>
      <c r="CG100" t="str">
        <f>CONCATENATE("AnElement.Radius_Empirical = ",CHAR(34),TRIM(ElementData!CE100),CHAR(34),CHAR(13),CHAR(10))</f>
        <v xml:space="preserve">AnElement.Radius_Empirical = ""_x000D_
</v>
      </c>
      <c r="CH100" t="str">
        <f>CONCATENATE("AnElement.Radius_Calculated = ",CHAR(34),TRIM(ElementData!CF100),CHAR(34),CHAR(13),CHAR(10))</f>
        <v xml:space="preserve">AnElement.Radius_Calculated = ""_x000D_
</v>
      </c>
      <c r="CI100" t="str">
        <f>CONCATENATE("AnElement.Radius_Van_Der_Waals = ",CHAR(34),TRIM(ElementData!CG100),CHAR(34),CHAR(13),CHAR(10))</f>
        <v xml:space="preserve">AnElement.Radius_Van_Der_Waals = ""_x000D_
</v>
      </c>
      <c r="CJ100" t="str">
        <f>CONCATENATE("AnElement.Radius_Covalent_Single_Bond = ",CHAR(34),TRIM(ElementData!CH100),CHAR(34),CHAR(13),CHAR(10))</f>
        <v xml:space="preserve">AnElement.Radius_Covalent_Single_Bond = ""_x000D_
</v>
      </c>
      <c r="CK100" t="str">
        <f>CONCATENATE("AnElement.Radius_Covalent_Triple_Bond = ",CHAR(34),TRIM(ElementData!CI100),CHAR(34),CHAR(13),CHAR(10))</f>
        <v xml:space="preserve">AnElement.Radius_Covalent_Triple_Bond = ""_x000D_
</v>
      </c>
      <c r="CL100" t="str">
        <f>CONCATENATE("AnElement.Radius_Metallic = ",CHAR(34),TRIM(ElementData!CJ100),CHAR(34),CHAR(13),CHAR(10))</f>
        <v xml:space="preserve">AnElement.Radius_Metallic = "170"_x000D_
</v>
      </c>
      <c r="CM100" t="str">
        <f t="shared" si="3"/>
        <v xml:space="preserve">List.add(AnElement)_x000D_
</v>
      </c>
    </row>
    <row r="101" spans="1:91" x14ac:dyDescent="0.25">
      <c r="A101" t="str">
        <f>CONCATENATE("Case ",ElementData!A101 - 1,CHAR(13),CHAR(10))</f>
        <v xml:space="preserve">Case 97_x000D_
</v>
      </c>
      <c r="B101" t="str">
        <f t="shared" si="2"/>
        <v xml:space="preserve">AnElement  =  new Element_x000D_
</v>
      </c>
      <c r="C101" t="str">
        <f>CONCATENATE("AnElement.Atomic_Number = ",ElementData!A101,CHAR(13),CHAR(10))</f>
        <v xml:space="preserve">AnElement.Atomic_Number = 98_x000D_
</v>
      </c>
      <c r="D101" t="str">
        <f>CONCATENATE("AnElement.Name = ",CHAR(34),TRIM(ElementData!B101),CHAR(34),CHAR(13),CHAR(10))</f>
        <v xml:space="preserve">AnElement.Name = "Californium"_x000D_
</v>
      </c>
      <c r="E101" t="str">
        <f>CONCATENATE("AnElement.Symbol = ",CHAR(34),TRIM(ElementData!C101),CHAR(34),CHAR(13),CHAR(10))</f>
        <v xml:space="preserve">AnElement.Symbol = "Cf"_x000D_
</v>
      </c>
      <c r="F101" t="str">
        <f>CONCATENATE("AnElement.Allotrope_Names = ",CHAR(34),TRIM(ElementData!D101),CHAR(34),CHAR(13),CHAR(10))</f>
        <v xml:space="preserve">AnElement.Allotrope_Names = ""_x000D_
</v>
      </c>
      <c r="G101" t="str">
        <f>CONCATENATE("AnElement.Alternate_Names = ",CHAR(34),TRIM(ElementData!E101),CHAR(34),CHAR(13),CHAR(10))</f>
        <v xml:space="preserve">AnElement.Alternate_Names = ""_x000D_
</v>
      </c>
      <c r="H101" t="str">
        <f>CONCATENATE("AnElement.CAS_Number = ",CHAR(34),TRIM(ElementData!F101),CHAR(34),CHAR(13),CHAR(10))</f>
        <v xml:space="preserve">AnElement.CAS_Number = "CAS7440-71-3"_x000D_
</v>
      </c>
      <c r="I101" t="str">
        <f>CONCATENATE("AnElement.Icon_Color = ",CHAR(34),TRIM(ElementData!G101),CHAR(34),CHAR(13),CHAR(10))</f>
        <v xml:space="preserve">AnElement.Icon_Color = "0.595673, 0.367454, 0.626942"_x000D_
</v>
      </c>
      <c r="J101" t="str">
        <f>CONCATENATE("AnElement.Block = ",CHAR(34),TRIM(ElementData!H101),CHAR(34),CHAR(13),CHAR(10))</f>
        <v xml:space="preserve">AnElement.Block = "f"_x000D_
</v>
      </c>
      <c r="K101" t="str">
        <f>CONCATENATE("AnElement.Group = ",CHAR(34),TRIM(ElementData!I101),CHAR(34),CHAR(13),CHAR(10))</f>
        <v xml:space="preserve">AnElement.Group = ""_x000D_
</v>
      </c>
      <c r="L101" t="str">
        <f>CONCATENATE("AnElement.Period = ",CHAR(34),TRIM(ElementData!J101),CHAR(34),CHAR(13),CHAR(10))</f>
        <v xml:space="preserve">AnElement.Period = "7"_x000D_
</v>
      </c>
      <c r="M101" t="str">
        <f>CONCATENATE("AnElement.Series = ",CHAR(34),TRIM(ElementData!K101),CHAR(34),CHAR(13),CHAR(10))</f>
        <v xml:space="preserve">AnElement.Series = "Actinide"_x000D_
</v>
      </c>
      <c r="N101" t="str">
        <f>CONCATENATE("AnElement.Atomic_Weight = ",CHAR(34),TRIM(ElementData!L101),CHAR(34),CHAR(13),CHAR(10))</f>
        <v xml:space="preserve">AnElement.Atomic_Weight = "251"_x000D_
</v>
      </c>
      <c r="O101" t="str">
        <f>CONCATENATE("AnElement.Brinell_Hardness = ",CHAR(34),TRIM(ElementData!M101),CHAR(34),CHAR(13),CHAR(10))</f>
        <v xml:space="preserve">AnElement.Brinell_Hardness = ""_x000D_
</v>
      </c>
      <c r="P101" t="str">
        <f>CONCATENATE("AnElement.Bulk_Modulus = ",CHAR(34),TRIM(ElementData!N101),CHAR(34),CHAR(13),CHAR(10))</f>
        <v xml:space="preserve">AnElement.Bulk_Modulus = ""_x000D_
</v>
      </c>
      <c r="Q101" t="str">
        <f>CONCATENATE("AnElement.Density = ",CHAR(34),TRIM(ElementData!O101),CHAR(34),CHAR(13),CHAR(10))</f>
        <v xml:space="preserve">AnElement.Density = "15100"_x000D_
</v>
      </c>
      <c r="R101" t="str">
        <f>CONCATENATE("AnElement.Liquid_Density = ",CHAR(34),TRIM(ElementData!P101),CHAR(34),CHAR(13),CHAR(10))</f>
        <v xml:space="preserve">AnElement.Liquid_Density = ""_x000D_
</v>
      </c>
      <c r="S101" t="str">
        <f>CONCATENATE("AnElement.Mohs_Hardness = ",CHAR(34),TRIM(ElementData!Q101),CHAR(34),CHAR(13),CHAR(10))</f>
        <v xml:space="preserve">AnElement.Mohs_Hardness = ""_x000D_
</v>
      </c>
      <c r="T101" t="str">
        <f>CONCATENATE("AnElement.Molar_Volume = ",CHAR(34),TRIM(ElementData!R101),CHAR(34),CHAR(13),CHAR(10))</f>
        <v xml:space="preserve">AnElement.Molar_Volume = "1.66225165562914E-05"_x000D_
</v>
      </c>
      <c r="U101" t="str">
        <f>CONCATENATE("AnElement.Poission_Ratio = ",CHAR(34),TRIM(ElementData!S101),CHAR(34),CHAR(13),CHAR(10))</f>
        <v xml:space="preserve">AnElement.Poission_Ratio = ""_x000D_
</v>
      </c>
      <c r="V101" t="str">
        <f>CONCATENATE("AnElement.Shear_Modulus = ",CHAR(34),TRIM(ElementData!T101),CHAR(34),CHAR(13),CHAR(10))</f>
        <v xml:space="preserve">AnElement.Shear_Modulus = ""_x000D_
</v>
      </c>
      <c r="W101" t="str">
        <f>CONCATENATE("AnElement.Sound_Speed = ",CHAR(34),TRIM(ElementData!U101),CHAR(34),CHAR(13),CHAR(10))</f>
        <v xml:space="preserve">AnElement.Sound_Speed = ""_x000D_
</v>
      </c>
      <c r="X101" t="str">
        <f>CONCATENATE("AnElement.Thermal_Conductivity = ",CHAR(34),TRIM(ElementData!V101),CHAR(34),CHAR(13),CHAR(10))</f>
        <v xml:space="preserve">AnElement.Thermal_Conductivity = ""_x000D_
</v>
      </c>
      <c r="Y101" t="str">
        <f>CONCATENATE("AnElement.Thermal_Expansion = ",CHAR(34),TRIM(ElementData!W101),CHAR(34),CHAR(13),CHAR(10))</f>
        <v xml:space="preserve">AnElement.Thermal_Expansion = ""_x000D_
</v>
      </c>
      <c r="Z101" t="str">
        <f>CONCATENATE("AnElement.Vickers_Hardness = ",CHAR(34),TRIM(ElementData!X101),CHAR(34),CHAR(13),CHAR(10))</f>
        <v xml:space="preserve">AnElement.Vickers_Hardness = ""_x000D_
</v>
      </c>
      <c r="AA101" t="str">
        <f>CONCATENATE("AnElement.Young_Modulus = ",CHAR(34),TRIM(ElementData!Y101),CHAR(34),CHAR(13),CHAR(10))</f>
        <v xml:space="preserve">AnElement.Young_Modulus = ""_x000D_
</v>
      </c>
      <c r="AB101" t="str">
        <f>CONCATENATE("AnElement.Absolute_Boiling_Point = ",CHAR(34),TRIM(ElementData!Z101),CHAR(34),CHAR(13),CHAR(10))</f>
        <v xml:space="preserve">AnElement.Absolute_Boiling_Point = ""_x000D_
</v>
      </c>
      <c r="AC101" t="str">
        <f>CONCATENATE("AnElement.Absolute_Melting_Point = ",CHAR(34),TRIM(ElementData!AA101),CHAR(34),CHAR(13),CHAR(10))</f>
        <v xml:space="preserve">AnElement.Absolute_Melting_Point = "1173"_x000D_
</v>
      </c>
      <c r="AD101" t="str">
        <f>CONCATENATE("AnElement.Adiabatic_Index = ",CHAR(34),TRIM(ElementData!AB101),CHAR(34),CHAR(13),CHAR(10))</f>
        <v xml:space="preserve">AnElement.Adiabatic_Index = ""_x000D_
</v>
      </c>
      <c r="AE101" t="str">
        <f>CONCATENATE("AnElement.Boiling_Point = ",CHAR(34),TRIM(ElementData!AC101),CHAR(34),CHAR(13),CHAR(10))</f>
        <v xml:space="preserve">AnElement.Boiling_Point = ""_x000D_
</v>
      </c>
      <c r="AF101" t="str">
        <f>CONCATENATE("AnElement.Critical_Pressure = ",CHAR(34),TRIM(ElementData!AD101),CHAR(34),CHAR(13),CHAR(10))</f>
        <v xml:space="preserve">AnElement.Critical_Pressure = ""_x000D_
</v>
      </c>
      <c r="AG101" t="str">
        <f>CONCATENATE("AnElement.Critical_Temperature = ",CHAR(34),TRIM(ElementData!AE101),CHAR(34),CHAR(13),CHAR(10))</f>
        <v xml:space="preserve">AnElement.Critical_Temperature = ""_x000D_
</v>
      </c>
      <c r="AH101" t="str">
        <f>CONCATENATE("AnElement.Curie_Point = ",CHAR(34),TRIM(ElementData!AF101),CHAR(34),CHAR(13),CHAR(10))</f>
        <v xml:space="preserve">AnElement.Curie_Point = ""_x000D_
</v>
      </c>
      <c r="AI101" t="str">
        <f>CONCATENATE("AnElement.Fusion_Heat = ",CHAR(34),TRIM(ElementData!AG101),CHAR(34),CHAR(13),CHAR(10))</f>
        <v xml:space="preserve">AnElement.Fusion_Heat = ""_x000D_
</v>
      </c>
      <c r="AJ101" t="str">
        <f>CONCATENATE("AnElement.Melting_Point = ",CHAR(34),TRIM(ElementData!AH101),CHAR(34),CHAR(13),CHAR(10))</f>
        <v xml:space="preserve">AnElement.Melting_Point = "900"_x000D_
</v>
      </c>
      <c r="AK101" t="str">
        <f>CONCATENATE("AnElement.Neel_Point = ",CHAR(34),TRIM(ElementData!AI101),CHAR(34),CHAR(13),CHAR(10))</f>
        <v xml:space="preserve">AnElement.Neel_Point = ""_x000D_
</v>
      </c>
      <c r="AL101" t="str">
        <f>CONCATENATE("AnElement.Phase = ",CHAR(34),TRIM(ElementData!AJ101),CHAR(34),CHAR(13),CHAR(10))</f>
        <v xml:space="preserve">AnElement.Phase = "Solid"_x000D_
</v>
      </c>
      <c r="AM101" t="str">
        <f>CONCATENATE("AnElement.Specific_Heat = ",CHAR(34),TRIM(ElementData!AL101),CHAR(34),CHAR(13),CHAR(10))</f>
        <v xml:space="preserve">AnElement.Specific_Heat = ""_x000D_
</v>
      </c>
      <c r="AN101" t="str">
        <f>CONCATENATE("AnElement.Superconducting_Point = ",CHAR(34),TRIM(ElementData!AL101),CHAR(34),CHAR(13),CHAR(10))</f>
        <v xml:space="preserve">AnElement.Superconducting_Point = ""_x000D_
</v>
      </c>
      <c r="AO101" t="str">
        <f>CONCATENATE("AnElement.Vaporization_Heat = ",CHAR(34),TRIM(ElementData!AM101),CHAR(34),CHAR(13),CHAR(10))</f>
        <v xml:space="preserve">AnElement.Vaporization_Heat = ""_x000D_
</v>
      </c>
      <c r="AP101" t="str">
        <f>CONCATENATE("AnElement.Color = ",CHAR(34),TRIM(ElementData!AN101),CHAR(34),CHAR(13),CHAR(10))</f>
        <v xml:space="preserve">AnElement.Color = ""_x000D_
</v>
      </c>
      <c r="AQ101" t="str">
        <f>CONCATENATE("AnElement.Electrical_Conductivity = ",CHAR(34),TRIM(ElementData!AO101),CHAR(34),CHAR(13),CHAR(10))</f>
        <v xml:space="preserve">AnElement.Electrical_Conductivity = ""_x000D_
</v>
      </c>
      <c r="AR101" t="str">
        <f>CONCATENATE("AnElement.Electrical_Type = ",CHAR(34),TRIM(ElementData!AP101),CHAR(34),CHAR(13),CHAR(10))</f>
        <v xml:space="preserve">AnElement.Electrical_Type = ""_x000D_
</v>
      </c>
      <c r="AS101" t="str">
        <f>CONCATENATE("AnElement.Magnetic_Type = ",CHAR(34),TRIM(ElementData!AQ101),CHAR(34),CHAR(13),CHAR(10))</f>
        <v xml:space="preserve">AnElement.Magnetic_Type = ""_x000D_
</v>
      </c>
      <c r="AT101" t="str">
        <f>CONCATENATE("AnElement.Mass_Magnetic_Susceptibility = ",CHAR(34),TRIM(ElementData!AR101),CHAR(34),CHAR(13),CHAR(10))</f>
        <v xml:space="preserve">AnElement.Mass_Magnetic_Susceptibility = ""_x000D_
</v>
      </c>
      <c r="AU101" t="str">
        <f>CONCATENATE("AnElement.Molar_Magnetic_Susceptibility = ",CHAR(34),TRIM(ElementData!AS101),CHAR(34),CHAR(13),CHAR(10))</f>
        <v xml:space="preserve">AnElement.Molar_Magnetic_Susceptibility = ""_x000D_
</v>
      </c>
      <c r="AV101" t="str">
        <f>CONCATENATE("AnElement.Refractive_Index = ",CHAR(34),TRIM(ElementData!AT101),CHAR(34),CHAR(13),CHAR(10))</f>
        <v xml:space="preserve">AnElement.Refractive_Index = ""_x000D_
</v>
      </c>
      <c r="AW101" t="str">
        <f>CONCATENATE("AnElement.Resistivity = ",CHAR(34),TRIM(ElementData!AU101),CHAR(34),CHAR(13),CHAR(10))</f>
        <v xml:space="preserve">AnElement.Resistivity = ""_x000D_
</v>
      </c>
      <c r="AX101" t="str">
        <f>CONCATENATE("AnElement.Volume_Magnetic_Susceptibility = ",CHAR(34),TRIM(ElementData!AV101),CHAR(34),CHAR(13),CHAR(10))</f>
        <v xml:space="preserve">AnElement.Volume_Magnetic_Susceptibility = ""_x000D_
</v>
      </c>
      <c r="AY101" t="str">
        <f>CONCATENATE("AnElement.Allotropic_Multiplicities = ",CHAR(34),TRIM(ElementData!AW101),CHAR(34),CHAR(13),CHAR(10))</f>
        <v xml:space="preserve">AnElement.Allotropic_Multiplicities = ""_x000D_
</v>
      </c>
      <c r="AZ101" t="str">
        <f>CONCATENATE("AnElement.Common_Compound_Names = ",CHAR(34),TRIM(ElementData!AX101),CHAR(34),CHAR(13),CHAR(10))</f>
        <v xml:space="preserve">AnElement.Common_Compound_Names = ""_x000D_
</v>
      </c>
      <c r="BA101" t="str">
        <f>CONCATENATE("AnElement.Electron_Affinity = ",CHAR(34),TRIM(ElementData!AY101),CHAR(34),CHAR(13),CHAR(10))</f>
        <v xml:space="preserve">AnElement.Electron_Affinity = ""_x000D_
</v>
      </c>
      <c r="BB101" t="str">
        <f>CONCATENATE("AnElement.Electronegativity = ",CHAR(34),TRIM(ElementData!AZ101),CHAR(34),CHAR(13),CHAR(10))</f>
        <v xml:space="preserve">AnElement.Electronegativity = "1.3"_x000D_
</v>
      </c>
      <c r="BC101" t="str">
        <f>CONCATENATE("AnElement.Gas_Atomic_Multiplicities = ",CHAR(34),TRIM(ElementData!BA101),CHAR(34),CHAR(13),CHAR(10))</f>
        <v xml:space="preserve">AnElement.Gas_Atomic_Multiplicities = ""_x000D_
</v>
      </c>
      <c r="BD101" t="str">
        <f>CONCATENATE("AnElement.Valence = ",CHAR(34),TRIM(ElementData!BB101),CHAR(34),CHAR(13),CHAR(10))</f>
        <v xml:space="preserve">AnElement.Valence = "4"_x000D_
</v>
      </c>
      <c r="BE101" t="str">
        <f>CONCATENATE("AnElement.Crystal_Structure = ",CHAR(34),TRIM(ElementData!BC101),CHAR(34),CHAR(13),CHAR(10))</f>
        <v xml:space="preserve">AnElement.Crystal_Structure = "SimpleHexagonal"_x000D_
</v>
      </c>
      <c r="BF101" t="str">
        <f>CONCATENATE("AnElement.Lattice_Angles = ",CHAR(34),TRIM(ElementData!BD101),CHAR(34),CHAR(13),CHAR(10))</f>
        <v xml:space="preserve">AnElement.Lattice_Angles = "{Pi/2, Pi/2, (2*Pi)/3}"_x000D_
</v>
      </c>
      <c r="BG101" t="str">
        <f>CONCATENATE("AnElement.Lattice_Constants = ",CHAR(34),TRIM(ElementData!BE101),CHAR(34),CHAR(13),CHAR(10))</f>
        <v xml:space="preserve">AnElement.Lattice_Constants = "{338.`3., 338.`3., 1102.5`5.}"_x000D_
</v>
      </c>
      <c r="BH101" t="str">
        <f>CONCATENATE("AnElement.Space_Group_Number = ",CHAR(34),TRIM(ElementData!BF101),CHAR(34),CHAR(13),CHAR(10))</f>
        <v xml:space="preserve">AnElement.Space_Group_Number = "194"_x000D_
</v>
      </c>
      <c r="BI101" t="str">
        <f>CONCATENATE("AnElement.Space_Group_Name = ",CHAR(34),TRIM(ElementData!BG101),CHAR(34),CHAR(13),CHAR(10))</f>
        <v xml:space="preserve">AnElement.Space_Group_Name = "Row[{Subscript["P6", 3], "/", "mmc"}]"_x000D_
</v>
      </c>
      <c r="BJ101" t="str">
        <f>CONCATENATE("AnElement.Atomic_Radius = ",CHAR(34),TRIM(ElementData!BH101),CHAR(34),CHAR(13),CHAR(10))</f>
        <v xml:space="preserve">AnElement.Atomic_Radius = ""_x000D_
</v>
      </c>
      <c r="BK101" t="str">
        <f>CONCATENATE("AnElement.Covalent_Radius = ",CHAR(34),TRIM(ElementData!BI101),CHAR(34),CHAR(13),CHAR(10))</f>
        <v xml:space="preserve">AnElement.Covalent_Radius = ""_x000D_
</v>
      </c>
      <c r="BL101" t="str">
        <f>CONCATENATE("AnElement.Electron_Configuration= ",CHAR(34),TRIM(ElementData!BJ101),CHAR(34),CHAR(13),CHAR(10))</f>
        <v xml:space="preserve">AnElement.Electron_Configuration= "{{2}, {2, 6}, {2, 6, 10}, {2, 6, 10, 14}, {2, 6, 10, 10}, {2, 6}, {2}}"_x000D_
</v>
      </c>
      <c r="BM101" t="str">
        <f>CONCATENATE("AnElement.Electron_Configuration_String = ",CHAR(34),TRIM(ElementData!BK101),CHAR(34),CHAR(13),CHAR(10))</f>
        <v xml:space="preserve">AnElement.Electron_Configuration_String = "Row[{"[Rn]", 7, Superscript["s", 2], 5, Superscript["f", 10]}]"_x000D_
</v>
      </c>
      <c r="BN101" t="str">
        <f>CONCATENATE("AnElement.Electron_Shell_Configuration = ",CHAR(34),TRIM(ElementData!BL101),CHAR(34),CHAR(13),CHAR(10))</f>
        <v xml:space="preserve">AnElement.Electron_Shell_Configuration = "{2, 8, 18, 32, 28, 8, 2}"_x000D_
</v>
      </c>
      <c r="BO101" t="str">
        <f>CONCATENATE("AnElement.Ionization_Energies = ",CHAR(34),TRIM(ElementData!BM101),CHAR(34),CHAR(13),CHAR(10))</f>
        <v xml:space="preserve">AnElement.Ionization_Energies = "{608.`3.}"_x000D_
</v>
      </c>
      <c r="BP101" t="str">
        <f>CONCATENATE("AnElement.Quantum_Numbers = ",CHAR(34),TRIM(ElementData!BN101),CHAR(34),CHAR(13),CHAR(10))</f>
        <v xml:space="preserve">AnElement.Quantum_Numbers = "Row[{Superscript["", 5], Subscript["I", InputForm[8]]}]"_x000D_
</v>
      </c>
      <c r="BQ101" t="str">
        <f>CONCATENATE("AnElement.Van_Der_Waals_Radius = ",CHAR(34),TRIM(ElementData!BO101),CHAR(34),CHAR(13),CHAR(10))</f>
        <v xml:space="preserve">AnElement.Van_Der_Waals_Radius = ""_x000D_
</v>
      </c>
      <c r="BR101" t="str">
        <f>CONCATENATE("AnElement.Decay_Mode = ",CHAR(34),TRIM(ElementData!BP101),CHAR(34),CHAR(13),CHAR(10))</f>
        <v xml:space="preserve">AnElement.Decay_Mode = "AlphaEmission"_x000D_
</v>
      </c>
      <c r="BS101" t="str">
        <f>CONCATENATE("AnElement.HalfLife = ",CHAR(34),TRIM(ElementData!BQ101),CHAR(34),CHAR(13),CHAR(10))</f>
        <v xml:space="preserve">AnElement.HalfLife = "28400000000"_x000D_
</v>
      </c>
      <c r="BT101" t="str">
        <f>CONCATENATE("AnElement.Isotope_Abundances = ",CHAR(34),TRIM(ElementData!BR101),CHAR(34),CHAR(13),CHAR(10))</f>
        <v xml:space="preserve">AnElement.Isotope_Abundances = "{}"_x000D_
</v>
      </c>
      <c r="BU101" t="str">
        <f>CONCATENATE("AnElement.Known_Isotopes = ",CHAR(34),TRIM(ElementData!BS101),CHAR(34),CHAR(13),CHAR(10))</f>
        <v xml:space="preserve">AnElement.Known_Isotopes = "{237, 238, 239, 240, 241, 242, 243, 244, 245, 246, 247, 248, 249, 250, 251, 252, 253, 254, 255, 256}"_x000D_
</v>
      </c>
      <c r="BV101" t="str">
        <f>CONCATENATE("AnElement.Lifetime = ",CHAR(34),TRIM(ElementData!BT101),CHAR(34),CHAR(13),CHAR(10))</f>
        <v xml:space="preserve">AnElement.Lifetime = "41000000000"_x000D_
</v>
      </c>
      <c r="BW101" t="str">
        <f>CONCATENATE("AnElement.Neutron_Cross_Section = ",CHAR(34),TRIM(ElementData!BU101),CHAR(34),CHAR(13),CHAR(10))</f>
        <v xml:space="preserve">AnElement.Neutron_Cross_Section = "2900"_x000D_
</v>
      </c>
      <c r="BX101" t="str">
        <f>CONCATENATE("AnElement.Neutron_Mass_Absorption = ",CHAR(34),TRIM(ElementData!BV101),CHAR(34),CHAR(13),CHAR(10))</f>
        <v xml:space="preserve">AnElement.Neutron_Mass_Absorption = ""_x000D_
</v>
      </c>
      <c r="BY101" t="str">
        <f>CONCATENATE("AnElement.Radioactive = ",CHAR(34),TRIM(ElementData!BW101),CHAR(34),CHAR(13),CHAR(10))</f>
        <v xml:space="preserve">AnElement.Radioactive = "TRUE"_x000D_
</v>
      </c>
      <c r="BZ101" t="str">
        <f>CONCATENATE("AnElement.Stable_Isotopes = ",CHAR(34),TRIM(ElementData!BX101),CHAR(34),CHAR(13),CHAR(10))</f>
        <v xml:space="preserve">AnElement.Stable_Isotopes = "{}"_x000D_
</v>
      </c>
      <c r="CA101" t="str">
        <f>CONCATENATE("AnElement.Crust_Abundance = ",CHAR(34),TRIM(ElementData!BY101),CHAR(34),CHAR(13),CHAR(10))</f>
        <v xml:space="preserve">AnElement.Crust_Abundance = "0"_x000D_
</v>
      </c>
      <c r="CB101" t="str">
        <f>CONCATENATE("AnElement.Human_Abundance = ",CHAR(34),TRIM(ElementData!BZ101),CHAR(34),CHAR(13),CHAR(10))</f>
        <v xml:space="preserve">AnElement.Human_Abundance = "0"_x000D_
</v>
      </c>
      <c r="CC101" t="str">
        <f>CONCATENATE("AnElement.Meteorite_Abundance = ",CHAR(34),TRIM(ElementData!CA101),CHAR(34),CHAR(13),CHAR(10))</f>
        <v xml:space="preserve">AnElement.Meteorite_Abundance = "0"_x000D_
</v>
      </c>
      <c r="CD101" t="str">
        <f>CONCATENATE("AnElement.Ocean_Abundance = ",CHAR(34),TRIM(ElementData!CB101),CHAR(34),CHAR(13),CHAR(10))</f>
        <v xml:space="preserve">AnElement.Ocean_Abundance = "0"_x000D_
</v>
      </c>
      <c r="CE101" t="str">
        <f>CONCATENATE("AnElement.Solar_Abundance = ",CHAR(34),TRIM(ElementData!CC101),CHAR(34),CHAR(13),CHAR(10))</f>
        <v xml:space="preserve">AnElement.Solar_Abundance = "0"_x000D_
</v>
      </c>
      <c r="CF101" t="str">
        <f>CONCATENATE("AnElement.Universe_Abundance = ",CHAR(34),TRIM(ElementData!CD101),CHAR(34),CHAR(13),CHAR(10))</f>
        <v xml:space="preserve">AnElement.Universe_Abundance = ""_x000D_
</v>
      </c>
      <c r="CG101" t="str">
        <f>CONCATENATE("AnElement.Radius_Empirical = ",CHAR(34),TRIM(ElementData!CE101),CHAR(34),CHAR(13),CHAR(10))</f>
        <v xml:space="preserve">AnElement.Radius_Empirical = ""_x000D_
</v>
      </c>
      <c r="CH101" t="str">
        <f>CONCATENATE("AnElement.Radius_Calculated = ",CHAR(34),TRIM(ElementData!CF101),CHAR(34),CHAR(13),CHAR(10))</f>
        <v xml:space="preserve">AnElement.Radius_Calculated = ""_x000D_
</v>
      </c>
      <c r="CI101" t="str">
        <f>CONCATENATE("AnElement.Radius_Van_Der_Waals = ",CHAR(34),TRIM(ElementData!CG101),CHAR(34),CHAR(13),CHAR(10))</f>
        <v xml:space="preserve">AnElement.Radius_Van_Der_Waals = ""_x000D_
</v>
      </c>
      <c r="CJ101" t="str">
        <f>CONCATENATE("AnElement.Radius_Covalent_Single_Bond = ",CHAR(34),TRIM(ElementData!CH101),CHAR(34),CHAR(13),CHAR(10))</f>
        <v xml:space="preserve">AnElement.Radius_Covalent_Single_Bond = ""_x000D_
</v>
      </c>
      <c r="CK101" t="str">
        <f>CONCATENATE("AnElement.Radius_Covalent_Triple_Bond = ",CHAR(34),TRIM(ElementData!CI101),CHAR(34),CHAR(13),CHAR(10))</f>
        <v xml:space="preserve">AnElement.Radius_Covalent_Triple_Bond = ""_x000D_
</v>
      </c>
      <c r="CL101" t="str">
        <f>CONCATENATE("AnElement.Radius_Metallic = ",CHAR(34),TRIM(ElementData!CJ101),CHAR(34),CHAR(13),CHAR(10))</f>
        <v xml:space="preserve">AnElement.Radius_Metallic = "186"_x000D_
</v>
      </c>
      <c r="CM101" t="str">
        <f t="shared" si="3"/>
        <v xml:space="preserve">List.add(AnElement)_x000D_
</v>
      </c>
    </row>
    <row r="102" spans="1:91" x14ac:dyDescent="0.25">
      <c r="A102" t="str">
        <f>CONCATENATE("Case ",ElementData!A102 - 1,CHAR(13),CHAR(10))</f>
        <v xml:space="preserve">Case 98_x000D_
</v>
      </c>
      <c r="B102" t="str">
        <f t="shared" si="2"/>
        <v xml:space="preserve">AnElement  =  new Element_x000D_
</v>
      </c>
      <c r="C102" t="str">
        <f>CONCATENATE("AnElement.Atomic_Number = ",ElementData!A102,CHAR(13),CHAR(10))</f>
        <v xml:space="preserve">AnElement.Atomic_Number = 99_x000D_
</v>
      </c>
      <c r="D102" t="str">
        <f>CONCATENATE("AnElement.Name = ",CHAR(34),TRIM(ElementData!B102),CHAR(34),CHAR(13),CHAR(10))</f>
        <v xml:space="preserve">AnElement.Name = "Einsteinium"_x000D_
</v>
      </c>
      <c r="E102" t="str">
        <f>CONCATENATE("AnElement.Symbol = ",CHAR(34),TRIM(ElementData!C102),CHAR(34),CHAR(13),CHAR(10))</f>
        <v xml:space="preserve">AnElement.Symbol = "Es"_x000D_
</v>
      </c>
      <c r="F102" t="str">
        <f>CONCATENATE("AnElement.Allotrope_Names = ",CHAR(34),TRIM(ElementData!D102),CHAR(34),CHAR(13),CHAR(10))</f>
        <v xml:space="preserve">AnElement.Allotrope_Names = ""_x000D_
</v>
      </c>
      <c r="G102" t="str">
        <f>CONCATENATE("AnElement.Alternate_Names = ",CHAR(34),TRIM(ElementData!E102),CHAR(34),CHAR(13),CHAR(10))</f>
        <v xml:space="preserve">AnElement.Alternate_Names = ""_x000D_
</v>
      </c>
      <c r="H102" t="str">
        <f>CONCATENATE("AnElement.CAS_Number = ",CHAR(34),TRIM(ElementData!F102),CHAR(34),CHAR(13),CHAR(10))</f>
        <v xml:space="preserve">AnElement.CAS_Number = "CAS7429-92-7"_x000D_
</v>
      </c>
      <c r="I102" t="str">
        <f>CONCATENATE("AnElement.Icon_Color = ",CHAR(34),TRIM(ElementData!G102),CHAR(34),CHAR(13),CHAR(10))</f>
        <v xml:space="preserve">AnElement.Icon_Color = "0.615633, 0.336672, 0.593404"_x000D_
</v>
      </c>
      <c r="J102" t="str">
        <f>CONCATENATE("AnElement.Block = ",CHAR(34),TRIM(ElementData!H102),CHAR(34),CHAR(13),CHAR(10))</f>
        <v xml:space="preserve">AnElement.Block = "f"_x000D_
</v>
      </c>
      <c r="K102" t="str">
        <f>CONCATENATE("AnElement.Group = ",CHAR(34),TRIM(ElementData!I102),CHAR(34),CHAR(13),CHAR(10))</f>
        <v xml:space="preserve">AnElement.Group = ""_x000D_
</v>
      </c>
      <c r="L102" t="str">
        <f>CONCATENATE("AnElement.Period = ",CHAR(34),TRIM(ElementData!J102),CHAR(34),CHAR(13),CHAR(10))</f>
        <v xml:space="preserve">AnElement.Period = "7"_x000D_
</v>
      </c>
      <c r="M102" t="str">
        <f>CONCATENATE("AnElement.Series = ",CHAR(34),TRIM(ElementData!K102),CHAR(34),CHAR(13),CHAR(10))</f>
        <v xml:space="preserve">AnElement.Series = "Actinide"_x000D_
</v>
      </c>
      <c r="N102" t="str">
        <f>CONCATENATE("AnElement.Atomic_Weight = ",CHAR(34),TRIM(ElementData!L102),CHAR(34),CHAR(13),CHAR(10))</f>
        <v xml:space="preserve">AnElement.Atomic_Weight = "252"_x000D_
</v>
      </c>
      <c r="O102" t="str">
        <f>CONCATENATE("AnElement.Brinell_Hardness = ",CHAR(34),TRIM(ElementData!M102),CHAR(34),CHAR(13),CHAR(10))</f>
        <v xml:space="preserve">AnElement.Brinell_Hardness = ""_x000D_
</v>
      </c>
      <c r="P102" t="str">
        <f>CONCATENATE("AnElement.Bulk_Modulus = ",CHAR(34),TRIM(ElementData!N102),CHAR(34),CHAR(13),CHAR(10))</f>
        <v xml:space="preserve">AnElement.Bulk_Modulus = ""_x000D_
</v>
      </c>
      <c r="Q102" t="str">
        <f>CONCATENATE("AnElement.Density = ",CHAR(34),TRIM(ElementData!O102),CHAR(34),CHAR(13),CHAR(10))</f>
        <v xml:space="preserve">AnElement.Density = ""_x000D_
</v>
      </c>
      <c r="R102" t="str">
        <f>CONCATENATE("AnElement.Liquid_Density = ",CHAR(34),TRIM(ElementData!P102),CHAR(34),CHAR(13),CHAR(10))</f>
        <v xml:space="preserve">AnElement.Liquid_Density = ""_x000D_
</v>
      </c>
      <c r="S102" t="str">
        <f>CONCATENATE("AnElement.Mohs_Hardness = ",CHAR(34),TRIM(ElementData!Q102),CHAR(34),CHAR(13),CHAR(10))</f>
        <v xml:space="preserve">AnElement.Mohs_Hardness = ""_x000D_
</v>
      </c>
      <c r="T102" t="str">
        <f>CONCATENATE("AnElement.Molar_Volume = ",CHAR(34),TRIM(ElementData!R102),CHAR(34),CHAR(13),CHAR(10))</f>
        <v xml:space="preserve">AnElement.Molar_Volume = ""_x000D_
</v>
      </c>
      <c r="U102" t="str">
        <f>CONCATENATE("AnElement.Poission_Ratio = ",CHAR(34),TRIM(ElementData!S102),CHAR(34),CHAR(13),CHAR(10))</f>
        <v xml:space="preserve">AnElement.Poission_Ratio = ""_x000D_
</v>
      </c>
      <c r="V102" t="str">
        <f>CONCATENATE("AnElement.Shear_Modulus = ",CHAR(34),TRIM(ElementData!T102),CHAR(34),CHAR(13),CHAR(10))</f>
        <v xml:space="preserve">AnElement.Shear_Modulus = ""_x000D_
</v>
      </c>
      <c r="W102" t="str">
        <f>CONCATENATE("AnElement.Sound_Speed = ",CHAR(34),TRIM(ElementData!U102),CHAR(34),CHAR(13),CHAR(10))</f>
        <v xml:space="preserve">AnElement.Sound_Speed = ""_x000D_
</v>
      </c>
      <c r="X102" t="str">
        <f>CONCATENATE("AnElement.Thermal_Conductivity = ",CHAR(34),TRIM(ElementData!V102),CHAR(34),CHAR(13),CHAR(10))</f>
        <v xml:space="preserve">AnElement.Thermal_Conductivity = ""_x000D_
</v>
      </c>
      <c r="Y102" t="str">
        <f>CONCATENATE("AnElement.Thermal_Expansion = ",CHAR(34),TRIM(ElementData!W102),CHAR(34),CHAR(13),CHAR(10))</f>
        <v xml:space="preserve">AnElement.Thermal_Expansion = ""_x000D_
</v>
      </c>
      <c r="Z102" t="str">
        <f>CONCATENATE("AnElement.Vickers_Hardness = ",CHAR(34),TRIM(ElementData!X102),CHAR(34),CHAR(13),CHAR(10))</f>
        <v xml:space="preserve">AnElement.Vickers_Hardness = ""_x000D_
</v>
      </c>
      <c r="AA102" t="str">
        <f>CONCATENATE("AnElement.Young_Modulus = ",CHAR(34),TRIM(ElementData!Y102),CHAR(34),CHAR(13),CHAR(10))</f>
        <v xml:space="preserve">AnElement.Young_Modulus = ""_x000D_
</v>
      </c>
      <c r="AB102" t="str">
        <f>CONCATENATE("AnElement.Absolute_Boiling_Point = ",CHAR(34),TRIM(ElementData!Z102),CHAR(34),CHAR(13),CHAR(10))</f>
        <v xml:space="preserve">AnElement.Absolute_Boiling_Point = ""_x000D_
</v>
      </c>
      <c r="AC102" t="str">
        <f>CONCATENATE("AnElement.Absolute_Melting_Point = ",CHAR(34),TRIM(ElementData!AA102),CHAR(34),CHAR(13),CHAR(10))</f>
        <v xml:space="preserve">AnElement.Absolute_Melting_Point = "1133"_x000D_
</v>
      </c>
      <c r="AD102" t="str">
        <f>CONCATENATE("AnElement.Adiabatic_Index = ",CHAR(34),TRIM(ElementData!AB102),CHAR(34),CHAR(13),CHAR(10))</f>
        <v xml:space="preserve">AnElement.Adiabatic_Index = ""_x000D_
</v>
      </c>
      <c r="AE102" t="str">
        <f>CONCATENATE("AnElement.Boiling_Point = ",CHAR(34),TRIM(ElementData!AC102),CHAR(34),CHAR(13),CHAR(10))</f>
        <v xml:space="preserve">AnElement.Boiling_Point = ""_x000D_
</v>
      </c>
      <c r="AF102" t="str">
        <f>CONCATENATE("AnElement.Critical_Pressure = ",CHAR(34),TRIM(ElementData!AD102),CHAR(34),CHAR(13),CHAR(10))</f>
        <v xml:space="preserve">AnElement.Critical_Pressure = ""_x000D_
</v>
      </c>
      <c r="AG102" t="str">
        <f>CONCATENATE("AnElement.Critical_Temperature = ",CHAR(34),TRIM(ElementData!AE102),CHAR(34),CHAR(13),CHAR(10))</f>
        <v xml:space="preserve">AnElement.Critical_Temperature = ""_x000D_
</v>
      </c>
      <c r="AH102" t="str">
        <f>CONCATENATE("AnElement.Curie_Point = ",CHAR(34),TRIM(ElementData!AF102),CHAR(34),CHAR(13),CHAR(10))</f>
        <v xml:space="preserve">AnElement.Curie_Point = ""_x000D_
</v>
      </c>
      <c r="AI102" t="str">
        <f>CONCATENATE("AnElement.Fusion_Heat = ",CHAR(34),TRIM(ElementData!AG102),CHAR(34),CHAR(13),CHAR(10))</f>
        <v xml:space="preserve">AnElement.Fusion_Heat = ""_x000D_
</v>
      </c>
      <c r="AJ102" t="str">
        <f>CONCATENATE("AnElement.Melting_Point = ",CHAR(34),TRIM(ElementData!AH102),CHAR(34),CHAR(13),CHAR(10))</f>
        <v xml:space="preserve">AnElement.Melting_Point = "860"_x000D_
</v>
      </c>
      <c r="AK102" t="str">
        <f>CONCATENATE("AnElement.Neel_Point = ",CHAR(34),TRIM(ElementData!AI102),CHAR(34),CHAR(13),CHAR(10))</f>
        <v xml:space="preserve">AnElement.Neel_Point = ""_x000D_
</v>
      </c>
      <c r="AL102" t="str">
        <f>CONCATENATE("AnElement.Phase = ",CHAR(34),TRIM(ElementData!AJ102),CHAR(34),CHAR(13),CHAR(10))</f>
        <v xml:space="preserve">AnElement.Phase = "Solid"_x000D_
</v>
      </c>
      <c r="AM102" t="str">
        <f>CONCATENATE("AnElement.Specific_Heat = ",CHAR(34),TRIM(ElementData!AL102),CHAR(34),CHAR(13),CHAR(10))</f>
        <v xml:space="preserve">AnElement.Specific_Heat = ""_x000D_
</v>
      </c>
      <c r="AN102" t="str">
        <f>CONCATENATE("AnElement.Superconducting_Point = ",CHAR(34),TRIM(ElementData!AL102),CHAR(34),CHAR(13),CHAR(10))</f>
        <v xml:space="preserve">AnElement.Superconducting_Point = ""_x000D_
</v>
      </c>
      <c r="AO102" t="str">
        <f>CONCATENATE("AnElement.Vaporization_Heat = ",CHAR(34),TRIM(ElementData!AM102),CHAR(34),CHAR(13),CHAR(10))</f>
        <v xml:space="preserve">AnElement.Vaporization_Heat = ""_x000D_
</v>
      </c>
      <c r="AP102" t="str">
        <f>CONCATENATE("AnElement.Color = ",CHAR(34),TRIM(ElementData!AN102),CHAR(34),CHAR(13),CHAR(10))</f>
        <v xml:space="preserve">AnElement.Color = ""_x000D_
</v>
      </c>
      <c r="AQ102" t="str">
        <f>CONCATENATE("AnElement.Electrical_Conductivity = ",CHAR(34),TRIM(ElementData!AO102),CHAR(34),CHAR(13),CHAR(10))</f>
        <v xml:space="preserve">AnElement.Electrical_Conductivity = ""_x000D_
</v>
      </c>
      <c r="AR102" t="str">
        <f>CONCATENATE("AnElement.Electrical_Type = ",CHAR(34),TRIM(ElementData!AP102),CHAR(34),CHAR(13),CHAR(10))</f>
        <v xml:space="preserve">AnElement.Electrical_Type = ""_x000D_
</v>
      </c>
      <c r="AS102" t="str">
        <f>CONCATENATE("AnElement.Magnetic_Type = ",CHAR(34),TRIM(ElementData!AQ102),CHAR(34),CHAR(13),CHAR(10))</f>
        <v xml:space="preserve">AnElement.Magnetic_Type = ""_x000D_
</v>
      </c>
      <c r="AT102" t="str">
        <f>CONCATENATE("AnElement.Mass_Magnetic_Susceptibility = ",CHAR(34),TRIM(ElementData!AR102),CHAR(34),CHAR(13),CHAR(10))</f>
        <v xml:space="preserve">AnElement.Mass_Magnetic_Susceptibility = ""_x000D_
</v>
      </c>
      <c r="AU102" t="str">
        <f>CONCATENATE("AnElement.Molar_Magnetic_Susceptibility = ",CHAR(34),TRIM(ElementData!AS102),CHAR(34),CHAR(13),CHAR(10))</f>
        <v xml:space="preserve">AnElement.Molar_Magnetic_Susceptibility = ""_x000D_
</v>
      </c>
      <c r="AV102" t="str">
        <f>CONCATENATE("AnElement.Refractive_Index = ",CHAR(34),TRIM(ElementData!AT102),CHAR(34),CHAR(13),CHAR(10))</f>
        <v xml:space="preserve">AnElement.Refractive_Index = ""_x000D_
</v>
      </c>
      <c r="AW102" t="str">
        <f>CONCATENATE("AnElement.Resistivity = ",CHAR(34),TRIM(ElementData!AU102),CHAR(34),CHAR(13),CHAR(10))</f>
        <v xml:space="preserve">AnElement.Resistivity = ""_x000D_
</v>
      </c>
      <c r="AX102" t="str">
        <f>CONCATENATE("AnElement.Volume_Magnetic_Susceptibility = ",CHAR(34),TRIM(ElementData!AV102),CHAR(34),CHAR(13),CHAR(10))</f>
        <v xml:space="preserve">AnElement.Volume_Magnetic_Susceptibility = ""_x000D_
</v>
      </c>
      <c r="AY102" t="str">
        <f>CONCATENATE("AnElement.Allotropic_Multiplicities = ",CHAR(34),TRIM(ElementData!AW102),CHAR(34),CHAR(13),CHAR(10))</f>
        <v xml:space="preserve">AnElement.Allotropic_Multiplicities = ""_x000D_
</v>
      </c>
      <c r="AZ102" t="str">
        <f>CONCATENATE("AnElement.Common_Compound_Names = ",CHAR(34),TRIM(ElementData!AX102),CHAR(34),CHAR(13),CHAR(10))</f>
        <v xml:space="preserve">AnElement.Common_Compound_Names = ""_x000D_
</v>
      </c>
      <c r="BA102" t="str">
        <f>CONCATENATE("AnElement.Electron_Affinity = ",CHAR(34),TRIM(ElementData!AY102),CHAR(34),CHAR(13),CHAR(10))</f>
        <v xml:space="preserve">AnElement.Electron_Affinity = ""_x000D_
</v>
      </c>
      <c r="BB102" t="str">
        <f>CONCATENATE("AnElement.Electronegativity = ",CHAR(34),TRIM(ElementData!AZ102),CHAR(34),CHAR(13),CHAR(10))</f>
        <v xml:space="preserve">AnElement.Electronegativity = "1.3"_x000D_
</v>
      </c>
      <c r="BC102" t="str">
        <f>CONCATENATE("AnElement.Gas_Atomic_Multiplicities = ",CHAR(34),TRIM(ElementData!BA102),CHAR(34),CHAR(13),CHAR(10))</f>
        <v xml:space="preserve">AnElement.Gas_Atomic_Multiplicities = ""_x000D_
</v>
      </c>
      <c r="BD102" t="str">
        <f>CONCATENATE("AnElement.Valence = ",CHAR(34),TRIM(ElementData!BB102),CHAR(34),CHAR(13),CHAR(10))</f>
        <v xml:space="preserve">AnElement.Valence = "4"_x000D_
</v>
      </c>
      <c r="BE102" t="str">
        <f>CONCATENATE("AnElement.Crystal_Structure = ",CHAR(34),TRIM(ElementData!BC102),CHAR(34),CHAR(13),CHAR(10))</f>
        <v xml:space="preserve">AnElement.Crystal_Structure = ""_x000D_
</v>
      </c>
      <c r="BF102" t="str">
        <f>CONCATENATE("AnElement.Lattice_Angles = ",CHAR(34),TRIM(ElementData!BD102),CHAR(34),CHAR(13),CHAR(10))</f>
        <v xml:space="preserve">AnElement.Lattice_Angles = ""_x000D_
</v>
      </c>
      <c r="BG102" t="str">
        <f>CONCATENATE("AnElement.Lattice_Constants = ",CHAR(34),TRIM(ElementData!BE102),CHAR(34),CHAR(13),CHAR(10))</f>
        <v xml:space="preserve">AnElement.Lattice_Constants = ""_x000D_
</v>
      </c>
      <c r="BH102" t="str">
        <f>CONCATENATE("AnElement.Space_Group_Number = ",CHAR(34),TRIM(ElementData!BF102),CHAR(34),CHAR(13),CHAR(10))</f>
        <v xml:space="preserve">AnElement.Space_Group_Number = ""_x000D_
</v>
      </c>
      <c r="BI102" t="str">
        <f>CONCATENATE("AnElement.Space_Group_Name = ",CHAR(34),TRIM(ElementData!BG102),CHAR(34),CHAR(13),CHAR(10))</f>
        <v xml:space="preserve">AnElement.Space_Group_Name = ""_x000D_
</v>
      </c>
      <c r="BJ102" t="str">
        <f>CONCATENATE("AnElement.Atomic_Radius = ",CHAR(34),TRIM(ElementData!BH102),CHAR(34),CHAR(13),CHAR(10))</f>
        <v xml:space="preserve">AnElement.Atomic_Radius = ""_x000D_
</v>
      </c>
      <c r="BK102" t="str">
        <f>CONCATENATE("AnElement.Covalent_Radius = ",CHAR(34),TRIM(ElementData!BI102),CHAR(34),CHAR(13),CHAR(10))</f>
        <v xml:space="preserve">AnElement.Covalent_Radius = ""_x000D_
</v>
      </c>
      <c r="BL102" t="str">
        <f>CONCATENATE("AnElement.Electron_Configuration= ",CHAR(34),TRIM(ElementData!BJ102),CHAR(34),CHAR(13),CHAR(10))</f>
        <v xml:space="preserve">AnElement.Electron_Configuration= "{{2}, {2, 6}, {2, 6, 10}, {2, 6, 10, 14}, {2, 6, 10, 11}, {2, 6}, {2}}"_x000D_
</v>
      </c>
      <c r="BM102" t="str">
        <f>CONCATENATE("AnElement.Electron_Configuration_String = ",CHAR(34),TRIM(ElementData!BK102),CHAR(34),CHAR(13),CHAR(10))</f>
        <v xml:space="preserve">AnElement.Electron_Configuration_String = "Row[{"[Rn]", 7, Superscript["s", 2], 5, Superscript["f", 11]}]"_x000D_
</v>
      </c>
      <c r="BN102" t="str">
        <f>CONCATENATE("AnElement.Electron_Shell_Configuration = ",CHAR(34),TRIM(ElementData!BL102),CHAR(34),CHAR(13),CHAR(10))</f>
        <v xml:space="preserve">AnElement.Electron_Shell_Configuration = "{2, 8, 18, 32, 29, 8, 2}"_x000D_
</v>
      </c>
      <c r="BO102" t="str">
        <f>CONCATENATE("AnElement.Ionization_Energies = ",CHAR(34),TRIM(ElementData!BM102),CHAR(34),CHAR(13),CHAR(10))</f>
        <v xml:space="preserve">AnElement.Ionization_Energies = "{619.`3.}"_x000D_
</v>
      </c>
      <c r="BP102" t="str">
        <f>CONCATENATE("AnElement.Quantum_Numbers = ",CHAR(34),TRIM(ElementData!BN102),CHAR(34),CHAR(13),CHAR(10))</f>
        <v xml:space="preserve">AnElement.Quantum_Numbers = "Row[{Superscript["", 5], Subscript["I", InputForm[15/2]]}]"_x000D_
</v>
      </c>
      <c r="BQ102" t="str">
        <f>CONCATENATE("AnElement.Van_Der_Waals_Radius = ",CHAR(34),TRIM(ElementData!BO102),CHAR(34),CHAR(13),CHAR(10))</f>
        <v xml:space="preserve">AnElement.Van_Der_Waals_Radius = ""_x000D_
</v>
      </c>
      <c r="BR102" t="str">
        <f>CONCATENATE("AnElement.Decay_Mode = ",CHAR(34),TRIM(ElementData!BP102),CHAR(34),CHAR(13),CHAR(10))</f>
        <v xml:space="preserve">AnElement.Decay_Mode = "AlphaEmission"_x000D_
</v>
      </c>
      <c r="BS102" t="str">
        <f>CONCATENATE("AnElement.HalfLife = ",CHAR(34),TRIM(ElementData!BQ102),CHAR(34),CHAR(13),CHAR(10))</f>
        <v xml:space="preserve">AnElement.HalfLife = "40750000"_x000D_
</v>
      </c>
      <c r="BT102" t="str">
        <f>CONCATENATE("AnElement.Isotope_Abundances = ",CHAR(34),TRIM(ElementData!BR102),CHAR(34),CHAR(13),CHAR(10))</f>
        <v xml:space="preserve">AnElement.Isotope_Abundances = "{}"_x000D_
</v>
      </c>
      <c r="BU102" t="str">
        <f>CONCATENATE("AnElement.Known_Isotopes = ",CHAR(34),TRIM(ElementData!BS102),CHAR(34),CHAR(13),CHAR(10))</f>
        <v xml:space="preserve">AnElement.Known_Isotopes = "{240, 241, 242, 243, 244, 245, 246, 247, 248, 249, 250, 251, 252, 253, 254, 255, 256, 257, 258}"_x000D_
</v>
      </c>
      <c r="BV102" t="str">
        <f>CONCATENATE("AnElement.Lifetime = ",CHAR(34),TRIM(ElementData!BT102),CHAR(34),CHAR(13),CHAR(10))</f>
        <v xml:space="preserve">AnElement.Lifetime = "58800000"_x000D_
</v>
      </c>
      <c r="BW102" t="str">
        <f>CONCATENATE("AnElement.Neutron_Cross_Section = ",CHAR(34),TRIM(ElementData!BU102),CHAR(34),CHAR(13),CHAR(10))</f>
        <v xml:space="preserve">AnElement.Neutron_Cross_Section = "160"_x000D_
</v>
      </c>
      <c r="BX102" t="str">
        <f>CONCATENATE("AnElement.Neutron_Mass_Absorption = ",CHAR(34),TRIM(ElementData!BV102),CHAR(34),CHAR(13),CHAR(10))</f>
        <v xml:space="preserve">AnElement.Neutron_Mass_Absorption = ""_x000D_
</v>
      </c>
      <c r="BY102" t="str">
        <f>CONCATENATE("AnElement.Radioactive = ",CHAR(34),TRIM(ElementData!BW102),CHAR(34),CHAR(13),CHAR(10))</f>
        <v xml:space="preserve">AnElement.Radioactive = "TRUE"_x000D_
</v>
      </c>
      <c r="BZ102" t="str">
        <f>CONCATENATE("AnElement.Stable_Isotopes = ",CHAR(34),TRIM(ElementData!BX102),CHAR(34),CHAR(13),CHAR(10))</f>
        <v xml:space="preserve">AnElement.Stable_Isotopes = "{}"_x000D_
</v>
      </c>
      <c r="CA102" t="str">
        <f>CONCATENATE("AnElement.Crust_Abundance = ",CHAR(34),TRIM(ElementData!BY102),CHAR(34),CHAR(13),CHAR(10))</f>
        <v xml:space="preserve">AnElement.Crust_Abundance = "0"_x000D_
</v>
      </c>
      <c r="CB102" t="str">
        <f>CONCATENATE("AnElement.Human_Abundance = ",CHAR(34),TRIM(ElementData!BZ102),CHAR(34),CHAR(13),CHAR(10))</f>
        <v xml:space="preserve">AnElement.Human_Abundance = "0"_x000D_
</v>
      </c>
      <c r="CC102" t="str">
        <f>CONCATENATE("AnElement.Meteorite_Abundance = ",CHAR(34),TRIM(ElementData!CA102),CHAR(34),CHAR(13),CHAR(10))</f>
        <v xml:space="preserve">AnElement.Meteorite_Abundance = "0"_x000D_
</v>
      </c>
      <c r="CD102" t="str">
        <f>CONCATENATE("AnElement.Ocean_Abundance = ",CHAR(34),TRIM(ElementData!CB102),CHAR(34),CHAR(13),CHAR(10))</f>
        <v xml:space="preserve">AnElement.Ocean_Abundance = "0"_x000D_
</v>
      </c>
      <c r="CE102" t="str">
        <f>CONCATENATE("AnElement.Solar_Abundance = ",CHAR(34),TRIM(ElementData!CC102),CHAR(34),CHAR(13),CHAR(10))</f>
        <v xml:space="preserve">AnElement.Solar_Abundance = "0"_x000D_
</v>
      </c>
      <c r="CF102" t="str">
        <f>CONCATENATE("AnElement.Universe_Abundance = ",CHAR(34),TRIM(ElementData!CD102),CHAR(34),CHAR(13),CHAR(10))</f>
        <v xml:space="preserve">AnElement.Universe_Abundance = ""_x000D_
</v>
      </c>
      <c r="CG102" t="str">
        <f>CONCATENATE("AnElement.Radius_Empirical = ",CHAR(34),TRIM(ElementData!CE102),CHAR(34),CHAR(13),CHAR(10))</f>
        <v xml:space="preserve">AnElement.Radius_Empirical = ""_x000D_
</v>
      </c>
      <c r="CH102" t="str">
        <f>CONCATENATE("AnElement.Radius_Calculated = ",CHAR(34),TRIM(ElementData!CF102),CHAR(34),CHAR(13),CHAR(10))</f>
        <v xml:space="preserve">AnElement.Radius_Calculated = ""_x000D_
</v>
      </c>
      <c r="CI102" t="str">
        <f>CONCATENATE("AnElement.Radius_Van_Der_Waals = ",CHAR(34),TRIM(ElementData!CG102),CHAR(34),CHAR(13),CHAR(10))</f>
        <v xml:space="preserve">AnElement.Radius_Van_Der_Waals = ""_x000D_
</v>
      </c>
      <c r="CJ102" t="str">
        <f>CONCATENATE("AnElement.Radius_Covalent_Single_Bond = ",CHAR(34),TRIM(ElementData!CH102),CHAR(34),CHAR(13),CHAR(10))</f>
        <v xml:space="preserve">AnElement.Radius_Covalent_Single_Bond = ""_x000D_
</v>
      </c>
      <c r="CK102" t="str">
        <f>CONCATENATE("AnElement.Radius_Covalent_Triple_Bond = ",CHAR(34),TRIM(ElementData!CI102),CHAR(34),CHAR(13),CHAR(10))</f>
        <v xml:space="preserve">AnElement.Radius_Covalent_Triple_Bond = ""_x000D_
</v>
      </c>
      <c r="CL102" t="str">
        <f>CONCATENATE("AnElement.Radius_Metallic = ",CHAR(34),TRIM(ElementData!CJ102),CHAR(34),CHAR(13),CHAR(10))</f>
        <v xml:space="preserve">AnElement.Radius_Metallic = "186"_x000D_
</v>
      </c>
      <c r="CM102" t="str">
        <f t="shared" si="3"/>
        <v xml:space="preserve">List.add(AnElement)_x000D_
</v>
      </c>
    </row>
    <row r="103" spans="1:91" x14ac:dyDescent="0.25">
      <c r="A103" t="str">
        <f>CONCATENATE("Case ",ElementData!A103 - 1,CHAR(13),CHAR(10))</f>
        <v xml:space="preserve">Case 99_x000D_
</v>
      </c>
      <c r="B103" t="str">
        <f t="shared" si="2"/>
        <v xml:space="preserve">AnElement  =  new Element_x000D_
</v>
      </c>
      <c r="C103" t="str">
        <f>CONCATENATE("AnElement.Atomic_Number = ",ElementData!A103,CHAR(13),CHAR(10))</f>
        <v xml:space="preserve">AnElement.Atomic_Number = 100_x000D_
</v>
      </c>
      <c r="D103" t="str">
        <f>CONCATENATE("AnElement.Name = ",CHAR(34),TRIM(ElementData!B103),CHAR(34),CHAR(13),CHAR(10))</f>
        <v xml:space="preserve">AnElement.Name = "Fermium"_x000D_
</v>
      </c>
      <c r="E103" t="str">
        <f>CONCATENATE("AnElement.Symbol = ",CHAR(34),TRIM(ElementData!C103),CHAR(34),CHAR(13),CHAR(10))</f>
        <v xml:space="preserve">AnElement.Symbol = "Fm"_x000D_
</v>
      </c>
      <c r="F103" t="str">
        <f>CONCATENATE("AnElement.Allotrope_Names = ",CHAR(34),TRIM(ElementData!D103),CHAR(34),CHAR(13),CHAR(10))</f>
        <v xml:space="preserve">AnElement.Allotrope_Names = ""_x000D_
</v>
      </c>
      <c r="G103" t="str">
        <f>CONCATENATE("AnElement.Alternate_Names = ",CHAR(34),TRIM(ElementData!E103),CHAR(34),CHAR(13),CHAR(10))</f>
        <v xml:space="preserve">AnElement.Alternate_Names = ""_x000D_
</v>
      </c>
      <c r="H103" t="str">
        <f>CONCATENATE("AnElement.CAS_Number = ",CHAR(34),TRIM(ElementData!F103),CHAR(34),CHAR(13),CHAR(10))</f>
        <v xml:space="preserve">AnElement.CAS_Number = "CAS7440-72-4"_x000D_
</v>
      </c>
      <c r="I103" t="str">
        <f>CONCATENATE("AnElement.Icon_Color = ",CHAR(34),TRIM(ElementData!G103),CHAR(34),CHAR(13),CHAR(10))</f>
        <v xml:space="preserve">AnElement.Icon_Color = "0.633505, 0.307499, 0.561191"_x000D_
</v>
      </c>
      <c r="J103" t="str">
        <f>CONCATENATE("AnElement.Block = ",CHAR(34),TRIM(ElementData!H103),CHAR(34),CHAR(13),CHAR(10))</f>
        <v xml:space="preserve">AnElement.Block = "f"_x000D_
</v>
      </c>
      <c r="K103" t="str">
        <f>CONCATENATE("AnElement.Group = ",CHAR(34),TRIM(ElementData!I103),CHAR(34),CHAR(13),CHAR(10))</f>
        <v xml:space="preserve">AnElement.Group = ""_x000D_
</v>
      </c>
      <c r="L103" t="str">
        <f>CONCATENATE("AnElement.Period = ",CHAR(34),TRIM(ElementData!J103),CHAR(34),CHAR(13),CHAR(10))</f>
        <v xml:space="preserve">AnElement.Period = "7"_x000D_
</v>
      </c>
      <c r="M103" t="str">
        <f>CONCATENATE("AnElement.Series = ",CHAR(34),TRIM(ElementData!K103),CHAR(34),CHAR(13),CHAR(10))</f>
        <v xml:space="preserve">AnElement.Series = "Actinide"_x000D_
</v>
      </c>
      <c r="N103" t="str">
        <f>CONCATENATE("AnElement.Atomic_Weight = ",CHAR(34),TRIM(ElementData!L103),CHAR(34),CHAR(13),CHAR(10))</f>
        <v xml:space="preserve">AnElement.Atomic_Weight = "257"_x000D_
</v>
      </c>
      <c r="O103" t="str">
        <f>CONCATENATE("AnElement.Brinell_Hardness = ",CHAR(34),TRIM(ElementData!M103),CHAR(34),CHAR(13),CHAR(10))</f>
        <v xml:space="preserve">AnElement.Brinell_Hardness = ""_x000D_
</v>
      </c>
      <c r="P103" t="str">
        <f>CONCATENATE("AnElement.Bulk_Modulus = ",CHAR(34),TRIM(ElementData!N103),CHAR(34),CHAR(13),CHAR(10))</f>
        <v xml:space="preserve">AnElement.Bulk_Modulus = ""_x000D_
</v>
      </c>
      <c r="Q103" t="str">
        <f>CONCATENATE("AnElement.Density = ",CHAR(34),TRIM(ElementData!O103),CHAR(34),CHAR(13),CHAR(10))</f>
        <v xml:space="preserve">AnElement.Density = ""_x000D_
</v>
      </c>
      <c r="R103" t="str">
        <f>CONCATENATE("AnElement.Liquid_Density = ",CHAR(34),TRIM(ElementData!P103),CHAR(34),CHAR(13),CHAR(10))</f>
        <v xml:space="preserve">AnElement.Liquid_Density = ""_x000D_
</v>
      </c>
      <c r="S103" t="str">
        <f>CONCATENATE("AnElement.Mohs_Hardness = ",CHAR(34),TRIM(ElementData!Q103),CHAR(34),CHAR(13),CHAR(10))</f>
        <v xml:space="preserve">AnElement.Mohs_Hardness = ""_x000D_
</v>
      </c>
      <c r="T103" t="str">
        <f>CONCATENATE("AnElement.Molar_Volume = ",CHAR(34),TRIM(ElementData!R103),CHAR(34),CHAR(13),CHAR(10))</f>
        <v xml:space="preserve">AnElement.Molar_Volume = ""_x000D_
</v>
      </c>
      <c r="U103" t="str">
        <f>CONCATENATE("AnElement.Poission_Ratio = ",CHAR(34),TRIM(ElementData!S103),CHAR(34),CHAR(13),CHAR(10))</f>
        <v xml:space="preserve">AnElement.Poission_Ratio = ""_x000D_
</v>
      </c>
      <c r="V103" t="str">
        <f>CONCATENATE("AnElement.Shear_Modulus = ",CHAR(34),TRIM(ElementData!T103),CHAR(34),CHAR(13),CHAR(10))</f>
        <v xml:space="preserve">AnElement.Shear_Modulus = ""_x000D_
</v>
      </c>
      <c r="W103" t="str">
        <f>CONCATENATE("AnElement.Sound_Speed = ",CHAR(34),TRIM(ElementData!U103),CHAR(34),CHAR(13),CHAR(10))</f>
        <v xml:space="preserve">AnElement.Sound_Speed = ""_x000D_
</v>
      </c>
      <c r="X103" t="str">
        <f>CONCATENATE("AnElement.Thermal_Conductivity = ",CHAR(34),TRIM(ElementData!V103),CHAR(34),CHAR(13),CHAR(10))</f>
        <v xml:space="preserve">AnElement.Thermal_Conductivity = ""_x000D_
</v>
      </c>
      <c r="Y103" t="str">
        <f>CONCATENATE("AnElement.Thermal_Expansion = ",CHAR(34),TRIM(ElementData!W103),CHAR(34),CHAR(13),CHAR(10))</f>
        <v xml:space="preserve">AnElement.Thermal_Expansion = ""_x000D_
</v>
      </c>
      <c r="Z103" t="str">
        <f>CONCATENATE("AnElement.Vickers_Hardness = ",CHAR(34),TRIM(ElementData!X103),CHAR(34),CHAR(13),CHAR(10))</f>
        <v xml:space="preserve">AnElement.Vickers_Hardness = ""_x000D_
</v>
      </c>
      <c r="AA103" t="str">
        <f>CONCATENATE("AnElement.Young_Modulus = ",CHAR(34),TRIM(ElementData!Y103),CHAR(34),CHAR(13),CHAR(10))</f>
        <v xml:space="preserve">AnElement.Young_Modulus = ""_x000D_
</v>
      </c>
      <c r="AB103" t="str">
        <f>CONCATENATE("AnElement.Absolute_Boiling_Point = ",CHAR(34),TRIM(ElementData!Z103),CHAR(34),CHAR(13),CHAR(10))</f>
        <v xml:space="preserve">AnElement.Absolute_Boiling_Point = ""_x000D_
</v>
      </c>
      <c r="AC103" t="str">
        <f>CONCATENATE("AnElement.Absolute_Melting_Point = ",CHAR(34),TRIM(ElementData!AA103),CHAR(34),CHAR(13),CHAR(10))</f>
        <v xml:space="preserve">AnElement.Absolute_Melting_Point = "1800"_x000D_
</v>
      </c>
      <c r="AD103" t="str">
        <f>CONCATENATE("AnElement.Adiabatic_Index = ",CHAR(34),TRIM(ElementData!AB103),CHAR(34),CHAR(13),CHAR(10))</f>
        <v xml:space="preserve">AnElement.Adiabatic_Index = ""_x000D_
</v>
      </c>
      <c r="AE103" t="str">
        <f>CONCATENATE("AnElement.Boiling_Point = ",CHAR(34),TRIM(ElementData!AC103),CHAR(34),CHAR(13),CHAR(10))</f>
        <v xml:space="preserve">AnElement.Boiling_Point = ""_x000D_
</v>
      </c>
      <c r="AF103" t="str">
        <f>CONCATENATE("AnElement.Critical_Pressure = ",CHAR(34),TRIM(ElementData!AD103),CHAR(34),CHAR(13),CHAR(10))</f>
        <v xml:space="preserve">AnElement.Critical_Pressure = ""_x000D_
</v>
      </c>
      <c r="AG103" t="str">
        <f>CONCATENATE("AnElement.Critical_Temperature = ",CHAR(34),TRIM(ElementData!AE103),CHAR(34),CHAR(13),CHAR(10))</f>
        <v xml:space="preserve">AnElement.Critical_Temperature = ""_x000D_
</v>
      </c>
      <c r="AH103" t="str">
        <f>CONCATENATE("AnElement.Curie_Point = ",CHAR(34),TRIM(ElementData!AF103),CHAR(34),CHAR(13),CHAR(10))</f>
        <v xml:space="preserve">AnElement.Curie_Point = ""_x000D_
</v>
      </c>
      <c r="AI103" t="str">
        <f>CONCATENATE("AnElement.Fusion_Heat = ",CHAR(34),TRIM(ElementData!AG103),CHAR(34),CHAR(13),CHAR(10))</f>
        <v xml:space="preserve">AnElement.Fusion_Heat = ""_x000D_
</v>
      </c>
      <c r="AJ103" t="str">
        <f>CONCATENATE("AnElement.Melting_Point = ",CHAR(34),TRIM(ElementData!AH103),CHAR(34),CHAR(13),CHAR(10))</f>
        <v xml:space="preserve">AnElement.Melting_Point = "1527"_x000D_
</v>
      </c>
      <c r="AK103" t="str">
        <f>CONCATENATE("AnElement.Neel_Point = ",CHAR(34),TRIM(ElementData!AI103),CHAR(34),CHAR(13),CHAR(10))</f>
        <v xml:space="preserve">AnElement.Neel_Point = ""_x000D_
</v>
      </c>
      <c r="AL103" t="str">
        <f>CONCATENATE("AnElement.Phase = ",CHAR(34),TRIM(ElementData!AJ103),CHAR(34),CHAR(13),CHAR(10))</f>
        <v xml:space="preserve">AnElement.Phase = ""_x000D_
</v>
      </c>
      <c r="AM103" t="str">
        <f>CONCATENATE("AnElement.Specific_Heat = ",CHAR(34),TRIM(ElementData!AL103),CHAR(34),CHAR(13),CHAR(10))</f>
        <v xml:space="preserve">AnElement.Specific_Heat = ""_x000D_
</v>
      </c>
      <c r="AN103" t="str">
        <f>CONCATENATE("AnElement.Superconducting_Point = ",CHAR(34),TRIM(ElementData!AL103),CHAR(34),CHAR(13),CHAR(10))</f>
        <v xml:space="preserve">AnElement.Superconducting_Point = ""_x000D_
</v>
      </c>
      <c r="AO103" t="str">
        <f>CONCATENATE("AnElement.Vaporization_Heat = ",CHAR(34),TRIM(ElementData!AM103),CHAR(34),CHAR(13),CHAR(10))</f>
        <v xml:space="preserve">AnElement.Vaporization_Heat = ""_x000D_
</v>
      </c>
      <c r="AP103" t="str">
        <f>CONCATENATE("AnElement.Color = ",CHAR(34),TRIM(ElementData!AN103),CHAR(34),CHAR(13),CHAR(10))</f>
        <v xml:space="preserve">AnElement.Color = ""_x000D_
</v>
      </c>
      <c r="AQ103" t="str">
        <f>CONCATENATE("AnElement.Electrical_Conductivity = ",CHAR(34),TRIM(ElementData!AO103),CHAR(34),CHAR(13),CHAR(10))</f>
        <v xml:space="preserve">AnElement.Electrical_Conductivity = ""_x000D_
</v>
      </c>
      <c r="AR103" t="str">
        <f>CONCATENATE("AnElement.Electrical_Type = ",CHAR(34),TRIM(ElementData!AP103),CHAR(34),CHAR(13),CHAR(10))</f>
        <v xml:space="preserve">AnElement.Electrical_Type = ""_x000D_
</v>
      </c>
      <c r="AS103" t="str">
        <f>CONCATENATE("AnElement.Magnetic_Type = ",CHAR(34),TRIM(ElementData!AQ103),CHAR(34),CHAR(13),CHAR(10))</f>
        <v xml:space="preserve">AnElement.Magnetic_Type = ""_x000D_
</v>
      </c>
      <c r="AT103" t="str">
        <f>CONCATENATE("AnElement.Mass_Magnetic_Susceptibility = ",CHAR(34),TRIM(ElementData!AR103),CHAR(34),CHAR(13),CHAR(10))</f>
        <v xml:space="preserve">AnElement.Mass_Magnetic_Susceptibility = ""_x000D_
</v>
      </c>
      <c r="AU103" t="str">
        <f>CONCATENATE("AnElement.Molar_Magnetic_Susceptibility = ",CHAR(34),TRIM(ElementData!AS103),CHAR(34),CHAR(13),CHAR(10))</f>
        <v xml:space="preserve">AnElement.Molar_Magnetic_Susceptibility = ""_x000D_
</v>
      </c>
      <c r="AV103" t="str">
        <f>CONCATENATE("AnElement.Refractive_Index = ",CHAR(34),TRIM(ElementData!AT103),CHAR(34),CHAR(13),CHAR(10))</f>
        <v xml:space="preserve">AnElement.Refractive_Index = ""_x000D_
</v>
      </c>
      <c r="AW103" t="str">
        <f>CONCATENATE("AnElement.Resistivity = ",CHAR(34),TRIM(ElementData!AU103),CHAR(34),CHAR(13),CHAR(10))</f>
        <v xml:space="preserve">AnElement.Resistivity = ""_x000D_
</v>
      </c>
      <c r="AX103" t="str">
        <f>CONCATENATE("AnElement.Volume_Magnetic_Susceptibility = ",CHAR(34),TRIM(ElementData!AV103),CHAR(34),CHAR(13),CHAR(10))</f>
        <v xml:space="preserve">AnElement.Volume_Magnetic_Susceptibility = ""_x000D_
</v>
      </c>
      <c r="AY103" t="str">
        <f>CONCATENATE("AnElement.Allotropic_Multiplicities = ",CHAR(34),TRIM(ElementData!AW103),CHAR(34),CHAR(13),CHAR(10))</f>
        <v xml:space="preserve">AnElement.Allotropic_Multiplicities = ""_x000D_
</v>
      </c>
      <c r="AZ103" t="str">
        <f>CONCATENATE("AnElement.Common_Compound_Names = ",CHAR(34),TRIM(ElementData!AX103),CHAR(34),CHAR(13),CHAR(10))</f>
        <v xml:space="preserve">AnElement.Common_Compound_Names = ""_x000D_
</v>
      </c>
      <c r="BA103" t="str">
        <f>CONCATENATE("AnElement.Electron_Affinity = ",CHAR(34),TRIM(ElementData!AY103),CHAR(34),CHAR(13),CHAR(10))</f>
        <v xml:space="preserve">AnElement.Electron_Affinity = ""_x000D_
</v>
      </c>
      <c r="BB103" t="str">
        <f>CONCATENATE("AnElement.Electronegativity = ",CHAR(34),TRIM(ElementData!AZ103),CHAR(34),CHAR(13),CHAR(10))</f>
        <v xml:space="preserve">AnElement.Electronegativity = "1.3"_x000D_
</v>
      </c>
      <c r="BC103" t="str">
        <f>CONCATENATE("AnElement.Gas_Atomic_Multiplicities = ",CHAR(34),TRIM(ElementData!BA103),CHAR(34),CHAR(13),CHAR(10))</f>
        <v xml:space="preserve">AnElement.Gas_Atomic_Multiplicities = ""_x000D_
</v>
      </c>
      <c r="BD103" t="str">
        <f>CONCATENATE("AnElement.Valence = ",CHAR(34),TRIM(ElementData!BB103),CHAR(34),CHAR(13),CHAR(10))</f>
        <v xml:space="preserve">AnElement.Valence = "3"_x000D_
</v>
      </c>
      <c r="BE103" t="str">
        <f>CONCATENATE("AnElement.Crystal_Structure = ",CHAR(34),TRIM(ElementData!BC103),CHAR(34),CHAR(13),CHAR(10))</f>
        <v xml:space="preserve">AnElement.Crystal_Structure = ""_x000D_
</v>
      </c>
      <c r="BF103" t="str">
        <f>CONCATENATE("AnElement.Lattice_Angles = ",CHAR(34),TRIM(ElementData!BD103),CHAR(34),CHAR(13),CHAR(10))</f>
        <v xml:space="preserve">AnElement.Lattice_Angles = ""_x000D_
</v>
      </c>
      <c r="BG103" t="str">
        <f>CONCATENATE("AnElement.Lattice_Constants = ",CHAR(34),TRIM(ElementData!BE103),CHAR(34),CHAR(13),CHAR(10))</f>
        <v xml:space="preserve">AnElement.Lattice_Constants = ""_x000D_
</v>
      </c>
      <c r="BH103" t="str">
        <f>CONCATENATE("AnElement.Space_Group_Number = ",CHAR(34),TRIM(ElementData!BF103),CHAR(34),CHAR(13),CHAR(10))</f>
        <v xml:space="preserve">AnElement.Space_Group_Number = ""_x000D_
</v>
      </c>
      <c r="BI103" t="str">
        <f>CONCATENATE("AnElement.Space_Group_Name = ",CHAR(34),TRIM(ElementData!BG103),CHAR(34),CHAR(13),CHAR(10))</f>
        <v xml:space="preserve">AnElement.Space_Group_Name = ""_x000D_
</v>
      </c>
      <c r="BJ103" t="str">
        <f>CONCATENATE("AnElement.Atomic_Radius = ",CHAR(34),TRIM(ElementData!BH103),CHAR(34),CHAR(13),CHAR(10))</f>
        <v xml:space="preserve">AnElement.Atomic_Radius = ""_x000D_
</v>
      </c>
      <c r="BK103" t="str">
        <f>CONCATENATE("AnElement.Covalent_Radius = ",CHAR(34),TRIM(ElementData!BI103),CHAR(34),CHAR(13),CHAR(10))</f>
        <v xml:space="preserve">AnElement.Covalent_Radius = ""_x000D_
</v>
      </c>
      <c r="BL103" t="str">
        <f>CONCATENATE("AnElement.Electron_Configuration= ",CHAR(34),TRIM(ElementData!BJ103),CHAR(34),CHAR(13),CHAR(10))</f>
        <v xml:space="preserve">AnElement.Electron_Configuration= "{{2}, {2, 6}, {2, 6, 10}, {2, 6, 10, 14}, {2, 6, 10, 12}, {2, 6}, {2}}"_x000D_
</v>
      </c>
      <c r="BM103" t="str">
        <f>CONCATENATE("AnElement.Electron_Configuration_String = ",CHAR(34),TRIM(ElementData!BK103),CHAR(34),CHAR(13),CHAR(10))</f>
        <v xml:space="preserve">AnElement.Electron_Configuration_String = "Row[{"[Rn]", 7, Superscript["s", 2], 5, Superscript["f", 12]}]"_x000D_
</v>
      </c>
      <c r="BN103" t="str">
        <f>CONCATENATE("AnElement.Electron_Shell_Configuration = ",CHAR(34),TRIM(ElementData!BL103),CHAR(34),CHAR(13),CHAR(10))</f>
        <v xml:space="preserve">AnElement.Electron_Shell_Configuration = "{2, 8, 18, 32, 30, 8, 2}"_x000D_
</v>
      </c>
      <c r="BO103" t="str">
        <f>CONCATENATE("AnElement.Ionization_Energies = ",CHAR(34),TRIM(ElementData!BM103),CHAR(34),CHAR(13),CHAR(10))</f>
        <v xml:space="preserve">AnElement.Ionization_Energies = "{627.`3.}"_x000D_
</v>
      </c>
      <c r="BP103" t="str">
        <f>CONCATENATE("AnElement.Quantum_Numbers = ",CHAR(34),TRIM(ElementData!BN103),CHAR(34),CHAR(13),CHAR(10))</f>
        <v xml:space="preserve">AnElement.Quantum_Numbers = "Row[{Superscript["", 3], Subscript["H", InputForm[6]]}]"_x000D_
</v>
      </c>
      <c r="BQ103" t="str">
        <f>CONCATENATE("AnElement.Van_Der_Waals_Radius = ",CHAR(34),TRIM(ElementData!BO103),CHAR(34),CHAR(13),CHAR(10))</f>
        <v xml:space="preserve">AnElement.Van_Der_Waals_Radius = ""_x000D_
</v>
      </c>
      <c r="BR103" t="str">
        <f>CONCATENATE("AnElement.Decay_Mode = ",CHAR(34),TRIM(ElementData!BP103),CHAR(34),CHAR(13),CHAR(10))</f>
        <v xml:space="preserve">AnElement.Decay_Mode = "AlphaEmission"_x000D_
</v>
      </c>
      <c r="BS103" t="str">
        <f>CONCATENATE("AnElement.HalfLife = ",CHAR(34),TRIM(ElementData!BQ103),CHAR(34),CHAR(13),CHAR(10))</f>
        <v xml:space="preserve">AnElement.HalfLife = "8683000"_x000D_
</v>
      </c>
      <c r="BT103" t="str">
        <f>CONCATENATE("AnElement.Isotope_Abundances = ",CHAR(34),TRIM(ElementData!BR103),CHAR(34),CHAR(13),CHAR(10))</f>
        <v xml:space="preserve">AnElement.Isotope_Abundances = "{}"_x000D_
</v>
      </c>
      <c r="BU103" t="str">
        <f>CONCATENATE("AnElement.Known_Isotopes = ",CHAR(34),TRIM(ElementData!BS103),CHAR(34),CHAR(13),CHAR(10))</f>
        <v xml:space="preserve">AnElement.Known_Isotopes = "{242, 243, 244, 245, 246, 247, 248, 249, 250, 251, 252, 253, 254, 255, 256, 257, 258, 259, 260}"_x000D_
</v>
      </c>
      <c r="BV103" t="str">
        <f>CONCATENATE("AnElement.Lifetime = ",CHAR(34),TRIM(ElementData!BT103),CHAR(34),CHAR(13),CHAR(10))</f>
        <v xml:space="preserve">AnElement.Lifetime = "12530000"_x000D_
</v>
      </c>
      <c r="BW103" t="str">
        <f>CONCATENATE("AnElement.Neutron_Cross_Section = ",CHAR(34),TRIM(ElementData!BU103),CHAR(34),CHAR(13),CHAR(10))</f>
        <v xml:space="preserve">AnElement.Neutron_Cross_Section = "5800"_x000D_
</v>
      </c>
      <c r="BX103" t="str">
        <f>CONCATENATE("AnElement.Neutron_Mass_Absorption = ",CHAR(34),TRIM(ElementData!BV103),CHAR(34),CHAR(13),CHAR(10))</f>
        <v xml:space="preserve">AnElement.Neutron_Mass_Absorption = ""_x000D_
</v>
      </c>
      <c r="BY103" t="str">
        <f>CONCATENATE("AnElement.Radioactive = ",CHAR(34),TRIM(ElementData!BW103),CHAR(34),CHAR(13),CHAR(10))</f>
        <v xml:space="preserve">AnElement.Radioactive = "TRUE"_x000D_
</v>
      </c>
      <c r="BZ103" t="str">
        <f>CONCATENATE("AnElement.Stable_Isotopes = ",CHAR(34),TRIM(ElementData!BX103),CHAR(34),CHAR(13),CHAR(10))</f>
        <v xml:space="preserve">AnElement.Stable_Isotopes = "{}"_x000D_
</v>
      </c>
      <c r="CA103" t="str">
        <f>CONCATENATE("AnElement.Crust_Abundance = ",CHAR(34),TRIM(ElementData!BY103),CHAR(34),CHAR(13),CHAR(10))</f>
        <v xml:space="preserve">AnElement.Crust_Abundance = "0"_x000D_
</v>
      </c>
      <c r="CB103" t="str">
        <f>CONCATENATE("AnElement.Human_Abundance = ",CHAR(34),TRIM(ElementData!BZ103),CHAR(34),CHAR(13),CHAR(10))</f>
        <v xml:space="preserve">AnElement.Human_Abundance = "0"_x000D_
</v>
      </c>
      <c r="CC103" t="str">
        <f>CONCATENATE("AnElement.Meteorite_Abundance = ",CHAR(34),TRIM(ElementData!CA103),CHAR(34),CHAR(13),CHAR(10))</f>
        <v xml:space="preserve">AnElement.Meteorite_Abundance = "0"_x000D_
</v>
      </c>
      <c r="CD103" t="str">
        <f>CONCATENATE("AnElement.Ocean_Abundance = ",CHAR(34),TRIM(ElementData!CB103),CHAR(34),CHAR(13),CHAR(10))</f>
        <v xml:space="preserve">AnElement.Ocean_Abundance = "0"_x000D_
</v>
      </c>
      <c r="CE103" t="str">
        <f>CONCATENATE("AnElement.Solar_Abundance = ",CHAR(34),TRIM(ElementData!CC103),CHAR(34),CHAR(13),CHAR(10))</f>
        <v xml:space="preserve">AnElement.Solar_Abundance = "0"_x000D_
</v>
      </c>
      <c r="CF103" t="str">
        <f>CONCATENATE("AnElement.Universe_Abundance = ",CHAR(34),TRIM(ElementData!CD103),CHAR(34),CHAR(13),CHAR(10))</f>
        <v xml:space="preserve">AnElement.Universe_Abundance = ""_x000D_
</v>
      </c>
      <c r="CG103" t="str">
        <f>CONCATENATE("AnElement.Radius_Empirical = ",CHAR(34),TRIM(ElementData!CE103),CHAR(34),CHAR(13),CHAR(10))</f>
        <v xml:space="preserve">AnElement.Radius_Empirical = ""_x000D_
</v>
      </c>
      <c r="CH103" t="str">
        <f>CONCATENATE("AnElement.Radius_Calculated = ",CHAR(34),TRIM(ElementData!CF103),CHAR(34),CHAR(13),CHAR(10))</f>
        <v xml:space="preserve">AnElement.Radius_Calculated = ""_x000D_
</v>
      </c>
      <c r="CI103" t="str">
        <f>CONCATENATE("AnElement.Radius_Van_Der_Waals = ",CHAR(34),TRIM(ElementData!CG103),CHAR(34),CHAR(13),CHAR(10))</f>
        <v xml:space="preserve">AnElement.Radius_Van_Der_Waals = ""_x000D_
</v>
      </c>
      <c r="CJ103" t="str">
        <f>CONCATENATE("AnElement.Radius_Covalent_Single_Bond = ",CHAR(34),TRIM(ElementData!CH103),CHAR(34),CHAR(13),CHAR(10))</f>
        <v xml:space="preserve">AnElement.Radius_Covalent_Single_Bond = ""_x000D_
</v>
      </c>
      <c r="CK103" t="str">
        <f>CONCATENATE("AnElement.Radius_Covalent_Triple_Bond = ",CHAR(34),TRIM(ElementData!CI103),CHAR(34),CHAR(13),CHAR(10))</f>
        <v xml:space="preserve">AnElement.Radius_Covalent_Triple_Bond = ""_x000D_
</v>
      </c>
      <c r="CL103" t="str">
        <f>CONCATENATE("AnElement.Radius_Metallic = ",CHAR(34),TRIM(ElementData!CJ103),CHAR(34),CHAR(13),CHAR(10))</f>
        <v xml:space="preserve">AnElement.Radius_Metallic = ""_x000D_
</v>
      </c>
      <c r="CM103" t="str">
        <f t="shared" si="3"/>
        <v xml:space="preserve">List.add(AnElement)_x000D_
</v>
      </c>
    </row>
    <row r="104" spans="1:91" x14ac:dyDescent="0.25">
      <c r="A104" t="str">
        <f>CONCATENATE("Case ",ElementData!A104 - 1,CHAR(13),CHAR(10))</f>
        <v xml:space="preserve">Case 100_x000D_
</v>
      </c>
      <c r="B104" t="str">
        <f t="shared" si="2"/>
        <v xml:space="preserve">AnElement  =  new Element_x000D_
</v>
      </c>
      <c r="C104" t="str">
        <f>CONCATENATE("AnElement.Atomic_Number = ",ElementData!A104,CHAR(13),CHAR(10))</f>
        <v xml:space="preserve">AnElement.Atomic_Number = 101_x000D_
</v>
      </c>
      <c r="D104" t="str">
        <f>CONCATENATE("AnElement.Name = ",CHAR(34),TRIM(ElementData!B104),CHAR(34),CHAR(13),CHAR(10))</f>
        <v xml:space="preserve">AnElement.Name = "Mendelevium"_x000D_
</v>
      </c>
      <c r="E104" t="str">
        <f>CONCATENATE("AnElement.Symbol = ",CHAR(34),TRIM(ElementData!C104),CHAR(34),CHAR(13),CHAR(10))</f>
        <v xml:space="preserve">AnElement.Symbol = "Md"_x000D_
</v>
      </c>
      <c r="F104" t="str">
        <f>CONCATENATE("AnElement.Allotrope_Names = ",CHAR(34),TRIM(ElementData!D104),CHAR(34),CHAR(13),CHAR(10))</f>
        <v xml:space="preserve">AnElement.Allotrope_Names = ""_x000D_
</v>
      </c>
      <c r="G104" t="str">
        <f>CONCATENATE("AnElement.Alternate_Names = ",CHAR(34),TRIM(ElementData!E104),CHAR(34),CHAR(13),CHAR(10))</f>
        <v xml:space="preserve">AnElement.Alternate_Names = ""_x000D_
</v>
      </c>
      <c r="H104" t="str">
        <f>CONCATENATE("AnElement.CAS_Number = ",CHAR(34),TRIM(ElementData!F104),CHAR(34),CHAR(13),CHAR(10))</f>
        <v xml:space="preserve">AnElement.CAS_Number = "CAS7440-11-1"_x000D_
</v>
      </c>
      <c r="I104" t="str">
        <f>CONCATENATE("AnElement.Icon_Color = ",CHAR(34),TRIM(ElementData!G104),CHAR(34),CHAR(13),CHAR(10))</f>
        <v xml:space="preserve">AnElement.Icon_Color = "0.649288, 0.279937, 0.530305"_x000D_
</v>
      </c>
      <c r="J104" t="str">
        <f>CONCATENATE("AnElement.Block = ",CHAR(34),TRIM(ElementData!H104),CHAR(34),CHAR(13),CHAR(10))</f>
        <v xml:space="preserve">AnElement.Block = "f"_x000D_
</v>
      </c>
      <c r="K104" t="str">
        <f>CONCATENATE("AnElement.Group = ",CHAR(34),TRIM(ElementData!I104),CHAR(34),CHAR(13),CHAR(10))</f>
        <v xml:space="preserve">AnElement.Group = ""_x000D_
</v>
      </c>
      <c r="L104" t="str">
        <f>CONCATENATE("AnElement.Period = ",CHAR(34),TRIM(ElementData!J104),CHAR(34),CHAR(13),CHAR(10))</f>
        <v xml:space="preserve">AnElement.Period = "7"_x000D_
</v>
      </c>
      <c r="M104" t="str">
        <f>CONCATENATE("AnElement.Series = ",CHAR(34),TRIM(ElementData!K104),CHAR(34),CHAR(13),CHAR(10))</f>
        <v xml:space="preserve">AnElement.Series = "Actinide"_x000D_
</v>
      </c>
      <c r="N104" t="str">
        <f>CONCATENATE("AnElement.Atomic_Weight = ",CHAR(34),TRIM(ElementData!L104),CHAR(34),CHAR(13),CHAR(10))</f>
        <v xml:space="preserve">AnElement.Atomic_Weight = "258"_x000D_
</v>
      </c>
      <c r="O104" t="str">
        <f>CONCATENATE("AnElement.Brinell_Hardness = ",CHAR(34),TRIM(ElementData!M104),CHAR(34),CHAR(13),CHAR(10))</f>
        <v xml:space="preserve">AnElement.Brinell_Hardness = ""_x000D_
</v>
      </c>
      <c r="P104" t="str">
        <f>CONCATENATE("AnElement.Bulk_Modulus = ",CHAR(34),TRIM(ElementData!N104),CHAR(34),CHAR(13),CHAR(10))</f>
        <v xml:space="preserve">AnElement.Bulk_Modulus = ""_x000D_
</v>
      </c>
      <c r="Q104" t="str">
        <f>CONCATENATE("AnElement.Density = ",CHAR(34),TRIM(ElementData!O104),CHAR(34),CHAR(13),CHAR(10))</f>
        <v xml:space="preserve">AnElement.Density = ""_x000D_
</v>
      </c>
      <c r="R104" t="str">
        <f>CONCATENATE("AnElement.Liquid_Density = ",CHAR(34),TRIM(ElementData!P104),CHAR(34),CHAR(13),CHAR(10))</f>
        <v xml:space="preserve">AnElement.Liquid_Density = ""_x000D_
</v>
      </c>
      <c r="S104" t="str">
        <f>CONCATENATE("AnElement.Mohs_Hardness = ",CHAR(34),TRIM(ElementData!Q104),CHAR(34),CHAR(13),CHAR(10))</f>
        <v xml:space="preserve">AnElement.Mohs_Hardness = ""_x000D_
</v>
      </c>
      <c r="T104" t="str">
        <f>CONCATENATE("AnElement.Molar_Volume = ",CHAR(34),TRIM(ElementData!R104),CHAR(34),CHAR(13),CHAR(10))</f>
        <v xml:space="preserve">AnElement.Molar_Volume = ""_x000D_
</v>
      </c>
      <c r="U104" t="str">
        <f>CONCATENATE("AnElement.Poission_Ratio = ",CHAR(34),TRIM(ElementData!S104),CHAR(34),CHAR(13),CHAR(10))</f>
        <v xml:space="preserve">AnElement.Poission_Ratio = ""_x000D_
</v>
      </c>
      <c r="V104" t="str">
        <f>CONCATENATE("AnElement.Shear_Modulus = ",CHAR(34),TRIM(ElementData!T104),CHAR(34),CHAR(13),CHAR(10))</f>
        <v xml:space="preserve">AnElement.Shear_Modulus = ""_x000D_
</v>
      </c>
      <c r="W104" t="str">
        <f>CONCATENATE("AnElement.Sound_Speed = ",CHAR(34),TRIM(ElementData!U104),CHAR(34),CHAR(13),CHAR(10))</f>
        <v xml:space="preserve">AnElement.Sound_Speed = ""_x000D_
</v>
      </c>
      <c r="X104" t="str">
        <f>CONCATENATE("AnElement.Thermal_Conductivity = ",CHAR(34),TRIM(ElementData!V104),CHAR(34),CHAR(13),CHAR(10))</f>
        <v xml:space="preserve">AnElement.Thermal_Conductivity = ""_x000D_
</v>
      </c>
      <c r="Y104" t="str">
        <f>CONCATENATE("AnElement.Thermal_Expansion = ",CHAR(34),TRIM(ElementData!W104),CHAR(34),CHAR(13),CHAR(10))</f>
        <v xml:space="preserve">AnElement.Thermal_Expansion = ""_x000D_
</v>
      </c>
      <c r="Z104" t="str">
        <f>CONCATENATE("AnElement.Vickers_Hardness = ",CHAR(34),TRIM(ElementData!X104),CHAR(34),CHAR(13),CHAR(10))</f>
        <v xml:space="preserve">AnElement.Vickers_Hardness = ""_x000D_
</v>
      </c>
      <c r="AA104" t="str">
        <f>CONCATENATE("AnElement.Young_Modulus = ",CHAR(34),TRIM(ElementData!Y104),CHAR(34),CHAR(13),CHAR(10))</f>
        <v xml:space="preserve">AnElement.Young_Modulus = ""_x000D_
</v>
      </c>
      <c r="AB104" t="str">
        <f>CONCATENATE("AnElement.Absolute_Boiling_Point = ",CHAR(34),TRIM(ElementData!Z104),CHAR(34),CHAR(13),CHAR(10))</f>
        <v xml:space="preserve">AnElement.Absolute_Boiling_Point = ""_x000D_
</v>
      </c>
      <c r="AC104" t="str">
        <f>CONCATENATE("AnElement.Absolute_Melting_Point = ",CHAR(34),TRIM(ElementData!AA104),CHAR(34),CHAR(13),CHAR(10))</f>
        <v xml:space="preserve">AnElement.Absolute_Melting_Point = "1100"_x000D_
</v>
      </c>
      <c r="AD104" t="str">
        <f>CONCATENATE("AnElement.Adiabatic_Index = ",CHAR(34),TRIM(ElementData!AB104),CHAR(34),CHAR(13),CHAR(10))</f>
        <v xml:space="preserve">AnElement.Adiabatic_Index = ""_x000D_
</v>
      </c>
      <c r="AE104" t="str">
        <f>CONCATENATE("AnElement.Boiling_Point = ",CHAR(34),TRIM(ElementData!AC104),CHAR(34),CHAR(13),CHAR(10))</f>
        <v xml:space="preserve">AnElement.Boiling_Point = ""_x000D_
</v>
      </c>
      <c r="AF104" t="str">
        <f>CONCATENATE("AnElement.Critical_Pressure = ",CHAR(34),TRIM(ElementData!AD104),CHAR(34),CHAR(13),CHAR(10))</f>
        <v xml:space="preserve">AnElement.Critical_Pressure = ""_x000D_
</v>
      </c>
      <c r="AG104" t="str">
        <f>CONCATENATE("AnElement.Critical_Temperature = ",CHAR(34),TRIM(ElementData!AE104),CHAR(34),CHAR(13),CHAR(10))</f>
        <v xml:space="preserve">AnElement.Critical_Temperature = ""_x000D_
</v>
      </c>
      <c r="AH104" t="str">
        <f>CONCATENATE("AnElement.Curie_Point = ",CHAR(34),TRIM(ElementData!AF104),CHAR(34),CHAR(13),CHAR(10))</f>
        <v xml:space="preserve">AnElement.Curie_Point = ""_x000D_
</v>
      </c>
      <c r="AI104" t="str">
        <f>CONCATENATE("AnElement.Fusion_Heat = ",CHAR(34),TRIM(ElementData!AG104),CHAR(34),CHAR(13),CHAR(10))</f>
        <v xml:space="preserve">AnElement.Fusion_Heat = ""_x000D_
</v>
      </c>
      <c r="AJ104" t="str">
        <f>CONCATENATE("AnElement.Melting_Point = ",CHAR(34),TRIM(ElementData!AH104),CHAR(34),CHAR(13),CHAR(10))</f>
        <v xml:space="preserve">AnElement.Melting_Point = "827"_x000D_
</v>
      </c>
      <c r="AK104" t="str">
        <f>CONCATENATE("AnElement.Neel_Point = ",CHAR(34),TRIM(ElementData!AI104),CHAR(34),CHAR(13),CHAR(10))</f>
        <v xml:space="preserve">AnElement.Neel_Point = ""_x000D_
</v>
      </c>
      <c r="AL104" t="str">
        <f>CONCATENATE("AnElement.Phase = ",CHAR(34),TRIM(ElementData!AJ104),CHAR(34),CHAR(13),CHAR(10))</f>
        <v xml:space="preserve">AnElement.Phase = ""_x000D_
</v>
      </c>
      <c r="AM104" t="str">
        <f>CONCATENATE("AnElement.Specific_Heat = ",CHAR(34),TRIM(ElementData!AL104),CHAR(34),CHAR(13),CHAR(10))</f>
        <v xml:space="preserve">AnElement.Specific_Heat = ""_x000D_
</v>
      </c>
      <c r="AN104" t="str">
        <f>CONCATENATE("AnElement.Superconducting_Point = ",CHAR(34),TRIM(ElementData!AL104),CHAR(34),CHAR(13),CHAR(10))</f>
        <v xml:space="preserve">AnElement.Superconducting_Point = ""_x000D_
</v>
      </c>
      <c r="AO104" t="str">
        <f>CONCATENATE("AnElement.Vaporization_Heat = ",CHAR(34),TRIM(ElementData!AM104),CHAR(34),CHAR(13),CHAR(10))</f>
        <v xml:space="preserve">AnElement.Vaporization_Heat = ""_x000D_
</v>
      </c>
      <c r="AP104" t="str">
        <f>CONCATENATE("AnElement.Color = ",CHAR(34),TRIM(ElementData!AN104),CHAR(34),CHAR(13),CHAR(10))</f>
        <v xml:space="preserve">AnElement.Color = ""_x000D_
</v>
      </c>
      <c r="AQ104" t="str">
        <f>CONCATENATE("AnElement.Electrical_Conductivity = ",CHAR(34),TRIM(ElementData!AO104),CHAR(34),CHAR(13),CHAR(10))</f>
        <v xml:space="preserve">AnElement.Electrical_Conductivity = ""_x000D_
</v>
      </c>
      <c r="AR104" t="str">
        <f>CONCATENATE("AnElement.Electrical_Type = ",CHAR(34),TRIM(ElementData!AP104),CHAR(34),CHAR(13),CHAR(10))</f>
        <v xml:space="preserve">AnElement.Electrical_Type = ""_x000D_
</v>
      </c>
      <c r="AS104" t="str">
        <f>CONCATENATE("AnElement.Magnetic_Type = ",CHAR(34),TRIM(ElementData!AQ104),CHAR(34),CHAR(13),CHAR(10))</f>
        <v xml:space="preserve">AnElement.Magnetic_Type = ""_x000D_
</v>
      </c>
      <c r="AT104" t="str">
        <f>CONCATENATE("AnElement.Mass_Magnetic_Susceptibility = ",CHAR(34),TRIM(ElementData!AR104),CHAR(34),CHAR(13),CHAR(10))</f>
        <v xml:space="preserve">AnElement.Mass_Magnetic_Susceptibility = ""_x000D_
</v>
      </c>
      <c r="AU104" t="str">
        <f>CONCATENATE("AnElement.Molar_Magnetic_Susceptibility = ",CHAR(34),TRIM(ElementData!AS104),CHAR(34),CHAR(13),CHAR(10))</f>
        <v xml:space="preserve">AnElement.Molar_Magnetic_Susceptibility = ""_x000D_
</v>
      </c>
      <c r="AV104" t="str">
        <f>CONCATENATE("AnElement.Refractive_Index = ",CHAR(34),TRIM(ElementData!AT104),CHAR(34),CHAR(13),CHAR(10))</f>
        <v xml:space="preserve">AnElement.Refractive_Index = ""_x000D_
</v>
      </c>
      <c r="AW104" t="str">
        <f>CONCATENATE("AnElement.Resistivity = ",CHAR(34),TRIM(ElementData!AU104),CHAR(34),CHAR(13),CHAR(10))</f>
        <v xml:space="preserve">AnElement.Resistivity = ""_x000D_
</v>
      </c>
      <c r="AX104" t="str">
        <f>CONCATENATE("AnElement.Volume_Magnetic_Susceptibility = ",CHAR(34),TRIM(ElementData!AV104),CHAR(34),CHAR(13),CHAR(10))</f>
        <v xml:space="preserve">AnElement.Volume_Magnetic_Susceptibility = ""_x000D_
</v>
      </c>
      <c r="AY104" t="str">
        <f>CONCATENATE("AnElement.Allotropic_Multiplicities = ",CHAR(34),TRIM(ElementData!AW104),CHAR(34),CHAR(13),CHAR(10))</f>
        <v xml:space="preserve">AnElement.Allotropic_Multiplicities = ""_x000D_
</v>
      </c>
      <c r="AZ104" t="str">
        <f>CONCATENATE("AnElement.Common_Compound_Names = ",CHAR(34),TRIM(ElementData!AX104),CHAR(34),CHAR(13),CHAR(10))</f>
        <v xml:space="preserve">AnElement.Common_Compound_Names = ""_x000D_
</v>
      </c>
      <c r="BA104" t="str">
        <f>CONCATENATE("AnElement.Electron_Affinity = ",CHAR(34),TRIM(ElementData!AY104),CHAR(34),CHAR(13),CHAR(10))</f>
        <v xml:space="preserve">AnElement.Electron_Affinity = ""_x000D_
</v>
      </c>
      <c r="BB104" t="str">
        <f>CONCATENATE("AnElement.Electronegativity = ",CHAR(34),TRIM(ElementData!AZ104),CHAR(34),CHAR(13),CHAR(10))</f>
        <v xml:space="preserve">AnElement.Electronegativity = "1.3"_x000D_
</v>
      </c>
      <c r="BC104" t="str">
        <f>CONCATENATE("AnElement.Gas_Atomic_Multiplicities = ",CHAR(34),TRIM(ElementData!BA104),CHAR(34),CHAR(13),CHAR(10))</f>
        <v xml:space="preserve">AnElement.Gas_Atomic_Multiplicities = ""_x000D_
</v>
      </c>
      <c r="BD104" t="str">
        <f>CONCATENATE("AnElement.Valence = ",CHAR(34),TRIM(ElementData!BB104),CHAR(34),CHAR(13),CHAR(10))</f>
        <v xml:space="preserve">AnElement.Valence = "3"_x000D_
</v>
      </c>
      <c r="BE104" t="str">
        <f>CONCATENATE("AnElement.Crystal_Structure = ",CHAR(34),TRIM(ElementData!BC104),CHAR(34),CHAR(13),CHAR(10))</f>
        <v xml:space="preserve">AnElement.Crystal_Structure = ""_x000D_
</v>
      </c>
      <c r="BF104" t="str">
        <f>CONCATENATE("AnElement.Lattice_Angles = ",CHAR(34),TRIM(ElementData!BD104),CHAR(34),CHAR(13),CHAR(10))</f>
        <v xml:space="preserve">AnElement.Lattice_Angles = ""_x000D_
</v>
      </c>
      <c r="BG104" t="str">
        <f>CONCATENATE("AnElement.Lattice_Constants = ",CHAR(34),TRIM(ElementData!BE104),CHAR(34),CHAR(13),CHAR(10))</f>
        <v xml:space="preserve">AnElement.Lattice_Constants = ""_x000D_
</v>
      </c>
      <c r="BH104" t="str">
        <f>CONCATENATE("AnElement.Space_Group_Number = ",CHAR(34),TRIM(ElementData!BF104),CHAR(34),CHAR(13),CHAR(10))</f>
        <v xml:space="preserve">AnElement.Space_Group_Number = ""_x000D_
</v>
      </c>
      <c r="BI104" t="str">
        <f>CONCATENATE("AnElement.Space_Group_Name = ",CHAR(34),TRIM(ElementData!BG104),CHAR(34),CHAR(13),CHAR(10))</f>
        <v xml:space="preserve">AnElement.Space_Group_Name = ""_x000D_
</v>
      </c>
      <c r="BJ104" t="str">
        <f>CONCATENATE("AnElement.Atomic_Radius = ",CHAR(34),TRIM(ElementData!BH104),CHAR(34),CHAR(13),CHAR(10))</f>
        <v xml:space="preserve">AnElement.Atomic_Radius = ""_x000D_
</v>
      </c>
      <c r="BK104" t="str">
        <f>CONCATENATE("AnElement.Covalent_Radius = ",CHAR(34),TRIM(ElementData!BI104),CHAR(34),CHAR(13),CHAR(10))</f>
        <v xml:space="preserve">AnElement.Covalent_Radius = ""_x000D_
</v>
      </c>
      <c r="BL104" t="str">
        <f>CONCATENATE("AnElement.Electron_Configuration= ",CHAR(34),TRIM(ElementData!BJ104),CHAR(34),CHAR(13),CHAR(10))</f>
        <v xml:space="preserve">AnElement.Electron_Configuration= "{{2}, {2, 6}, {2, 6, 10}, {2, 6, 10, 14}, {2, 6, 10, 13}, {2, 6}, {2}}"_x000D_
</v>
      </c>
      <c r="BM104" t="str">
        <f>CONCATENATE("AnElement.Electron_Configuration_String = ",CHAR(34),TRIM(ElementData!BK104),CHAR(34),CHAR(13),CHAR(10))</f>
        <v xml:space="preserve">AnElement.Electron_Configuration_String = "Row[{"[Rn]", 7, Superscript["s", 2], 5, Superscript["f", 13]}]"_x000D_
</v>
      </c>
      <c r="BN104" t="str">
        <f>CONCATENATE("AnElement.Electron_Shell_Configuration = ",CHAR(34),TRIM(ElementData!BL104),CHAR(34),CHAR(13),CHAR(10))</f>
        <v xml:space="preserve">AnElement.Electron_Shell_Configuration = "{2, 8, 18, 32, 31, 8, 2}"_x000D_
</v>
      </c>
      <c r="BO104" t="str">
        <f>CONCATENATE("AnElement.Ionization_Energies = ",CHAR(34),TRIM(ElementData!BM104),CHAR(34),CHAR(13),CHAR(10))</f>
        <v xml:space="preserve">AnElement.Ionization_Energies = "{635.`3.}"_x000D_
</v>
      </c>
      <c r="BP104" t="str">
        <f>CONCATENATE("AnElement.Quantum_Numbers = ",CHAR(34),TRIM(ElementData!BN104),CHAR(34),CHAR(13),CHAR(10))</f>
        <v xml:space="preserve">AnElement.Quantum_Numbers = "Row[{Superscript["", 2], Subscript["F", InputForm[7/2]]}]"_x000D_
</v>
      </c>
      <c r="BQ104" t="str">
        <f>CONCATENATE("AnElement.Van_Der_Waals_Radius = ",CHAR(34),TRIM(ElementData!BO104),CHAR(34),CHAR(13),CHAR(10))</f>
        <v xml:space="preserve">AnElement.Van_Der_Waals_Radius = ""_x000D_
</v>
      </c>
      <c r="BR104" t="str">
        <f>CONCATENATE("AnElement.Decay_Mode = ",CHAR(34),TRIM(ElementData!BP104),CHAR(34),CHAR(13),CHAR(10))</f>
        <v xml:space="preserve">AnElement.Decay_Mode = "AlphaEmission"_x000D_
</v>
      </c>
      <c r="BS104" t="str">
        <f>CONCATENATE("AnElement.HalfLife = ",CHAR(34),TRIM(ElementData!BQ104),CHAR(34),CHAR(13),CHAR(10))</f>
        <v xml:space="preserve">AnElement.HalfLife = "4450000"_x000D_
</v>
      </c>
      <c r="BT104" t="str">
        <f>CONCATENATE("AnElement.Isotope_Abundances = ",CHAR(34),TRIM(ElementData!BR104),CHAR(34),CHAR(13),CHAR(10))</f>
        <v xml:space="preserve">AnElement.Isotope_Abundances = "{}"_x000D_
</v>
      </c>
      <c r="BU104" t="str">
        <f>CONCATENATE("AnElement.Known_Isotopes = ",CHAR(34),TRIM(ElementData!BS104),CHAR(34),CHAR(13),CHAR(10))</f>
        <v xml:space="preserve">AnElement.Known_Isotopes = "{245, 246, 247, 248, 249, 250, 251, 252, 253, 254, 255, 256, 257, 258, 259, 260, 261, 262}"_x000D_
</v>
      </c>
      <c r="BV104" t="str">
        <f>CONCATENATE("AnElement.Lifetime = ",CHAR(34),TRIM(ElementData!BT104),CHAR(34),CHAR(13),CHAR(10))</f>
        <v xml:space="preserve">AnElement.Lifetime = "6420000"_x000D_
</v>
      </c>
      <c r="BW104" t="str">
        <f>CONCATENATE("AnElement.Neutron_Cross_Section = ",CHAR(34),TRIM(ElementData!BU104),CHAR(34),CHAR(13),CHAR(10))</f>
        <v xml:space="preserve">AnElement.Neutron_Cross_Section = ""_x000D_
</v>
      </c>
      <c r="BX104" t="str">
        <f>CONCATENATE("AnElement.Neutron_Mass_Absorption = ",CHAR(34),TRIM(ElementData!BV104),CHAR(34),CHAR(13),CHAR(10))</f>
        <v xml:space="preserve">AnElement.Neutron_Mass_Absorption = ""_x000D_
</v>
      </c>
      <c r="BY104" t="str">
        <f>CONCATENATE("AnElement.Radioactive = ",CHAR(34),TRIM(ElementData!BW104),CHAR(34),CHAR(13),CHAR(10))</f>
        <v xml:space="preserve">AnElement.Radioactive = "TRUE"_x000D_
</v>
      </c>
      <c r="BZ104" t="str">
        <f>CONCATENATE("AnElement.Stable_Isotopes = ",CHAR(34),TRIM(ElementData!BX104),CHAR(34),CHAR(13),CHAR(10))</f>
        <v xml:space="preserve">AnElement.Stable_Isotopes = "{}"_x000D_
</v>
      </c>
      <c r="CA104" t="str">
        <f>CONCATENATE("AnElement.Crust_Abundance = ",CHAR(34),TRIM(ElementData!BY104),CHAR(34),CHAR(13),CHAR(10))</f>
        <v xml:space="preserve">AnElement.Crust_Abundance = "0"_x000D_
</v>
      </c>
      <c r="CB104" t="str">
        <f>CONCATENATE("AnElement.Human_Abundance = ",CHAR(34),TRIM(ElementData!BZ104),CHAR(34),CHAR(13),CHAR(10))</f>
        <v xml:space="preserve">AnElement.Human_Abundance = "0"_x000D_
</v>
      </c>
      <c r="CC104" t="str">
        <f>CONCATENATE("AnElement.Meteorite_Abundance = ",CHAR(34),TRIM(ElementData!CA104),CHAR(34),CHAR(13),CHAR(10))</f>
        <v xml:space="preserve">AnElement.Meteorite_Abundance = "0"_x000D_
</v>
      </c>
      <c r="CD104" t="str">
        <f>CONCATENATE("AnElement.Ocean_Abundance = ",CHAR(34),TRIM(ElementData!CB104),CHAR(34),CHAR(13),CHAR(10))</f>
        <v xml:space="preserve">AnElement.Ocean_Abundance = "0"_x000D_
</v>
      </c>
      <c r="CE104" t="str">
        <f>CONCATENATE("AnElement.Solar_Abundance = ",CHAR(34),TRIM(ElementData!CC104),CHAR(34),CHAR(13),CHAR(10))</f>
        <v xml:space="preserve">AnElement.Solar_Abundance = "0"_x000D_
</v>
      </c>
      <c r="CF104" t="str">
        <f>CONCATENATE("AnElement.Universe_Abundance = ",CHAR(34),TRIM(ElementData!CD104),CHAR(34),CHAR(13),CHAR(10))</f>
        <v xml:space="preserve">AnElement.Universe_Abundance = ""_x000D_
</v>
      </c>
      <c r="CG104" t="str">
        <f>CONCATENATE("AnElement.Radius_Empirical = ",CHAR(34),TRIM(ElementData!CE104),CHAR(34),CHAR(13),CHAR(10))</f>
        <v xml:space="preserve">AnElement.Radius_Empirical = ""_x000D_
</v>
      </c>
      <c r="CH104" t="str">
        <f>CONCATENATE("AnElement.Radius_Calculated = ",CHAR(34),TRIM(ElementData!CF104),CHAR(34),CHAR(13),CHAR(10))</f>
        <v xml:space="preserve">AnElement.Radius_Calculated = ""_x000D_
</v>
      </c>
      <c r="CI104" t="str">
        <f>CONCATENATE("AnElement.Radius_Van_Der_Waals = ",CHAR(34),TRIM(ElementData!CG104),CHAR(34),CHAR(13),CHAR(10))</f>
        <v xml:space="preserve">AnElement.Radius_Van_Der_Waals = ""_x000D_
</v>
      </c>
      <c r="CJ104" t="str">
        <f>CONCATENATE("AnElement.Radius_Covalent_Single_Bond = ",CHAR(34),TRIM(ElementData!CH104),CHAR(34),CHAR(13),CHAR(10))</f>
        <v xml:space="preserve">AnElement.Radius_Covalent_Single_Bond = ""_x000D_
</v>
      </c>
      <c r="CK104" t="str">
        <f>CONCATENATE("AnElement.Radius_Covalent_Triple_Bond = ",CHAR(34),TRIM(ElementData!CI104),CHAR(34),CHAR(13),CHAR(10))</f>
        <v xml:space="preserve">AnElement.Radius_Covalent_Triple_Bond = ""_x000D_
</v>
      </c>
      <c r="CL104" t="str">
        <f>CONCATENATE("AnElement.Radius_Metallic = ",CHAR(34),TRIM(ElementData!CJ104),CHAR(34),CHAR(13),CHAR(10))</f>
        <v xml:space="preserve">AnElement.Radius_Metallic = ""_x000D_
</v>
      </c>
      <c r="CM104" t="str">
        <f t="shared" si="3"/>
        <v xml:space="preserve">List.add(AnElement)_x000D_
</v>
      </c>
    </row>
    <row r="105" spans="1:91" x14ac:dyDescent="0.25">
      <c r="A105" t="str">
        <f>CONCATENATE("Case ",ElementData!A105 - 1,CHAR(13),CHAR(10))</f>
        <v xml:space="preserve">Case 101_x000D_
</v>
      </c>
      <c r="B105" t="str">
        <f t="shared" si="2"/>
        <v xml:space="preserve">AnElement  =  new Element_x000D_
</v>
      </c>
      <c r="C105" t="str">
        <f>CONCATENATE("AnElement.Atomic_Number = ",ElementData!A105,CHAR(13),CHAR(10))</f>
        <v xml:space="preserve">AnElement.Atomic_Number = 102_x000D_
</v>
      </c>
      <c r="D105" t="str">
        <f>CONCATENATE("AnElement.Name = ",CHAR(34),TRIM(ElementData!B105),CHAR(34),CHAR(13),CHAR(10))</f>
        <v xml:space="preserve">AnElement.Name = "Nobelium"_x000D_
</v>
      </c>
      <c r="E105" t="str">
        <f>CONCATENATE("AnElement.Symbol = ",CHAR(34),TRIM(ElementData!C105),CHAR(34),CHAR(13),CHAR(10))</f>
        <v xml:space="preserve">AnElement.Symbol = "No"_x000D_
</v>
      </c>
      <c r="F105" t="str">
        <f>CONCATENATE("AnElement.Allotrope_Names = ",CHAR(34),TRIM(ElementData!D105),CHAR(34),CHAR(13),CHAR(10))</f>
        <v xml:space="preserve">AnElement.Allotrope_Names = ""_x000D_
</v>
      </c>
      <c r="G105" t="str">
        <f>CONCATENATE("AnElement.Alternate_Names = ",CHAR(34),TRIM(ElementData!E105),CHAR(34),CHAR(13),CHAR(10))</f>
        <v xml:space="preserve">AnElement.Alternate_Names = ""_x000D_
</v>
      </c>
      <c r="H105" t="str">
        <f>CONCATENATE("AnElement.CAS_Number = ",CHAR(34),TRIM(ElementData!F105),CHAR(34),CHAR(13),CHAR(10))</f>
        <v xml:space="preserve">AnElement.CAS_Number = "CAS10028-14-5"_x000D_
</v>
      </c>
      <c r="I105" t="str">
        <f>CONCATENATE("AnElement.Icon_Color = ",CHAR(34),TRIM(ElementData!G105),CHAR(34),CHAR(13),CHAR(10))</f>
        <v xml:space="preserve">AnElement.Icon_Color = "0.662982, 0.253984, 0.500746"_x000D_
</v>
      </c>
      <c r="J105" t="str">
        <f>CONCATENATE("AnElement.Block = ",CHAR(34),TRIM(ElementData!H105),CHAR(34),CHAR(13),CHAR(10))</f>
        <v xml:space="preserve">AnElement.Block = "f"_x000D_
</v>
      </c>
      <c r="K105" t="str">
        <f>CONCATENATE("AnElement.Group = ",CHAR(34),TRIM(ElementData!I105),CHAR(34),CHAR(13),CHAR(10))</f>
        <v xml:space="preserve">AnElement.Group = ""_x000D_
</v>
      </c>
      <c r="L105" t="str">
        <f>CONCATENATE("AnElement.Period = ",CHAR(34),TRIM(ElementData!J105),CHAR(34),CHAR(13),CHAR(10))</f>
        <v xml:space="preserve">AnElement.Period = "7"_x000D_
</v>
      </c>
      <c r="M105" t="str">
        <f>CONCATENATE("AnElement.Series = ",CHAR(34),TRIM(ElementData!K105),CHAR(34),CHAR(13),CHAR(10))</f>
        <v xml:space="preserve">AnElement.Series = "Actinide"_x000D_
</v>
      </c>
      <c r="N105" t="str">
        <f>CONCATENATE("AnElement.Atomic_Weight = ",CHAR(34),TRIM(ElementData!L105),CHAR(34),CHAR(13),CHAR(10))</f>
        <v xml:space="preserve">AnElement.Atomic_Weight = "259"_x000D_
</v>
      </c>
      <c r="O105" t="str">
        <f>CONCATENATE("AnElement.Brinell_Hardness = ",CHAR(34),TRIM(ElementData!M105),CHAR(34),CHAR(13),CHAR(10))</f>
        <v xml:space="preserve">AnElement.Brinell_Hardness = ""_x000D_
</v>
      </c>
      <c r="P105" t="str">
        <f>CONCATENATE("AnElement.Bulk_Modulus = ",CHAR(34),TRIM(ElementData!N105),CHAR(34),CHAR(13),CHAR(10))</f>
        <v xml:space="preserve">AnElement.Bulk_Modulus = ""_x000D_
</v>
      </c>
      <c r="Q105" t="str">
        <f>CONCATENATE("AnElement.Density = ",CHAR(34),TRIM(ElementData!O105),CHAR(34),CHAR(13),CHAR(10))</f>
        <v xml:space="preserve">AnElement.Density = ""_x000D_
</v>
      </c>
      <c r="R105" t="str">
        <f>CONCATENATE("AnElement.Liquid_Density = ",CHAR(34),TRIM(ElementData!P105),CHAR(34),CHAR(13),CHAR(10))</f>
        <v xml:space="preserve">AnElement.Liquid_Density = ""_x000D_
</v>
      </c>
      <c r="S105" t="str">
        <f>CONCATENATE("AnElement.Mohs_Hardness = ",CHAR(34),TRIM(ElementData!Q105),CHAR(34),CHAR(13),CHAR(10))</f>
        <v xml:space="preserve">AnElement.Mohs_Hardness = ""_x000D_
</v>
      </c>
      <c r="T105" t="str">
        <f>CONCATENATE("AnElement.Molar_Volume = ",CHAR(34),TRIM(ElementData!R105),CHAR(34),CHAR(13),CHAR(10))</f>
        <v xml:space="preserve">AnElement.Molar_Volume = ""_x000D_
</v>
      </c>
      <c r="U105" t="str">
        <f>CONCATENATE("AnElement.Poission_Ratio = ",CHAR(34),TRIM(ElementData!S105),CHAR(34),CHAR(13),CHAR(10))</f>
        <v xml:space="preserve">AnElement.Poission_Ratio = ""_x000D_
</v>
      </c>
      <c r="V105" t="str">
        <f>CONCATENATE("AnElement.Shear_Modulus = ",CHAR(34),TRIM(ElementData!T105),CHAR(34),CHAR(13),CHAR(10))</f>
        <v xml:space="preserve">AnElement.Shear_Modulus = ""_x000D_
</v>
      </c>
      <c r="W105" t="str">
        <f>CONCATENATE("AnElement.Sound_Speed = ",CHAR(34),TRIM(ElementData!U105),CHAR(34),CHAR(13),CHAR(10))</f>
        <v xml:space="preserve">AnElement.Sound_Speed = ""_x000D_
</v>
      </c>
      <c r="X105" t="str">
        <f>CONCATENATE("AnElement.Thermal_Conductivity = ",CHAR(34),TRIM(ElementData!V105),CHAR(34),CHAR(13),CHAR(10))</f>
        <v xml:space="preserve">AnElement.Thermal_Conductivity = ""_x000D_
</v>
      </c>
      <c r="Y105" t="str">
        <f>CONCATENATE("AnElement.Thermal_Expansion = ",CHAR(34),TRIM(ElementData!W105),CHAR(34),CHAR(13),CHAR(10))</f>
        <v xml:space="preserve">AnElement.Thermal_Expansion = ""_x000D_
</v>
      </c>
      <c r="Z105" t="str">
        <f>CONCATENATE("AnElement.Vickers_Hardness = ",CHAR(34),TRIM(ElementData!X105),CHAR(34),CHAR(13),CHAR(10))</f>
        <v xml:space="preserve">AnElement.Vickers_Hardness = ""_x000D_
</v>
      </c>
      <c r="AA105" t="str">
        <f>CONCATENATE("AnElement.Young_Modulus = ",CHAR(34),TRIM(ElementData!Y105),CHAR(34),CHAR(13),CHAR(10))</f>
        <v xml:space="preserve">AnElement.Young_Modulus = ""_x000D_
</v>
      </c>
      <c r="AB105" t="str">
        <f>CONCATENATE("AnElement.Absolute_Boiling_Point = ",CHAR(34),TRIM(ElementData!Z105),CHAR(34),CHAR(13),CHAR(10))</f>
        <v xml:space="preserve">AnElement.Absolute_Boiling_Point = ""_x000D_
</v>
      </c>
      <c r="AC105" t="str">
        <f>CONCATENATE("AnElement.Absolute_Melting_Point = ",CHAR(34),TRIM(ElementData!AA105),CHAR(34),CHAR(13),CHAR(10))</f>
        <v xml:space="preserve">AnElement.Absolute_Melting_Point = "1100"_x000D_
</v>
      </c>
      <c r="AD105" t="str">
        <f>CONCATENATE("AnElement.Adiabatic_Index = ",CHAR(34),TRIM(ElementData!AB105),CHAR(34),CHAR(13),CHAR(10))</f>
        <v xml:space="preserve">AnElement.Adiabatic_Index = ""_x000D_
</v>
      </c>
      <c r="AE105" t="str">
        <f>CONCATENATE("AnElement.Boiling_Point = ",CHAR(34),TRIM(ElementData!AC105),CHAR(34),CHAR(13),CHAR(10))</f>
        <v xml:space="preserve">AnElement.Boiling_Point = ""_x000D_
</v>
      </c>
      <c r="AF105" t="str">
        <f>CONCATENATE("AnElement.Critical_Pressure = ",CHAR(34),TRIM(ElementData!AD105),CHAR(34),CHAR(13),CHAR(10))</f>
        <v xml:space="preserve">AnElement.Critical_Pressure = ""_x000D_
</v>
      </c>
      <c r="AG105" t="str">
        <f>CONCATENATE("AnElement.Critical_Temperature = ",CHAR(34),TRIM(ElementData!AE105),CHAR(34),CHAR(13),CHAR(10))</f>
        <v xml:space="preserve">AnElement.Critical_Temperature = ""_x000D_
</v>
      </c>
      <c r="AH105" t="str">
        <f>CONCATENATE("AnElement.Curie_Point = ",CHAR(34),TRIM(ElementData!AF105),CHAR(34),CHAR(13),CHAR(10))</f>
        <v xml:space="preserve">AnElement.Curie_Point = ""_x000D_
</v>
      </c>
      <c r="AI105" t="str">
        <f>CONCATENATE("AnElement.Fusion_Heat = ",CHAR(34),TRIM(ElementData!AG105),CHAR(34),CHAR(13),CHAR(10))</f>
        <v xml:space="preserve">AnElement.Fusion_Heat = ""_x000D_
</v>
      </c>
      <c r="AJ105" t="str">
        <f>CONCATENATE("AnElement.Melting_Point = ",CHAR(34),TRIM(ElementData!AH105),CHAR(34),CHAR(13),CHAR(10))</f>
        <v xml:space="preserve">AnElement.Melting_Point = "827"_x000D_
</v>
      </c>
      <c r="AK105" t="str">
        <f>CONCATENATE("AnElement.Neel_Point = ",CHAR(34),TRIM(ElementData!AI105),CHAR(34),CHAR(13),CHAR(10))</f>
        <v xml:space="preserve">AnElement.Neel_Point = ""_x000D_
</v>
      </c>
      <c r="AL105" t="str">
        <f>CONCATENATE("AnElement.Phase = ",CHAR(34),TRIM(ElementData!AJ105),CHAR(34),CHAR(13),CHAR(10))</f>
        <v xml:space="preserve">AnElement.Phase = ""_x000D_
</v>
      </c>
      <c r="AM105" t="str">
        <f>CONCATENATE("AnElement.Specific_Heat = ",CHAR(34),TRIM(ElementData!AL105),CHAR(34),CHAR(13),CHAR(10))</f>
        <v xml:space="preserve">AnElement.Specific_Heat = ""_x000D_
</v>
      </c>
      <c r="AN105" t="str">
        <f>CONCATENATE("AnElement.Superconducting_Point = ",CHAR(34),TRIM(ElementData!AL105),CHAR(34),CHAR(13),CHAR(10))</f>
        <v xml:space="preserve">AnElement.Superconducting_Point = ""_x000D_
</v>
      </c>
      <c r="AO105" t="str">
        <f>CONCATENATE("AnElement.Vaporization_Heat = ",CHAR(34),TRIM(ElementData!AM105),CHAR(34),CHAR(13),CHAR(10))</f>
        <v xml:space="preserve">AnElement.Vaporization_Heat = ""_x000D_
</v>
      </c>
      <c r="AP105" t="str">
        <f>CONCATENATE("AnElement.Color = ",CHAR(34),TRIM(ElementData!AN105),CHAR(34),CHAR(13),CHAR(10))</f>
        <v xml:space="preserve">AnElement.Color = ""_x000D_
</v>
      </c>
      <c r="AQ105" t="str">
        <f>CONCATENATE("AnElement.Electrical_Conductivity = ",CHAR(34),TRIM(ElementData!AO105),CHAR(34),CHAR(13),CHAR(10))</f>
        <v xml:space="preserve">AnElement.Electrical_Conductivity = ""_x000D_
</v>
      </c>
      <c r="AR105" t="str">
        <f>CONCATENATE("AnElement.Electrical_Type = ",CHAR(34),TRIM(ElementData!AP105),CHAR(34),CHAR(13),CHAR(10))</f>
        <v xml:space="preserve">AnElement.Electrical_Type = ""_x000D_
</v>
      </c>
      <c r="AS105" t="str">
        <f>CONCATENATE("AnElement.Magnetic_Type = ",CHAR(34),TRIM(ElementData!AQ105),CHAR(34),CHAR(13),CHAR(10))</f>
        <v xml:space="preserve">AnElement.Magnetic_Type = ""_x000D_
</v>
      </c>
      <c r="AT105" t="str">
        <f>CONCATENATE("AnElement.Mass_Magnetic_Susceptibility = ",CHAR(34),TRIM(ElementData!AR105),CHAR(34),CHAR(13),CHAR(10))</f>
        <v xml:space="preserve">AnElement.Mass_Magnetic_Susceptibility = ""_x000D_
</v>
      </c>
      <c r="AU105" t="str">
        <f>CONCATENATE("AnElement.Molar_Magnetic_Susceptibility = ",CHAR(34),TRIM(ElementData!AS105),CHAR(34),CHAR(13),CHAR(10))</f>
        <v xml:space="preserve">AnElement.Molar_Magnetic_Susceptibility = ""_x000D_
</v>
      </c>
      <c r="AV105" t="str">
        <f>CONCATENATE("AnElement.Refractive_Index = ",CHAR(34),TRIM(ElementData!AT105),CHAR(34),CHAR(13),CHAR(10))</f>
        <v xml:space="preserve">AnElement.Refractive_Index = ""_x000D_
</v>
      </c>
      <c r="AW105" t="str">
        <f>CONCATENATE("AnElement.Resistivity = ",CHAR(34),TRIM(ElementData!AU105),CHAR(34),CHAR(13),CHAR(10))</f>
        <v xml:space="preserve">AnElement.Resistivity = ""_x000D_
</v>
      </c>
      <c r="AX105" t="str">
        <f>CONCATENATE("AnElement.Volume_Magnetic_Susceptibility = ",CHAR(34),TRIM(ElementData!AV105),CHAR(34),CHAR(13),CHAR(10))</f>
        <v xml:space="preserve">AnElement.Volume_Magnetic_Susceptibility = ""_x000D_
</v>
      </c>
      <c r="AY105" t="str">
        <f>CONCATENATE("AnElement.Allotropic_Multiplicities = ",CHAR(34),TRIM(ElementData!AW105),CHAR(34),CHAR(13),CHAR(10))</f>
        <v xml:space="preserve">AnElement.Allotropic_Multiplicities = ""_x000D_
</v>
      </c>
      <c r="AZ105" t="str">
        <f>CONCATENATE("AnElement.Common_Compound_Names = ",CHAR(34),TRIM(ElementData!AX105),CHAR(34),CHAR(13),CHAR(10))</f>
        <v xml:space="preserve">AnElement.Common_Compound_Names = ""_x000D_
</v>
      </c>
      <c r="BA105" t="str">
        <f>CONCATENATE("AnElement.Electron_Affinity = ",CHAR(34),TRIM(ElementData!AY105),CHAR(34),CHAR(13),CHAR(10))</f>
        <v xml:space="preserve">AnElement.Electron_Affinity = ""_x000D_
</v>
      </c>
      <c r="BB105" t="str">
        <f>CONCATENATE("AnElement.Electronegativity = ",CHAR(34),TRIM(ElementData!AZ105),CHAR(34),CHAR(13),CHAR(10))</f>
        <v xml:space="preserve">AnElement.Electronegativity = "1.3"_x000D_
</v>
      </c>
      <c r="BC105" t="str">
        <f>CONCATENATE("AnElement.Gas_Atomic_Multiplicities = ",CHAR(34),TRIM(ElementData!BA105),CHAR(34),CHAR(13),CHAR(10))</f>
        <v xml:space="preserve">AnElement.Gas_Atomic_Multiplicities = ""_x000D_
</v>
      </c>
      <c r="BD105" t="str">
        <f>CONCATENATE("AnElement.Valence = ",CHAR(34),TRIM(ElementData!BB105),CHAR(34),CHAR(13),CHAR(10))</f>
        <v xml:space="preserve">AnElement.Valence = "3"_x000D_
</v>
      </c>
      <c r="BE105" t="str">
        <f>CONCATENATE("AnElement.Crystal_Structure = ",CHAR(34),TRIM(ElementData!BC105),CHAR(34),CHAR(13),CHAR(10))</f>
        <v xml:space="preserve">AnElement.Crystal_Structure = ""_x000D_
</v>
      </c>
      <c r="BF105" t="str">
        <f>CONCATENATE("AnElement.Lattice_Angles = ",CHAR(34),TRIM(ElementData!BD105),CHAR(34),CHAR(13),CHAR(10))</f>
        <v xml:space="preserve">AnElement.Lattice_Angles = ""_x000D_
</v>
      </c>
      <c r="BG105" t="str">
        <f>CONCATENATE("AnElement.Lattice_Constants = ",CHAR(34),TRIM(ElementData!BE105),CHAR(34),CHAR(13),CHAR(10))</f>
        <v xml:space="preserve">AnElement.Lattice_Constants = ""_x000D_
</v>
      </c>
      <c r="BH105" t="str">
        <f>CONCATENATE("AnElement.Space_Group_Number = ",CHAR(34),TRIM(ElementData!BF105),CHAR(34),CHAR(13),CHAR(10))</f>
        <v xml:space="preserve">AnElement.Space_Group_Number = ""_x000D_
</v>
      </c>
      <c r="BI105" t="str">
        <f>CONCATENATE("AnElement.Space_Group_Name = ",CHAR(34),TRIM(ElementData!BG105),CHAR(34),CHAR(13),CHAR(10))</f>
        <v xml:space="preserve">AnElement.Space_Group_Name = ""_x000D_
</v>
      </c>
      <c r="BJ105" t="str">
        <f>CONCATENATE("AnElement.Atomic_Radius = ",CHAR(34),TRIM(ElementData!BH105),CHAR(34),CHAR(13),CHAR(10))</f>
        <v xml:space="preserve">AnElement.Atomic_Radius = ""_x000D_
</v>
      </c>
      <c r="BK105" t="str">
        <f>CONCATENATE("AnElement.Covalent_Radius = ",CHAR(34),TRIM(ElementData!BI105),CHAR(34),CHAR(13),CHAR(10))</f>
        <v xml:space="preserve">AnElement.Covalent_Radius = ""_x000D_
</v>
      </c>
      <c r="BL105" t="str">
        <f>CONCATENATE("AnElement.Electron_Configuration= ",CHAR(34),TRIM(ElementData!BJ105),CHAR(34),CHAR(13),CHAR(10))</f>
        <v xml:space="preserve">AnElement.Electron_Configuration= "{{2}, {2, 6}, {2, 6, 10}, {2, 6, 10, 14}, {2, 6, 10, 14}, {2, 6}, {2}}"_x000D_
</v>
      </c>
      <c r="BM105" t="str">
        <f>CONCATENATE("AnElement.Electron_Configuration_String = ",CHAR(34),TRIM(ElementData!BK105),CHAR(34),CHAR(13),CHAR(10))</f>
        <v xml:space="preserve">AnElement.Electron_Configuration_String = "Row[{"[Rn]", 7, Superscript["s", 2], 5, Superscript["f", 14]}]"_x000D_
</v>
      </c>
      <c r="BN105" t="str">
        <f>CONCATENATE("AnElement.Electron_Shell_Configuration = ",CHAR(34),TRIM(ElementData!BL105),CHAR(34),CHAR(13),CHAR(10))</f>
        <v xml:space="preserve">AnElement.Electron_Shell_Configuration = "{2, 8, 18, 32, 32, 8, 2}"_x000D_
</v>
      </c>
      <c r="BO105" t="str">
        <f>CONCATENATE("AnElement.Ionization_Energies = ",CHAR(34),TRIM(ElementData!BM105),CHAR(34),CHAR(13),CHAR(10))</f>
        <v xml:space="preserve">AnElement.Ionization_Energies = "{642.`3.}"_x000D_
</v>
      </c>
      <c r="BP105" t="str">
        <f>CONCATENATE("AnElement.Quantum_Numbers = ",CHAR(34),TRIM(ElementData!BN105),CHAR(34),CHAR(13),CHAR(10))</f>
        <v xml:space="preserve">AnElement.Quantum_Numbers = "Row[{Superscript["", 1], Subscript["S", InputForm[0]]}]"_x000D_
</v>
      </c>
      <c r="BQ105" t="str">
        <f>CONCATENATE("AnElement.Van_Der_Waals_Radius = ",CHAR(34),TRIM(ElementData!BO105),CHAR(34),CHAR(13),CHAR(10))</f>
        <v xml:space="preserve">AnElement.Van_Der_Waals_Radius = ""_x000D_
</v>
      </c>
      <c r="BR105" t="str">
        <f>CONCATENATE("AnElement.Decay_Mode = ",CHAR(34),TRIM(ElementData!BP105),CHAR(34),CHAR(13),CHAR(10))</f>
        <v xml:space="preserve">AnElement.Decay_Mode = "AlphaEmission"_x000D_
</v>
      </c>
      <c r="BS105" t="str">
        <f>CONCATENATE("AnElement.HalfLife = ",CHAR(34),TRIM(ElementData!BQ105),CHAR(34),CHAR(13),CHAR(10))</f>
        <v xml:space="preserve">AnElement.HalfLife = "10000"_x000D_
</v>
      </c>
      <c r="BT105" t="str">
        <f>CONCATENATE("AnElement.Isotope_Abundances = ",CHAR(34),TRIM(ElementData!BR105),CHAR(34),CHAR(13),CHAR(10))</f>
        <v xml:space="preserve">AnElement.Isotope_Abundances = "{}"_x000D_
</v>
      </c>
      <c r="BU105" t="str">
        <f>CONCATENATE("AnElement.Known_Isotopes = ",CHAR(34),TRIM(ElementData!BS105),CHAR(34),CHAR(13),CHAR(10))</f>
        <v xml:space="preserve">AnElement.Known_Isotopes = "{248, 249, 250, 251, 252, 253, 254, 255, 256, 257, 258, 259, 260, 261, 262, 263, 264}"_x000D_
</v>
      </c>
      <c r="BV105" t="str">
        <f>CONCATENATE("AnElement.Lifetime = ",CHAR(34),TRIM(ElementData!BT105),CHAR(34),CHAR(13),CHAR(10))</f>
        <v xml:space="preserve">AnElement.Lifetime = "20000"_x000D_
</v>
      </c>
      <c r="BW105" t="str">
        <f>CONCATENATE("AnElement.Neutron_Cross_Section = ",CHAR(34),TRIM(ElementData!BU105),CHAR(34),CHAR(13),CHAR(10))</f>
        <v xml:space="preserve">AnElement.Neutron_Cross_Section = ""_x000D_
</v>
      </c>
      <c r="BX105" t="str">
        <f>CONCATENATE("AnElement.Neutron_Mass_Absorption = ",CHAR(34),TRIM(ElementData!BV105),CHAR(34),CHAR(13),CHAR(10))</f>
        <v xml:space="preserve">AnElement.Neutron_Mass_Absorption = ""_x000D_
</v>
      </c>
      <c r="BY105" t="str">
        <f>CONCATENATE("AnElement.Radioactive = ",CHAR(34),TRIM(ElementData!BW105),CHAR(34),CHAR(13),CHAR(10))</f>
        <v xml:space="preserve">AnElement.Radioactive = "TRUE"_x000D_
</v>
      </c>
      <c r="BZ105" t="str">
        <f>CONCATENATE("AnElement.Stable_Isotopes = ",CHAR(34),TRIM(ElementData!BX105),CHAR(34),CHAR(13),CHAR(10))</f>
        <v xml:space="preserve">AnElement.Stable_Isotopes = "{}"_x000D_
</v>
      </c>
      <c r="CA105" t="str">
        <f>CONCATENATE("AnElement.Crust_Abundance = ",CHAR(34),TRIM(ElementData!BY105),CHAR(34),CHAR(13),CHAR(10))</f>
        <v xml:space="preserve">AnElement.Crust_Abundance = "0"_x000D_
</v>
      </c>
      <c r="CB105" t="str">
        <f>CONCATENATE("AnElement.Human_Abundance = ",CHAR(34),TRIM(ElementData!BZ105),CHAR(34),CHAR(13),CHAR(10))</f>
        <v xml:space="preserve">AnElement.Human_Abundance = "0"_x000D_
</v>
      </c>
      <c r="CC105" t="str">
        <f>CONCATENATE("AnElement.Meteorite_Abundance = ",CHAR(34),TRIM(ElementData!CA105),CHAR(34),CHAR(13),CHAR(10))</f>
        <v xml:space="preserve">AnElement.Meteorite_Abundance = "0"_x000D_
</v>
      </c>
      <c r="CD105" t="str">
        <f>CONCATENATE("AnElement.Ocean_Abundance = ",CHAR(34),TRIM(ElementData!CB105),CHAR(34),CHAR(13),CHAR(10))</f>
        <v xml:space="preserve">AnElement.Ocean_Abundance = "0"_x000D_
</v>
      </c>
      <c r="CE105" t="str">
        <f>CONCATENATE("AnElement.Solar_Abundance = ",CHAR(34),TRIM(ElementData!CC105),CHAR(34),CHAR(13),CHAR(10))</f>
        <v xml:space="preserve">AnElement.Solar_Abundance = "0"_x000D_
</v>
      </c>
      <c r="CF105" t="str">
        <f>CONCATENATE("AnElement.Universe_Abundance = ",CHAR(34),TRIM(ElementData!CD105),CHAR(34),CHAR(13),CHAR(10))</f>
        <v xml:space="preserve">AnElement.Universe_Abundance = ""_x000D_
</v>
      </c>
      <c r="CG105" t="str">
        <f>CONCATENATE("AnElement.Radius_Empirical = ",CHAR(34),TRIM(ElementData!CE105),CHAR(34),CHAR(13),CHAR(10))</f>
        <v xml:space="preserve">AnElement.Radius_Empirical = ""_x000D_
</v>
      </c>
      <c r="CH105" t="str">
        <f>CONCATENATE("AnElement.Radius_Calculated = ",CHAR(34),TRIM(ElementData!CF105),CHAR(34),CHAR(13),CHAR(10))</f>
        <v xml:space="preserve">AnElement.Radius_Calculated = ""_x000D_
</v>
      </c>
      <c r="CI105" t="str">
        <f>CONCATENATE("AnElement.Radius_Van_Der_Waals = ",CHAR(34),TRIM(ElementData!CG105),CHAR(34),CHAR(13),CHAR(10))</f>
        <v xml:space="preserve">AnElement.Radius_Van_Der_Waals = ""_x000D_
</v>
      </c>
      <c r="CJ105" t="str">
        <f>CONCATENATE("AnElement.Radius_Covalent_Single_Bond = ",CHAR(34),TRIM(ElementData!CH105),CHAR(34),CHAR(13),CHAR(10))</f>
        <v xml:space="preserve">AnElement.Radius_Covalent_Single_Bond = ""_x000D_
</v>
      </c>
      <c r="CK105" t="str">
        <f>CONCATENATE("AnElement.Radius_Covalent_Triple_Bond = ",CHAR(34),TRIM(ElementData!CI105),CHAR(34),CHAR(13),CHAR(10))</f>
        <v xml:space="preserve">AnElement.Radius_Covalent_Triple_Bond = ""_x000D_
</v>
      </c>
      <c r="CL105" t="str">
        <f>CONCATENATE("AnElement.Radius_Metallic = ",CHAR(34),TRIM(ElementData!CJ105),CHAR(34),CHAR(13),CHAR(10))</f>
        <v xml:space="preserve">AnElement.Radius_Metallic = ""_x000D_
</v>
      </c>
      <c r="CM105" t="str">
        <f t="shared" si="3"/>
        <v xml:space="preserve">List.add(AnElement)_x000D_
</v>
      </c>
    </row>
    <row r="106" spans="1:91" x14ac:dyDescent="0.25">
      <c r="A106" t="str">
        <f>CONCATENATE("Case ",ElementData!A106 - 1,CHAR(13),CHAR(10))</f>
        <v xml:space="preserve">Case 102_x000D_
</v>
      </c>
      <c r="B106" t="str">
        <f t="shared" si="2"/>
        <v xml:space="preserve">AnElement  =  new Element_x000D_
</v>
      </c>
      <c r="C106" t="str">
        <f>CONCATENATE("AnElement.Atomic_Number = ",ElementData!A106,CHAR(13),CHAR(10))</f>
        <v xml:space="preserve">AnElement.Atomic_Number = 103_x000D_
</v>
      </c>
      <c r="D106" t="str">
        <f>CONCATENATE("AnElement.Name = ",CHAR(34),TRIM(ElementData!B106),CHAR(34),CHAR(13),CHAR(10))</f>
        <v xml:space="preserve">AnElement.Name = "Lawrencium"_x000D_
</v>
      </c>
      <c r="E106" t="str">
        <f>CONCATENATE("AnElement.Symbol = ",CHAR(34),TRIM(ElementData!C106),CHAR(34),CHAR(13),CHAR(10))</f>
        <v xml:space="preserve">AnElement.Symbol = "Lr"_x000D_
</v>
      </c>
      <c r="F106" t="str">
        <f>CONCATENATE("AnElement.Allotrope_Names = ",CHAR(34),TRIM(ElementData!D106),CHAR(34),CHAR(13),CHAR(10))</f>
        <v xml:space="preserve">AnElement.Allotrope_Names = ""_x000D_
</v>
      </c>
      <c r="G106" t="str">
        <f>CONCATENATE("AnElement.Alternate_Names = ",CHAR(34),TRIM(ElementData!E106),CHAR(34),CHAR(13),CHAR(10))</f>
        <v xml:space="preserve">AnElement.Alternate_Names = ""_x000D_
</v>
      </c>
      <c r="H106" t="str">
        <f>CONCATENATE("AnElement.CAS_Number = ",CHAR(34),TRIM(ElementData!F106),CHAR(34),CHAR(13),CHAR(10))</f>
        <v xml:space="preserve">AnElement.CAS_Number = "CAS22537-19-5"_x000D_
</v>
      </c>
      <c r="I106" t="str">
        <f>CONCATENATE("AnElement.Icon_Color = ",CHAR(34),TRIM(ElementData!G106),CHAR(34),CHAR(13),CHAR(10))</f>
        <v xml:space="preserve">AnElement.Icon_Color = "0.674588, 0.22964, 0.472513"_x000D_
</v>
      </c>
      <c r="J106" t="str">
        <f>CONCATENATE("AnElement.Block = ",CHAR(34),TRIM(ElementData!H106),CHAR(34),CHAR(13),CHAR(10))</f>
        <v xml:space="preserve">AnElement.Block = "d"_x000D_
</v>
      </c>
      <c r="K106" t="str">
        <f>CONCATENATE("AnElement.Group = ",CHAR(34),TRIM(ElementData!I106),CHAR(34),CHAR(13),CHAR(10))</f>
        <v xml:space="preserve">AnElement.Group = "3"_x000D_
</v>
      </c>
      <c r="L106" t="str">
        <f>CONCATENATE("AnElement.Period = ",CHAR(34),TRIM(ElementData!J106),CHAR(34),CHAR(13),CHAR(10))</f>
        <v xml:space="preserve">AnElement.Period = "7"_x000D_
</v>
      </c>
      <c r="M106" t="str">
        <f>CONCATENATE("AnElement.Series = ",CHAR(34),TRIM(ElementData!K106),CHAR(34),CHAR(13),CHAR(10))</f>
        <v xml:space="preserve">AnElement.Series = "TransitionMetal"_x000D_
</v>
      </c>
      <c r="N106" t="str">
        <f>CONCATENATE("AnElement.Atomic_Weight = ",CHAR(34),TRIM(ElementData!L106),CHAR(34),CHAR(13),CHAR(10))</f>
        <v xml:space="preserve">AnElement.Atomic_Weight = "262"_x000D_
</v>
      </c>
      <c r="O106" t="str">
        <f>CONCATENATE("AnElement.Brinell_Hardness = ",CHAR(34),TRIM(ElementData!M106),CHAR(34),CHAR(13),CHAR(10))</f>
        <v xml:space="preserve">AnElement.Brinell_Hardness = ""_x000D_
</v>
      </c>
      <c r="P106" t="str">
        <f>CONCATENATE("AnElement.Bulk_Modulus = ",CHAR(34),TRIM(ElementData!N106),CHAR(34),CHAR(13),CHAR(10))</f>
        <v xml:space="preserve">AnElement.Bulk_Modulus = ""_x000D_
</v>
      </c>
      <c r="Q106" t="str">
        <f>CONCATENATE("AnElement.Density = ",CHAR(34),TRIM(ElementData!O106),CHAR(34),CHAR(13),CHAR(10))</f>
        <v xml:space="preserve">AnElement.Density = ""_x000D_
</v>
      </c>
      <c r="R106" t="str">
        <f>CONCATENATE("AnElement.Liquid_Density = ",CHAR(34),TRIM(ElementData!P106),CHAR(34),CHAR(13),CHAR(10))</f>
        <v xml:space="preserve">AnElement.Liquid_Density = ""_x000D_
</v>
      </c>
      <c r="S106" t="str">
        <f>CONCATENATE("AnElement.Mohs_Hardness = ",CHAR(34),TRIM(ElementData!Q106),CHAR(34),CHAR(13),CHAR(10))</f>
        <v xml:space="preserve">AnElement.Mohs_Hardness = ""_x000D_
</v>
      </c>
      <c r="T106" t="str">
        <f>CONCATENATE("AnElement.Molar_Volume = ",CHAR(34),TRIM(ElementData!R106),CHAR(34),CHAR(13),CHAR(10))</f>
        <v xml:space="preserve">AnElement.Molar_Volume = ""_x000D_
</v>
      </c>
      <c r="U106" t="str">
        <f>CONCATENATE("AnElement.Poission_Ratio = ",CHAR(34),TRIM(ElementData!S106),CHAR(34),CHAR(13),CHAR(10))</f>
        <v xml:space="preserve">AnElement.Poission_Ratio = ""_x000D_
</v>
      </c>
      <c r="V106" t="str">
        <f>CONCATENATE("AnElement.Shear_Modulus = ",CHAR(34),TRIM(ElementData!T106),CHAR(34),CHAR(13),CHAR(10))</f>
        <v xml:space="preserve">AnElement.Shear_Modulus = ""_x000D_
</v>
      </c>
      <c r="W106" t="str">
        <f>CONCATENATE("AnElement.Sound_Speed = ",CHAR(34),TRIM(ElementData!U106),CHAR(34),CHAR(13),CHAR(10))</f>
        <v xml:space="preserve">AnElement.Sound_Speed = ""_x000D_
</v>
      </c>
      <c r="X106" t="str">
        <f>CONCATENATE("AnElement.Thermal_Conductivity = ",CHAR(34),TRIM(ElementData!V106),CHAR(34),CHAR(13),CHAR(10))</f>
        <v xml:space="preserve">AnElement.Thermal_Conductivity = ""_x000D_
</v>
      </c>
      <c r="Y106" t="str">
        <f>CONCATENATE("AnElement.Thermal_Expansion = ",CHAR(34),TRIM(ElementData!W106),CHAR(34),CHAR(13),CHAR(10))</f>
        <v xml:space="preserve">AnElement.Thermal_Expansion = ""_x000D_
</v>
      </c>
      <c r="Z106" t="str">
        <f>CONCATENATE("AnElement.Vickers_Hardness = ",CHAR(34),TRIM(ElementData!X106),CHAR(34),CHAR(13),CHAR(10))</f>
        <v xml:space="preserve">AnElement.Vickers_Hardness = ""_x000D_
</v>
      </c>
      <c r="AA106" t="str">
        <f>CONCATENATE("AnElement.Young_Modulus = ",CHAR(34),TRIM(ElementData!Y106),CHAR(34),CHAR(13),CHAR(10))</f>
        <v xml:space="preserve">AnElement.Young_Modulus = ""_x000D_
</v>
      </c>
      <c r="AB106" t="str">
        <f>CONCATENATE("AnElement.Absolute_Boiling_Point = ",CHAR(34),TRIM(ElementData!Z106),CHAR(34),CHAR(13),CHAR(10))</f>
        <v xml:space="preserve">AnElement.Absolute_Boiling_Point = ""_x000D_
</v>
      </c>
      <c r="AC106" t="str">
        <f>CONCATENATE("AnElement.Absolute_Melting_Point = ",CHAR(34),TRIM(ElementData!AA106),CHAR(34),CHAR(13),CHAR(10))</f>
        <v xml:space="preserve">AnElement.Absolute_Melting_Point = "1900"_x000D_
</v>
      </c>
      <c r="AD106" t="str">
        <f>CONCATENATE("AnElement.Adiabatic_Index = ",CHAR(34),TRIM(ElementData!AB106),CHAR(34),CHAR(13),CHAR(10))</f>
        <v xml:space="preserve">AnElement.Adiabatic_Index = ""_x000D_
</v>
      </c>
      <c r="AE106" t="str">
        <f>CONCATENATE("AnElement.Boiling_Point = ",CHAR(34),TRIM(ElementData!AC106),CHAR(34),CHAR(13),CHAR(10))</f>
        <v xml:space="preserve">AnElement.Boiling_Point = ""_x000D_
</v>
      </c>
      <c r="AF106" t="str">
        <f>CONCATENATE("AnElement.Critical_Pressure = ",CHAR(34),TRIM(ElementData!AD106),CHAR(34),CHAR(13),CHAR(10))</f>
        <v xml:space="preserve">AnElement.Critical_Pressure = ""_x000D_
</v>
      </c>
      <c r="AG106" t="str">
        <f>CONCATENATE("AnElement.Critical_Temperature = ",CHAR(34),TRIM(ElementData!AE106),CHAR(34),CHAR(13),CHAR(10))</f>
        <v xml:space="preserve">AnElement.Critical_Temperature = ""_x000D_
</v>
      </c>
      <c r="AH106" t="str">
        <f>CONCATENATE("AnElement.Curie_Point = ",CHAR(34),TRIM(ElementData!AF106),CHAR(34),CHAR(13),CHAR(10))</f>
        <v xml:space="preserve">AnElement.Curie_Point = ""_x000D_
</v>
      </c>
      <c r="AI106" t="str">
        <f>CONCATENATE("AnElement.Fusion_Heat = ",CHAR(34),TRIM(ElementData!AG106),CHAR(34),CHAR(13),CHAR(10))</f>
        <v xml:space="preserve">AnElement.Fusion_Heat = ""_x000D_
</v>
      </c>
      <c r="AJ106" t="str">
        <f>CONCATENATE("AnElement.Melting_Point = ",CHAR(34),TRIM(ElementData!AH106),CHAR(34),CHAR(13),CHAR(10))</f>
        <v xml:space="preserve">AnElement.Melting_Point = "1627"_x000D_
</v>
      </c>
      <c r="AK106" t="str">
        <f>CONCATENATE("AnElement.Neel_Point = ",CHAR(34),TRIM(ElementData!AI106),CHAR(34),CHAR(13),CHAR(10))</f>
        <v xml:space="preserve">AnElement.Neel_Point = ""_x000D_
</v>
      </c>
      <c r="AL106" t="str">
        <f>CONCATENATE("AnElement.Phase = ",CHAR(34),TRIM(ElementData!AJ106),CHAR(34),CHAR(13),CHAR(10))</f>
        <v xml:space="preserve">AnElement.Phase = ""_x000D_
</v>
      </c>
      <c r="AM106" t="str">
        <f>CONCATENATE("AnElement.Specific_Heat = ",CHAR(34),TRIM(ElementData!AL106),CHAR(34),CHAR(13),CHAR(10))</f>
        <v xml:space="preserve">AnElement.Specific_Heat = ""_x000D_
</v>
      </c>
      <c r="AN106" t="str">
        <f>CONCATENATE("AnElement.Superconducting_Point = ",CHAR(34),TRIM(ElementData!AL106),CHAR(34),CHAR(13),CHAR(10))</f>
        <v xml:space="preserve">AnElement.Superconducting_Point = ""_x000D_
</v>
      </c>
      <c r="AO106" t="str">
        <f>CONCATENATE("AnElement.Vaporization_Heat = ",CHAR(34),TRIM(ElementData!AM106),CHAR(34),CHAR(13),CHAR(10))</f>
        <v xml:space="preserve">AnElement.Vaporization_Heat = ""_x000D_
</v>
      </c>
      <c r="AP106" t="str">
        <f>CONCATENATE("AnElement.Color = ",CHAR(34),TRIM(ElementData!AN106),CHAR(34),CHAR(13),CHAR(10))</f>
        <v xml:space="preserve">AnElement.Color = ""_x000D_
</v>
      </c>
      <c r="AQ106" t="str">
        <f>CONCATENATE("AnElement.Electrical_Conductivity = ",CHAR(34),TRIM(ElementData!AO106),CHAR(34),CHAR(13),CHAR(10))</f>
        <v xml:space="preserve">AnElement.Electrical_Conductivity = ""_x000D_
</v>
      </c>
      <c r="AR106" t="str">
        <f>CONCATENATE("AnElement.Electrical_Type = ",CHAR(34),TRIM(ElementData!AP106),CHAR(34),CHAR(13),CHAR(10))</f>
        <v xml:space="preserve">AnElement.Electrical_Type = ""_x000D_
</v>
      </c>
      <c r="AS106" t="str">
        <f>CONCATENATE("AnElement.Magnetic_Type = ",CHAR(34),TRIM(ElementData!AQ106),CHAR(34),CHAR(13),CHAR(10))</f>
        <v xml:space="preserve">AnElement.Magnetic_Type = ""_x000D_
</v>
      </c>
      <c r="AT106" t="str">
        <f>CONCATENATE("AnElement.Mass_Magnetic_Susceptibility = ",CHAR(34),TRIM(ElementData!AR106),CHAR(34),CHAR(13),CHAR(10))</f>
        <v xml:space="preserve">AnElement.Mass_Magnetic_Susceptibility = ""_x000D_
</v>
      </c>
      <c r="AU106" t="str">
        <f>CONCATENATE("AnElement.Molar_Magnetic_Susceptibility = ",CHAR(34),TRIM(ElementData!AS106),CHAR(34),CHAR(13),CHAR(10))</f>
        <v xml:space="preserve">AnElement.Molar_Magnetic_Susceptibility = ""_x000D_
</v>
      </c>
      <c r="AV106" t="str">
        <f>CONCATENATE("AnElement.Refractive_Index = ",CHAR(34),TRIM(ElementData!AT106),CHAR(34),CHAR(13),CHAR(10))</f>
        <v xml:space="preserve">AnElement.Refractive_Index = ""_x000D_
</v>
      </c>
      <c r="AW106" t="str">
        <f>CONCATENATE("AnElement.Resistivity = ",CHAR(34),TRIM(ElementData!AU106),CHAR(34),CHAR(13),CHAR(10))</f>
        <v xml:space="preserve">AnElement.Resistivity = ""_x000D_
</v>
      </c>
      <c r="AX106" t="str">
        <f>CONCATENATE("AnElement.Volume_Magnetic_Susceptibility = ",CHAR(34),TRIM(ElementData!AV106),CHAR(34),CHAR(13),CHAR(10))</f>
        <v xml:space="preserve">AnElement.Volume_Magnetic_Susceptibility = ""_x000D_
</v>
      </c>
      <c r="AY106" t="str">
        <f>CONCATENATE("AnElement.Allotropic_Multiplicities = ",CHAR(34),TRIM(ElementData!AW106),CHAR(34),CHAR(13),CHAR(10))</f>
        <v xml:space="preserve">AnElement.Allotropic_Multiplicities = ""_x000D_
</v>
      </c>
      <c r="AZ106" t="str">
        <f>CONCATENATE("AnElement.Common_Compound_Names = ",CHAR(34),TRIM(ElementData!AX106),CHAR(34),CHAR(13),CHAR(10))</f>
        <v xml:space="preserve">AnElement.Common_Compound_Names = ""_x000D_
</v>
      </c>
      <c r="BA106" t="str">
        <f>CONCATENATE("AnElement.Electron_Affinity = ",CHAR(34),TRIM(ElementData!AY106),CHAR(34),CHAR(13),CHAR(10))</f>
        <v xml:space="preserve">AnElement.Electron_Affinity = ""_x000D_
</v>
      </c>
      <c r="BB106" t="str">
        <f>CONCATENATE("AnElement.Electronegativity = ",CHAR(34),TRIM(ElementData!AZ106),CHAR(34),CHAR(13),CHAR(10))</f>
        <v xml:space="preserve">AnElement.Electronegativity = ""_x000D_
</v>
      </c>
      <c r="BC106" t="str">
        <f>CONCATENATE("AnElement.Gas_Atomic_Multiplicities = ",CHAR(34),TRIM(ElementData!BA106),CHAR(34),CHAR(13),CHAR(10))</f>
        <v xml:space="preserve">AnElement.Gas_Atomic_Multiplicities = ""_x000D_
</v>
      </c>
      <c r="BD106" t="str">
        <f>CONCATENATE("AnElement.Valence = ",CHAR(34),TRIM(ElementData!BB106),CHAR(34),CHAR(13),CHAR(10))</f>
        <v xml:space="preserve">AnElement.Valence = "3"_x000D_
</v>
      </c>
      <c r="BE106" t="str">
        <f>CONCATENATE("AnElement.Crystal_Structure = ",CHAR(34),TRIM(ElementData!BC106),CHAR(34),CHAR(13),CHAR(10))</f>
        <v xml:space="preserve">AnElement.Crystal_Structure = ""_x000D_
</v>
      </c>
      <c r="BF106" t="str">
        <f>CONCATENATE("AnElement.Lattice_Angles = ",CHAR(34),TRIM(ElementData!BD106),CHAR(34),CHAR(13),CHAR(10))</f>
        <v xml:space="preserve">AnElement.Lattice_Angles = ""_x000D_
</v>
      </c>
      <c r="BG106" t="str">
        <f>CONCATENATE("AnElement.Lattice_Constants = ",CHAR(34),TRIM(ElementData!BE106),CHAR(34),CHAR(13),CHAR(10))</f>
        <v xml:space="preserve">AnElement.Lattice_Constants = ""_x000D_
</v>
      </c>
      <c r="BH106" t="str">
        <f>CONCATENATE("AnElement.Space_Group_Number = ",CHAR(34),TRIM(ElementData!BF106),CHAR(34),CHAR(13),CHAR(10))</f>
        <v xml:space="preserve">AnElement.Space_Group_Number = ""_x000D_
</v>
      </c>
      <c r="BI106" t="str">
        <f>CONCATENATE("AnElement.Space_Group_Name = ",CHAR(34),TRIM(ElementData!BG106),CHAR(34),CHAR(13),CHAR(10))</f>
        <v xml:space="preserve">AnElement.Space_Group_Name = ""_x000D_
</v>
      </c>
      <c r="BJ106" t="str">
        <f>CONCATENATE("AnElement.Atomic_Radius = ",CHAR(34),TRIM(ElementData!BH106),CHAR(34),CHAR(13),CHAR(10))</f>
        <v xml:space="preserve">AnElement.Atomic_Radius = ""_x000D_
</v>
      </c>
      <c r="BK106" t="str">
        <f>CONCATENATE("AnElement.Covalent_Radius = ",CHAR(34),TRIM(ElementData!BI106),CHAR(34),CHAR(13),CHAR(10))</f>
        <v xml:space="preserve">AnElement.Covalent_Radius = ""_x000D_
</v>
      </c>
      <c r="BL106" t="str">
        <f>CONCATENATE("AnElement.Electron_Configuration= ",CHAR(34),TRIM(ElementData!BJ106),CHAR(34),CHAR(13),CHAR(10))</f>
        <v xml:space="preserve">AnElement.Electron_Configuration= "{{2}, {2, 6}, {2, 6, 10}, {2, 6, 10, 14}, {2, 6, 10, 14}, {2, 6}, {2, 1}}"_x000D_
</v>
      </c>
      <c r="BM106" t="str">
        <f>CONCATENATE("AnElement.Electron_Configuration_String = ",CHAR(34),TRIM(ElementData!BK106),CHAR(34),CHAR(13),CHAR(10))</f>
        <v xml:space="preserve">AnElement.Electron_Configuration_String = "Row[{"[Rn]", 7, Superscript["s", 2], 5, Superscript["f", 14], 7, Superscript["p", 1]}]"_x000D_
</v>
      </c>
      <c r="BN106" t="str">
        <f>CONCATENATE("AnElement.Electron_Shell_Configuration = ",CHAR(34),TRIM(ElementData!BL106),CHAR(34),CHAR(13),CHAR(10))</f>
        <v xml:space="preserve">AnElement.Electron_Shell_Configuration = "{2, 8, 18, 32, 32, 8, 3}"_x000D_
</v>
      </c>
      <c r="BO106" t="str">
        <f>CONCATENATE("AnElement.Ionization_Energies = ",CHAR(34),TRIM(ElementData!BM106),CHAR(34),CHAR(13),CHAR(10))</f>
        <v xml:space="preserve">AnElement.Ionization_Energies = "{}"_x000D_
</v>
      </c>
      <c r="BP106" t="str">
        <f>CONCATENATE("AnElement.Quantum_Numbers = ",CHAR(34),TRIM(ElementData!BN106),CHAR(34),CHAR(13),CHAR(10))</f>
        <v xml:space="preserve">AnElement.Quantum_Numbers = "Row[{Superscript["", 2], Subscript["P", InputForm[1/2]]}]"_x000D_
</v>
      </c>
      <c r="BQ106" t="str">
        <f>CONCATENATE("AnElement.Van_Der_Waals_Radius = ",CHAR(34),TRIM(ElementData!BO106),CHAR(34),CHAR(13),CHAR(10))</f>
        <v xml:space="preserve">AnElement.Van_Der_Waals_Radius = ""_x000D_
</v>
      </c>
      <c r="BR106" t="str">
        <f>CONCATENATE("AnElement.Decay_Mode = ",CHAR(34),TRIM(ElementData!BP106),CHAR(34),CHAR(13),CHAR(10))</f>
        <v xml:space="preserve">AnElement.Decay_Mode = "AlphaEmission"_x000D_
</v>
      </c>
      <c r="BS106" t="str">
        <f>CONCATENATE("AnElement.HalfLife = ",CHAR(34),TRIM(ElementData!BQ106),CHAR(34),CHAR(13),CHAR(10))</f>
        <v xml:space="preserve">AnElement.HalfLife = "36000"_x000D_
</v>
      </c>
      <c r="BT106" t="str">
        <f>CONCATENATE("AnElement.Isotope_Abundances = ",CHAR(34),TRIM(ElementData!BR106),CHAR(34),CHAR(13),CHAR(10))</f>
        <v xml:space="preserve">AnElement.Isotope_Abundances = "{}"_x000D_
</v>
      </c>
      <c r="BU106" t="str">
        <f>CONCATENATE("AnElement.Known_Isotopes = ",CHAR(34),TRIM(ElementData!BS106),CHAR(34),CHAR(13),CHAR(10))</f>
        <v xml:space="preserve">AnElement.Known_Isotopes = "{251, 252, 253, 254, 255, 256, 257, 258, 259, 260, 261, 262, 263, 264, 265, 266}"_x000D_
</v>
      </c>
      <c r="BV106" t="str">
        <f>CONCATENATE("AnElement.Lifetime = ",CHAR(34),TRIM(ElementData!BT106),CHAR(34),CHAR(13),CHAR(10))</f>
        <v xml:space="preserve">AnElement.Lifetime = "52000"_x000D_
</v>
      </c>
      <c r="BW106" t="str">
        <f>CONCATENATE("AnElement.Neutron_Cross_Section = ",CHAR(34),TRIM(ElementData!BU106),CHAR(34),CHAR(13),CHAR(10))</f>
        <v xml:space="preserve">AnElement.Neutron_Cross_Section = ""_x000D_
</v>
      </c>
      <c r="BX106" t="str">
        <f>CONCATENATE("AnElement.Neutron_Mass_Absorption = ",CHAR(34),TRIM(ElementData!BV106),CHAR(34),CHAR(13),CHAR(10))</f>
        <v xml:space="preserve">AnElement.Neutron_Mass_Absorption = ""_x000D_
</v>
      </c>
      <c r="BY106" t="str">
        <f>CONCATENATE("AnElement.Radioactive = ",CHAR(34),TRIM(ElementData!BW106),CHAR(34),CHAR(13),CHAR(10))</f>
        <v xml:space="preserve">AnElement.Radioactive = "TRUE"_x000D_
</v>
      </c>
      <c r="BZ106" t="str">
        <f>CONCATENATE("AnElement.Stable_Isotopes = ",CHAR(34),TRIM(ElementData!BX106),CHAR(34),CHAR(13),CHAR(10))</f>
        <v xml:space="preserve">AnElement.Stable_Isotopes = "{}"_x000D_
</v>
      </c>
      <c r="CA106" t="str">
        <f>CONCATENATE("AnElement.Crust_Abundance = ",CHAR(34),TRIM(ElementData!BY106),CHAR(34),CHAR(13),CHAR(10))</f>
        <v xml:space="preserve">AnElement.Crust_Abundance = "0"_x000D_
</v>
      </c>
      <c r="CB106" t="str">
        <f>CONCATENATE("AnElement.Human_Abundance = ",CHAR(34),TRIM(ElementData!BZ106),CHAR(34),CHAR(13),CHAR(10))</f>
        <v xml:space="preserve">AnElement.Human_Abundance = "0"_x000D_
</v>
      </c>
      <c r="CC106" t="str">
        <f>CONCATENATE("AnElement.Meteorite_Abundance = ",CHAR(34),TRIM(ElementData!CA106),CHAR(34),CHAR(13),CHAR(10))</f>
        <v xml:space="preserve">AnElement.Meteorite_Abundance = "0"_x000D_
</v>
      </c>
      <c r="CD106" t="str">
        <f>CONCATENATE("AnElement.Ocean_Abundance = ",CHAR(34),TRIM(ElementData!CB106),CHAR(34),CHAR(13),CHAR(10))</f>
        <v xml:space="preserve">AnElement.Ocean_Abundance = "0"_x000D_
</v>
      </c>
      <c r="CE106" t="str">
        <f>CONCATENATE("AnElement.Solar_Abundance = ",CHAR(34),TRIM(ElementData!CC106),CHAR(34),CHAR(13),CHAR(10))</f>
        <v xml:space="preserve">AnElement.Solar_Abundance = "0"_x000D_
</v>
      </c>
      <c r="CF106" t="str">
        <f>CONCATENATE("AnElement.Universe_Abundance = ",CHAR(34),TRIM(ElementData!CD106),CHAR(34),CHAR(13),CHAR(10))</f>
        <v xml:space="preserve">AnElement.Universe_Abundance = ""_x000D_
</v>
      </c>
      <c r="CG106" t="str">
        <f>CONCATENATE("AnElement.Radius_Empirical = ",CHAR(34),TRIM(ElementData!CE106),CHAR(34),CHAR(13),CHAR(10))</f>
        <v xml:space="preserve">AnElement.Radius_Empirical = ""_x000D_
</v>
      </c>
      <c r="CH106" t="str">
        <f>CONCATENATE("AnElement.Radius_Calculated = ",CHAR(34),TRIM(ElementData!CF106),CHAR(34),CHAR(13),CHAR(10))</f>
        <v xml:space="preserve">AnElement.Radius_Calculated = ""_x000D_
</v>
      </c>
      <c r="CI106" t="str">
        <f>CONCATENATE("AnElement.Radius_Van_Der_Waals = ",CHAR(34),TRIM(ElementData!CG106),CHAR(34),CHAR(13),CHAR(10))</f>
        <v xml:space="preserve">AnElement.Radius_Van_Der_Waals = ""_x000D_
</v>
      </c>
      <c r="CJ106" t="str">
        <f>CONCATENATE("AnElement.Radius_Covalent_Single_Bond = ",CHAR(34),TRIM(ElementData!CH106),CHAR(34),CHAR(13),CHAR(10))</f>
        <v xml:space="preserve">AnElement.Radius_Covalent_Single_Bond = ""_x000D_
</v>
      </c>
      <c r="CK106" t="str">
        <f>CONCATENATE("AnElement.Radius_Covalent_Triple_Bond = ",CHAR(34),TRIM(ElementData!CI106),CHAR(34),CHAR(13),CHAR(10))</f>
        <v xml:space="preserve">AnElement.Radius_Covalent_Triple_Bond = ""_x000D_
</v>
      </c>
      <c r="CL106" t="str">
        <f>CONCATENATE("AnElement.Radius_Metallic = ",CHAR(34),TRIM(ElementData!CJ106),CHAR(34),CHAR(13),CHAR(10))</f>
        <v xml:space="preserve">AnElement.Radius_Metallic = ""_x000D_
</v>
      </c>
      <c r="CM106" t="str">
        <f t="shared" si="3"/>
        <v xml:space="preserve">List.add(AnElement)_x000D_
</v>
      </c>
    </row>
    <row r="107" spans="1:91" x14ac:dyDescent="0.25">
      <c r="A107" t="str">
        <f>CONCATENATE("Case ",ElementData!A107 - 1,CHAR(13),CHAR(10))</f>
        <v xml:space="preserve">Case 103_x000D_
</v>
      </c>
      <c r="B107" t="str">
        <f t="shared" si="2"/>
        <v xml:space="preserve">AnElement  =  new Element_x000D_
</v>
      </c>
      <c r="C107" t="str">
        <f>CONCATENATE("AnElement.Atomic_Number = ",ElementData!A107,CHAR(13),CHAR(10))</f>
        <v xml:space="preserve">AnElement.Atomic_Number = 104_x000D_
</v>
      </c>
      <c r="D107" t="str">
        <f>CONCATENATE("AnElement.Name = ",CHAR(34),TRIM(ElementData!B107),CHAR(34),CHAR(13),CHAR(10))</f>
        <v xml:space="preserve">AnElement.Name = "Rutherfordium"_x000D_
</v>
      </c>
      <c r="E107" t="str">
        <f>CONCATENATE("AnElement.Symbol = ",CHAR(34),TRIM(ElementData!C107),CHAR(34),CHAR(13),CHAR(10))</f>
        <v xml:space="preserve">AnElement.Symbol = "Rf"_x000D_
</v>
      </c>
      <c r="F107" t="str">
        <f>CONCATENATE("AnElement.Allotrope_Names = ",CHAR(34),TRIM(ElementData!D107),CHAR(34),CHAR(13),CHAR(10))</f>
        <v xml:space="preserve">AnElement.Allotrope_Names = ""_x000D_
</v>
      </c>
      <c r="G107" t="str">
        <f>CONCATENATE("AnElement.Alternate_Names = ",CHAR(34),TRIM(ElementData!E107),CHAR(34),CHAR(13),CHAR(10))</f>
        <v xml:space="preserve">AnElement.Alternate_Names = ""_x000D_
</v>
      </c>
      <c r="H107" t="str">
        <f>CONCATENATE("AnElement.CAS_Number = ",CHAR(34),TRIM(ElementData!F107),CHAR(34),CHAR(13),CHAR(10))</f>
        <v xml:space="preserve">AnElement.CAS_Number = "CAS53850-36-5"_x000D_
</v>
      </c>
      <c r="I107" t="str">
        <f>CONCATENATE("AnElement.Icon_Color = ",CHAR(34),TRIM(ElementData!G107),CHAR(34),CHAR(13),CHAR(10))</f>
        <v xml:space="preserve">AnElement.Icon_Color = "0.684106, 0.206907, 0.445606"_x000D_
</v>
      </c>
      <c r="J107" t="str">
        <f>CONCATENATE("AnElement.Block = ",CHAR(34),TRIM(ElementData!H107),CHAR(34),CHAR(13),CHAR(10))</f>
        <v xml:space="preserve">AnElement.Block = "d"_x000D_
</v>
      </c>
      <c r="K107" t="str">
        <f>CONCATENATE("AnElement.Group = ",CHAR(34),TRIM(ElementData!I107),CHAR(34),CHAR(13),CHAR(10))</f>
        <v xml:space="preserve">AnElement.Group = "4"_x000D_
</v>
      </c>
      <c r="L107" t="str">
        <f>CONCATENATE("AnElement.Period = ",CHAR(34),TRIM(ElementData!J107),CHAR(34),CHAR(13),CHAR(10))</f>
        <v xml:space="preserve">AnElement.Period = "7"_x000D_
</v>
      </c>
      <c r="M107" t="str">
        <f>CONCATENATE("AnElement.Series = ",CHAR(34),TRIM(ElementData!K107),CHAR(34),CHAR(13),CHAR(10))</f>
        <v xml:space="preserve">AnElement.Series = "TransitionMetal"_x000D_
</v>
      </c>
      <c r="N107" t="str">
        <f>CONCATENATE("AnElement.Atomic_Weight = ",CHAR(34),TRIM(ElementData!L107),CHAR(34),CHAR(13),CHAR(10))</f>
        <v xml:space="preserve">AnElement.Atomic_Weight = "265"_x000D_
</v>
      </c>
      <c r="O107" t="str">
        <f>CONCATENATE("AnElement.Brinell_Hardness = ",CHAR(34),TRIM(ElementData!M107),CHAR(34),CHAR(13),CHAR(10))</f>
        <v xml:space="preserve">AnElement.Brinell_Hardness = ""_x000D_
</v>
      </c>
      <c r="P107" t="str">
        <f>CONCATENATE("AnElement.Bulk_Modulus = ",CHAR(34),TRIM(ElementData!N107),CHAR(34),CHAR(13),CHAR(10))</f>
        <v xml:space="preserve">AnElement.Bulk_Modulus = ""_x000D_
</v>
      </c>
      <c r="Q107" t="str">
        <f>CONCATENATE("AnElement.Density = ",CHAR(34),TRIM(ElementData!O107),CHAR(34),CHAR(13),CHAR(10))</f>
        <v xml:space="preserve">AnElement.Density = ""_x000D_
</v>
      </c>
      <c r="R107" t="str">
        <f>CONCATENATE("AnElement.Liquid_Density = ",CHAR(34),TRIM(ElementData!P107),CHAR(34),CHAR(13),CHAR(10))</f>
        <v xml:space="preserve">AnElement.Liquid_Density = ""_x000D_
</v>
      </c>
      <c r="S107" t="str">
        <f>CONCATENATE("AnElement.Mohs_Hardness = ",CHAR(34),TRIM(ElementData!Q107),CHAR(34),CHAR(13),CHAR(10))</f>
        <v xml:space="preserve">AnElement.Mohs_Hardness = ""_x000D_
</v>
      </c>
      <c r="T107" t="str">
        <f>CONCATENATE("AnElement.Molar_Volume = ",CHAR(34),TRIM(ElementData!R107),CHAR(34),CHAR(13),CHAR(10))</f>
        <v xml:space="preserve">AnElement.Molar_Volume = ""_x000D_
</v>
      </c>
      <c r="U107" t="str">
        <f>CONCATENATE("AnElement.Poission_Ratio = ",CHAR(34),TRIM(ElementData!S107),CHAR(34),CHAR(13),CHAR(10))</f>
        <v xml:space="preserve">AnElement.Poission_Ratio = ""_x000D_
</v>
      </c>
      <c r="V107" t="str">
        <f>CONCATENATE("AnElement.Shear_Modulus = ",CHAR(34),TRIM(ElementData!T107),CHAR(34),CHAR(13),CHAR(10))</f>
        <v xml:space="preserve">AnElement.Shear_Modulus = ""_x000D_
</v>
      </c>
      <c r="W107" t="str">
        <f>CONCATENATE("AnElement.Sound_Speed = ",CHAR(34),TRIM(ElementData!U107),CHAR(34),CHAR(13),CHAR(10))</f>
        <v xml:space="preserve">AnElement.Sound_Speed = ""_x000D_
</v>
      </c>
      <c r="X107" t="str">
        <f>CONCATENATE("AnElement.Thermal_Conductivity = ",CHAR(34),TRIM(ElementData!V107),CHAR(34),CHAR(13),CHAR(10))</f>
        <v xml:space="preserve">AnElement.Thermal_Conductivity = ""_x000D_
</v>
      </c>
      <c r="Y107" t="str">
        <f>CONCATENATE("AnElement.Thermal_Expansion = ",CHAR(34),TRIM(ElementData!W107),CHAR(34),CHAR(13),CHAR(10))</f>
        <v xml:space="preserve">AnElement.Thermal_Expansion = ""_x000D_
</v>
      </c>
      <c r="Z107" t="str">
        <f>CONCATENATE("AnElement.Vickers_Hardness = ",CHAR(34),TRIM(ElementData!X107),CHAR(34),CHAR(13),CHAR(10))</f>
        <v xml:space="preserve">AnElement.Vickers_Hardness = ""_x000D_
</v>
      </c>
      <c r="AA107" t="str">
        <f>CONCATENATE("AnElement.Young_Modulus = ",CHAR(34),TRIM(ElementData!Y107),CHAR(34),CHAR(13),CHAR(10))</f>
        <v xml:space="preserve">AnElement.Young_Modulus = ""_x000D_
</v>
      </c>
      <c r="AB107" t="str">
        <f>CONCATENATE("AnElement.Absolute_Boiling_Point = ",CHAR(34),TRIM(ElementData!Z107),CHAR(34),CHAR(13),CHAR(10))</f>
        <v xml:space="preserve">AnElement.Absolute_Boiling_Point = ""_x000D_
</v>
      </c>
      <c r="AC107" t="str">
        <f>CONCATENATE("AnElement.Absolute_Melting_Point = ",CHAR(34),TRIM(ElementData!AA107),CHAR(34),CHAR(13),CHAR(10))</f>
        <v xml:space="preserve">AnElement.Absolute_Melting_Point = ""_x000D_
</v>
      </c>
      <c r="AD107" t="str">
        <f>CONCATENATE("AnElement.Adiabatic_Index = ",CHAR(34),TRIM(ElementData!AB107),CHAR(34),CHAR(13),CHAR(10))</f>
        <v xml:space="preserve">AnElement.Adiabatic_Index = ""_x000D_
</v>
      </c>
      <c r="AE107" t="str">
        <f>CONCATENATE("AnElement.Boiling_Point = ",CHAR(34),TRIM(ElementData!AC107),CHAR(34),CHAR(13),CHAR(10))</f>
        <v xml:space="preserve">AnElement.Boiling_Point = ""_x000D_
</v>
      </c>
      <c r="AF107" t="str">
        <f>CONCATENATE("AnElement.Critical_Pressure = ",CHAR(34),TRIM(ElementData!AD107),CHAR(34),CHAR(13),CHAR(10))</f>
        <v xml:space="preserve">AnElement.Critical_Pressure = ""_x000D_
</v>
      </c>
      <c r="AG107" t="str">
        <f>CONCATENATE("AnElement.Critical_Temperature = ",CHAR(34),TRIM(ElementData!AE107),CHAR(34),CHAR(13),CHAR(10))</f>
        <v xml:space="preserve">AnElement.Critical_Temperature = ""_x000D_
</v>
      </c>
      <c r="AH107" t="str">
        <f>CONCATENATE("AnElement.Curie_Point = ",CHAR(34),TRIM(ElementData!AF107),CHAR(34),CHAR(13),CHAR(10))</f>
        <v xml:space="preserve">AnElement.Curie_Point = ""_x000D_
</v>
      </c>
      <c r="AI107" t="str">
        <f>CONCATENATE("AnElement.Fusion_Heat = ",CHAR(34),TRIM(ElementData!AG107),CHAR(34),CHAR(13),CHAR(10))</f>
        <v xml:space="preserve">AnElement.Fusion_Heat = ""_x000D_
</v>
      </c>
      <c r="AJ107" t="str">
        <f>CONCATENATE("AnElement.Melting_Point = ",CHAR(34),TRIM(ElementData!AH107),CHAR(34),CHAR(13),CHAR(10))</f>
        <v xml:space="preserve">AnElement.Melting_Point = ""_x000D_
</v>
      </c>
      <c r="AK107" t="str">
        <f>CONCATENATE("AnElement.Neel_Point = ",CHAR(34),TRIM(ElementData!AI107),CHAR(34),CHAR(13),CHAR(10))</f>
        <v xml:space="preserve">AnElement.Neel_Point = ""_x000D_
</v>
      </c>
      <c r="AL107" t="str">
        <f>CONCATENATE("AnElement.Phase = ",CHAR(34),TRIM(ElementData!AJ107),CHAR(34),CHAR(13),CHAR(10))</f>
        <v xml:space="preserve">AnElement.Phase = ""_x000D_
</v>
      </c>
      <c r="AM107" t="str">
        <f>CONCATENATE("AnElement.Specific_Heat = ",CHAR(34),TRIM(ElementData!AL107),CHAR(34),CHAR(13),CHAR(10))</f>
        <v xml:space="preserve">AnElement.Specific_Heat = ""_x000D_
</v>
      </c>
      <c r="AN107" t="str">
        <f>CONCATENATE("AnElement.Superconducting_Point = ",CHAR(34),TRIM(ElementData!AL107),CHAR(34),CHAR(13),CHAR(10))</f>
        <v xml:space="preserve">AnElement.Superconducting_Point = ""_x000D_
</v>
      </c>
      <c r="AO107" t="str">
        <f>CONCATENATE("AnElement.Vaporization_Heat = ",CHAR(34),TRIM(ElementData!AM107),CHAR(34),CHAR(13),CHAR(10))</f>
        <v xml:space="preserve">AnElement.Vaporization_Heat = ""_x000D_
</v>
      </c>
      <c r="AP107" t="str">
        <f>CONCATENATE("AnElement.Color = ",CHAR(34),TRIM(ElementData!AN107),CHAR(34),CHAR(13),CHAR(10))</f>
        <v xml:space="preserve">AnElement.Color = ""_x000D_
</v>
      </c>
      <c r="AQ107" t="str">
        <f>CONCATENATE("AnElement.Electrical_Conductivity = ",CHAR(34),TRIM(ElementData!AO107),CHAR(34),CHAR(13),CHAR(10))</f>
        <v xml:space="preserve">AnElement.Electrical_Conductivity = ""_x000D_
</v>
      </c>
      <c r="AR107" t="str">
        <f>CONCATENATE("AnElement.Electrical_Type = ",CHAR(34),TRIM(ElementData!AP107),CHAR(34),CHAR(13),CHAR(10))</f>
        <v xml:space="preserve">AnElement.Electrical_Type = ""_x000D_
</v>
      </c>
      <c r="AS107" t="str">
        <f>CONCATENATE("AnElement.Magnetic_Type = ",CHAR(34),TRIM(ElementData!AQ107),CHAR(34),CHAR(13),CHAR(10))</f>
        <v xml:space="preserve">AnElement.Magnetic_Type = ""_x000D_
</v>
      </c>
      <c r="AT107" t="str">
        <f>CONCATENATE("AnElement.Mass_Magnetic_Susceptibility = ",CHAR(34),TRIM(ElementData!AR107),CHAR(34),CHAR(13),CHAR(10))</f>
        <v xml:space="preserve">AnElement.Mass_Magnetic_Susceptibility = ""_x000D_
</v>
      </c>
      <c r="AU107" t="str">
        <f>CONCATENATE("AnElement.Molar_Magnetic_Susceptibility = ",CHAR(34),TRIM(ElementData!AS107),CHAR(34),CHAR(13),CHAR(10))</f>
        <v xml:space="preserve">AnElement.Molar_Magnetic_Susceptibility = ""_x000D_
</v>
      </c>
      <c r="AV107" t="str">
        <f>CONCATENATE("AnElement.Refractive_Index = ",CHAR(34),TRIM(ElementData!AT107),CHAR(34),CHAR(13),CHAR(10))</f>
        <v xml:space="preserve">AnElement.Refractive_Index = ""_x000D_
</v>
      </c>
      <c r="AW107" t="str">
        <f>CONCATENATE("AnElement.Resistivity = ",CHAR(34),TRIM(ElementData!AU107),CHAR(34),CHAR(13),CHAR(10))</f>
        <v xml:space="preserve">AnElement.Resistivity = ""_x000D_
</v>
      </c>
      <c r="AX107" t="str">
        <f>CONCATENATE("AnElement.Volume_Magnetic_Susceptibility = ",CHAR(34),TRIM(ElementData!AV107),CHAR(34),CHAR(13),CHAR(10))</f>
        <v xml:space="preserve">AnElement.Volume_Magnetic_Susceptibility = ""_x000D_
</v>
      </c>
      <c r="AY107" t="str">
        <f>CONCATENATE("AnElement.Allotropic_Multiplicities = ",CHAR(34),TRIM(ElementData!AW107),CHAR(34),CHAR(13),CHAR(10))</f>
        <v xml:space="preserve">AnElement.Allotropic_Multiplicities = ""_x000D_
</v>
      </c>
      <c r="AZ107" t="str">
        <f>CONCATENATE("AnElement.Common_Compound_Names = ",CHAR(34),TRIM(ElementData!AX107),CHAR(34),CHAR(13),CHAR(10))</f>
        <v xml:space="preserve">AnElement.Common_Compound_Names = ""_x000D_
</v>
      </c>
      <c r="BA107" t="str">
        <f>CONCATENATE("AnElement.Electron_Affinity = ",CHAR(34),TRIM(ElementData!AY107),CHAR(34),CHAR(13),CHAR(10))</f>
        <v xml:space="preserve">AnElement.Electron_Affinity = ""_x000D_
</v>
      </c>
      <c r="BB107" t="str">
        <f>CONCATENATE("AnElement.Electronegativity = ",CHAR(34),TRIM(ElementData!AZ107),CHAR(34),CHAR(13),CHAR(10))</f>
        <v xml:space="preserve">AnElement.Electronegativity = ""_x000D_
</v>
      </c>
      <c r="BC107" t="str">
        <f>CONCATENATE("AnElement.Gas_Atomic_Multiplicities = ",CHAR(34),TRIM(ElementData!BA107),CHAR(34),CHAR(13),CHAR(10))</f>
        <v xml:space="preserve">AnElement.Gas_Atomic_Multiplicities = ""_x000D_
</v>
      </c>
      <c r="BD107" t="str">
        <f>CONCATENATE("AnElement.Valence = ",CHAR(34),TRIM(ElementData!BB107),CHAR(34),CHAR(13),CHAR(10))</f>
        <v xml:space="preserve">AnElement.Valence = "4"_x000D_
</v>
      </c>
      <c r="BE107" t="str">
        <f>CONCATENATE("AnElement.Crystal_Structure = ",CHAR(34),TRIM(ElementData!BC107),CHAR(34),CHAR(13),CHAR(10))</f>
        <v xml:space="preserve">AnElement.Crystal_Structure = ""_x000D_
</v>
      </c>
      <c r="BF107" t="str">
        <f>CONCATENATE("AnElement.Lattice_Angles = ",CHAR(34),TRIM(ElementData!BD107),CHAR(34),CHAR(13),CHAR(10))</f>
        <v xml:space="preserve">AnElement.Lattice_Angles = ""_x000D_
</v>
      </c>
      <c r="BG107" t="str">
        <f>CONCATENATE("AnElement.Lattice_Constants = ",CHAR(34),TRIM(ElementData!BE107),CHAR(34),CHAR(13),CHAR(10))</f>
        <v xml:space="preserve">AnElement.Lattice_Constants = ""_x000D_
</v>
      </c>
      <c r="BH107" t="str">
        <f>CONCATENATE("AnElement.Space_Group_Number = ",CHAR(34),TRIM(ElementData!BF107),CHAR(34),CHAR(13),CHAR(10))</f>
        <v xml:space="preserve">AnElement.Space_Group_Number = ""_x000D_
</v>
      </c>
      <c r="BI107" t="str">
        <f>CONCATENATE("AnElement.Space_Group_Name = ",CHAR(34),TRIM(ElementData!BG107),CHAR(34),CHAR(13),CHAR(10))</f>
        <v xml:space="preserve">AnElement.Space_Group_Name = ""_x000D_
</v>
      </c>
      <c r="BJ107" t="str">
        <f>CONCATENATE("AnElement.Atomic_Radius = ",CHAR(34),TRIM(ElementData!BH107),CHAR(34),CHAR(13),CHAR(10))</f>
        <v xml:space="preserve">AnElement.Atomic_Radius = ""_x000D_
</v>
      </c>
      <c r="BK107" t="str">
        <f>CONCATENATE("AnElement.Covalent_Radius = ",CHAR(34),TRIM(ElementData!BI107),CHAR(34),CHAR(13),CHAR(10))</f>
        <v xml:space="preserve">AnElement.Covalent_Radius = ""_x000D_
</v>
      </c>
      <c r="BL107" t="str">
        <f>CONCATENATE("AnElement.Electron_Configuration= ",CHAR(34),TRIM(ElementData!BJ107),CHAR(34),CHAR(13),CHAR(10))</f>
        <v xml:space="preserve">AnElement.Electron_Configuration= "{{2}, {2, 6}, {2, 6, 10}, {2, 6, 10, 14}, {2, 6, 10, 14}, {2, 6, 2}, {2}}"_x000D_
</v>
      </c>
      <c r="BM107" t="str">
        <f>CONCATENATE("AnElement.Electron_Configuration_String = ",CHAR(34),TRIM(ElementData!BK107),CHAR(34),CHAR(13),CHAR(10))</f>
        <v xml:space="preserve">AnElement.Electron_Configuration_String = "Row[{"[Rn]", 7, Superscript["s", 2], 5, Superscript["f", 14], 6, Superscript["d", 2]}]"_x000D_
</v>
      </c>
      <c r="BN107" t="str">
        <f>CONCATENATE("AnElement.Electron_Shell_Configuration = ",CHAR(34),TRIM(ElementData!BL107),CHAR(34),CHAR(13),CHAR(10))</f>
        <v xml:space="preserve">AnElement.Electron_Shell_Configuration = "{2, 8, 18, 32, 32, 10, 2}"_x000D_
</v>
      </c>
      <c r="BO107" t="str">
        <f>CONCATENATE("AnElement.Ionization_Energies = ",CHAR(34),TRIM(ElementData!BM107),CHAR(34),CHAR(13),CHAR(10))</f>
        <v xml:space="preserve">AnElement.Ionization_Energies = "{}"_x000D_
</v>
      </c>
      <c r="BP107" t="str">
        <f>CONCATENATE("AnElement.Quantum_Numbers = ",CHAR(34),TRIM(ElementData!BN107),CHAR(34),CHAR(13),CHAR(10))</f>
        <v xml:space="preserve">AnElement.Quantum_Numbers = "Row[{Superscript["", 3], Subscript["F", InputForm[2]]}]"_x000D_
</v>
      </c>
      <c r="BQ107" t="str">
        <f>CONCATENATE("AnElement.Van_Der_Waals_Radius = ",CHAR(34),TRIM(ElementData!BO107),CHAR(34),CHAR(13),CHAR(10))</f>
        <v xml:space="preserve">AnElement.Van_Der_Waals_Radius = ""_x000D_
</v>
      </c>
      <c r="BR107" t="str">
        <f>CONCATENATE("AnElement.Decay_Mode = ",CHAR(34),TRIM(ElementData!BP107),CHAR(34),CHAR(13),CHAR(10))</f>
        <v xml:space="preserve">AnElement.Decay_Mode = "AlphaEmission"_x000D_
</v>
      </c>
      <c r="BS107" t="str">
        <f>CONCATENATE("AnElement.HalfLife = ",CHAR(34),TRIM(ElementData!BQ107),CHAR(34),CHAR(13),CHAR(10))</f>
        <v xml:space="preserve">AnElement.HalfLife = "47000"_x000D_
</v>
      </c>
      <c r="BT107" t="str">
        <f>CONCATENATE("AnElement.Isotope_Abundances = ",CHAR(34),TRIM(ElementData!BR107),CHAR(34),CHAR(13),CHAR(10))</f>
        <v xml:space="preserve">AnElement.Isotope_Abundances = "{}"_x000D_
</v>
      </c>
      <c r="BU107" t="str">
        <f>CONCATENATE("AnElement.Known_Isotopes = ",CHAR(34),TRIM(ElementData!BS107),CHAR(34),CHAR(13),CHAR(10))</f>
        <v xml:space="preserve">AnElement.Known_Isotopes = "{253, 254, 255, 256, 257, 258, 259, 260, 261, 262, 263, 264, 265, 266, 267, 268}"_x000D_
</v>
      </c>
      <c r="BV107" t="str">
        <f>CONCATENATE("AnElement.Lifetime = ",CHAR(34),TRIM(ElementData!BT107),CHAR(34),CHAR(13),CHAR(10))</f>
        <v xml:space="preserve">AnElement.Lifetime = "68000"_x000D_
</v>
      </c>
      <c r="BW107" t="str">
        <f>CONCATENATE("AnElement.Neutron_Cross_Section = ",CHAR(34),TRIM(ElementData!BU107),CHAR(34),CHAR(13),CHAR(10))</f>
        <v xml:space="preserve">AnElement.Neutron_Cross_Section = ""_x000D_
</v>
      </c>
      <c r="BX107" t="str">
        <f>CONCATENATE("AnElement.Neutron_Mass_Absorption = ",CHAR(34),TRIM(ElementData!BV107),CHAR(34),CHAR(13),CHAR(10))</f>
        <v xml:space="preserve">AnElement.Neutron_Mass_Absorption = ""_x000D_
</v>
      </c>
      <c r="BY107" t="str">
        <f>CONCATENATE("AnElement.Radioactive = ",CHAR(34),TRIM(ElementData!BW107),CHAR(34),CHAR(13),CHAR(10))</f>
        <v xml:space="preserve">AnElement.Radioactive = "TRUE"_x000D_
</v>
      </c>
      <c r="BZ107" t="str">
        <f>CONCATENATE("AnElement.Stable_Isotopes = ",CHAR(34),TRIM(ElementData!BX107),CHAR(34),CHAR(13),CHAR(10))</f>
        <v xml:space="preserve">AnElement.Stable_Isotopes = "{}"_x000D_
</v>
      </c>
      <c r="CA107" t="str">
        <f>CONCATENATE("AnElement.Crust_Abundance = ",CHAR(34),TRIM(ElementData!BY107),CHAR(34),CHAR(13),CHAR(10))</f>
        <v xml:space="preserve">AnElement.Crust_Abundance = "0"_x000D_
</v>
      </c>
      <c r="CB107" t="str">
        <f>CONCATENATE("AnElement.Human_Abundance = ",CHAR(34),TRIM(ElementData!BZ107),CHAR(34),CHAR(13),CHAR(10))</f>
        <v xml:space="preserve">AnElement.Human_Abundance = "0"_x000D_
</v>
      </c>
      <c r="CC107" t="str">
        <f>CONCATENATE("AnElement.Meteorite_Abundance = ",CHAR(34),TRIM(ElementData!CA107),CHAR(34),CHAR(13),CHAR(10))</f>
        <v xml:space="preserve">AnElement.Meteorite_Abundance = "0"_x000D_
</v>
      </c>
      <c r="CD107" t="str">
        <f>CONCATENATE("AnElement.Ocean_Abundance = ",CHAR(34),TRIM(ElementData!CB107),CHAR(34),CHAR(13),CHAR(10))</f>
        <v xml:space="preserve">AnElement.Ocean_Abundance = "0"_x000D_
</v>
      </c>
      <c r="CE107" t="str">
        <f>CONCATENATE("AnElement.Solar_Abundance = ",CHAR(34),TRIM(ElementData!CC107),CHAR(34),CHAR(13),CHAR(10))</f>
        <v xml:space="preserve">AnElement.Solar_Abundance = "0"_x000D_
</v>
      </c>
      <c r="CF107" t="str">
        <f>CONCATENATE("AnElement.Universe_Abundance = ",CHAR(34),TRIM(ElementData!CD107),CHAR(34),CHAR(13),CHAR(10))</f>
        <v xml:space="preserve">AnElement.Universe_Abundance = ""_x000D_
</v>
      </c>
      <c r="CG107" t="str">
        <f>CONCATENATE("AnElement.Radius_Empirical = ",CHAR(34),TRIM(ElementData!CE107),CHAR(34),CHAR(13),CHAR(10))</f>
        <v xml:space="preserve">AnElement.Radius_Empirical = ""_x000D_
</v>
      </c>
      <c r="CH107" t="str">
        <f>CONCATENATE("AnElement.Radius_Calculated = ",CHAR(34),TRIM(ElementData!CF107),CHAR(34),CHAR(13),CHAR(10))</f>
        <v xml:space="preserve">AnElement.Radius_Calculated = ""_x000D_
</v>
      </c>
      <c r="CI107" t="str">
        <f>CONCATENATE("AnElement.Radius_Van_Der_Waals = ",CHAR(34),TRIM(ElementData!CG107),CHAR(34),CHAR(13),CHAR(10))</f>
        <v xml:space="preserve">AnElement.Radius_Van_Der_Waals = ""_x000D_
</v>
      </c>
      <c r="CJ107" t="str">
        <f>CONCATENATE("AnElement.Radius_Covalent_Single_Bond = ",CHAR(34),TRIM(ElementData!CH107),CHAR(34),CHAR(13),CHAR(10))</f>
        <v xml:space="preserve">AnElement.Radius_Covalent_Single_Bond = ""_x000D_
</v>
      </c>
      <c r="CK107" t="str">
        <f>CONCATENATE("AnElement.Radius_Covalent_Triple_Bond = ",CHAR(34),TRIM(ElementData!CI107),CHAR(34),CHAR(13),CHAR(10))</f>
        <v xml:space="preserve">AnElement.Radius_Covalent_Triple_Bond = "131"_x000D_
</v>
      </c>
      <c r="CL107" t="str">
        <f>CONCATENATE("AnElement.Radius_Metallic = ",CHAR(34),TRIM(ElementData!CJ107),CHAR(34),CHAR(13),CHAR(10))</f>
        <v xml:space="preserve">AnElement.Radius_Metallic = ""_x000D_
</v>
      </c>
      <c r="CM107" t="str">
        <f t="shared" si="3"/>
        <v xml:space="preserve">List.add(AnElement)_x000D_
</v>
      </c>
    </row>
    <row r="108" spans="1:91" x14ac:dyDescent="0.25">
      <c r="A108" t="str">
        <f>CONCATENATE("Case ",ElementData!A108 - 1,CHAR(13),CHAR(10))</f>
        <v xml:space="preserve">Case 104_x000D_
</v>
      </c>
      <c r="B108" t="str">
        <f t="shared" si="2"/>
        <v xml:space="preserve">AnElement  =  new Element_x000D_
</v>
      </c>
      <c r="C108" t="str">
        <f>CONCATENATE("AnElement.Atomic_Number = ",ElementData!A108,CHAR(13),CHAR(10))</f>
        <v xml:space="preserve">AnElement.Atomic_Number = 105_x000D_
</v>
      </c>
      <c r="D108" t="str">
        <f>CONCATENATE("AnElement.Name = ",CHAR(34),TRIM(ElementData!B108),CHAR(34),CHAR(13),CHAR(10))</f>
        <v xml:space="preserve">AnElement.Name = "Dubnium"_x000D_
</v>
      </c>
      <c r="E108" t="str">
        <f>CONCATENATE("AnElement.Symbol = ",CHAR(34),TRIM(ElementData!C108),CHAR(34),CHAR(13),CHAR(10))</f>
        <v xml:space="preserve">AnElement.Symbol = "Db"_x000D_
</v>
      </c>
      <c r="F108" t="str">
        <f>CONCATENATE("AnElement.Allotrope_Names = ",CHAR(34),TRIM(ElementData!D108),CHAR(34),CHAR(13),CHAR(10))</f>
        <v xml:space="preserve">AnElement.Allotrope_Names = ""_x000D_
</v>
      </c>
      <c r="G108" t="str">
        <f>CONCATENATE("AnElement.Alternate_Names = ",CHAR(34),TRIM(ElementData!E108),CHAR(34),CHAR(13),CHAR(10))</f>
        <v xml:space="preserve">AnElement.Alternate_Names = ""_x000D_
</v>
      </c>
      <c r="H108" t="str">
        <f>CONCATENATE("AnElement.CAS_Number = ",CHAR(34),TRIM(ElementData!F108),CHAR(34),CHAR(13),CHAR(10))</f>
        <v xml:space="preserve">AnElement.CAS_Number = "CAS53850-35-4"_x000D_
</v>
      </c>
      <c r="I108" t="str">
        <f>CONCATENATE("AnElement.Icon_Color = ",CHAR(34),TRIM(ElementData!G108),CHAR(34),CHAR(13),CHAR(10))</f>
        <v xml:space="preserve">AnElement.Icon_Color = "0.691534, 0.185783, 0.420025"_x000D_
</v>
      </c>
      <c r="J108" t="str">
        <f>CONCATENATE("AnElement.Block = ",CHAR(34),TRIM(ElementData!H108),CHAR(34),CHAR(13),CHAR(10))</f>
        <v xml:space="preserve">AnElement.Block = "d"_x000D_
</v>
      </c>
      <c r="K108" t="str">
        <f>CONCATENATE("AnElement.Group = ",CHAR(34),TRIM(ElementData!I108),CHAR(34),CHAR(13),CHAR(10))</f>
        <v xml:space="preserve">AnElement.Group = "5"_x000D_
</v>
      </c>
      <c r="L108" t="str">
        <f>CONCATENATE("AnElement.Period = ",CHAR(34),TRIM(ElementData!J108),CHAR(34),CHAR(13),CHAR(10))</f>
        <v xml:space="preserve">AnElement.Period = "7"_x000D_
</v>
      </c>
      <c r="M108" t="str">
        <f>CONCATENATE("AnElement.Series = ",CHAR(34),TRIM(ElementData!K108),CHAR(34),CHAR(13),CHAR(10))</f>
        <v xml:space="preserve">AnElement.Series = "TransitionMetal"_x000D_
</v>
      </c>
      <c r="N108" t="str">
        <f>CONCATENATE("AnElement.Atomic_Weight = ",CHAR(34),TRIM(ElementData!L108),CHAR(34),CHAR(13),CHAR(10))</f>
        <v xml:space="preserve">AnElement.Atomic_Weight = "268"_x000D_
</v>
      </c>
      <c r="O108" t="str">
        <f>CONCATENATE("AnElement.Brinell_Hardness = ",CHAR(34),TRIM(ElementData!M108),CHAR(34),CHAR(13),CHAR(10))</f>
        <v xml:space="preserve">AnElement.Brinell_Hardness = ""_x000D_
</v>
      </c>
      <c r="P108" t="str">
        <f>CONCATENATE("AnElement.Bulk_Modulus = ",CHAR(34),TRIM(ElementData!N108),CHAR(34),CHAR(13),CHAR(10))</f>
        <v xml:space="preserve">AnElement.Bulk_Modulus = ""_x000D_
</v>
      </c>
      <c r="Q108" t="str">
        <f>CONCATENATE("AnElement.Density = ",CHAR(34),TRIM(ElementData!O108),CHAR(34),CHAR(13),CHAR(10))</f>
        <v xml:space="preserve">AnElement.Density = ""_x000D_
</v>
      </c>
      <c r="R108" t="str">
        <f>CONCATENATE("AnElement.Liquid_Density = ",CHAR(34),TRIM(ElementData!P108),CHAR(34),CHAR(13),CHAR(10))</f>
        <v xml:space="preserve">AnElement.Liquid_Density = ""_x000D_
</v>
      </c>
      <c r="S108" t="str">
        <f>CONCATENATE("AnElement.Mohs_Hardness = ",CHAR(34),TRIM(ElementData!Q108),CHAR(34),CHAR(13),CHAR(10))</f>
        <v xml:space="preserve">AnElement.Mohs_Hardness = ""_x000D_
</v>
      </c>
      <c r="T108" t="str">
        <f>CONCATENATE("AnElement.Molar_Volume = ",CHAR(34),TRIM(ElementData!R108),CHAR(34),CHAR(13),CHAR(10))</f>
        <v xml:space="preserve">AnElement.Molar_Volume = ""_x000D_
</v>
      </c>
      <c r="U108" t="str">
        <f>CONCATENATE("AnElement.Poission_Ratio = ",CHAR(34),TRIM(ElementData!S108),CHAR(34),CHAR(13),CHAR(10))</f>
        <v xml:space="preserve">AnElement.Poission_Ratio = ""_x000D_
</v>
      </c>
      <c r="V108" t="str">
        <f>CONCATENATE("AnElement.Shear_Modulus = ",CHAR(34),TRIM(ElementData!T108),CHAR(34),CHAR(13),CHAR(10))</f>
        <v xml:space="preserve">AnElement.Shear_Modulus = ""_x000D_
</v>
      </c>
      <c r="W108" t="str">
        <f>CONCATENATE("AnElement.Sound_Speed = ",CHAR(34),TRIM(ElementData!U108),CHAR(34),CHAR(13),CHAR(10))</f>
        <v xml:space="preserve">AnElement.Sound_Speed = ""_x000D_
</v>
      </c>
      <c r="X108" t="str">
        <f>CONCATENATE("AnElement.Thermal_Conductivity = ",CHAR(34),TRIM(ElementData!V108),CHAR(34),CHAR(13),CHAR(10))</f>
        <v xml:space="preserve">AnElement.Thermal_Conductivity = ""_x000D_
</v>
      </c>
      <c r="Y108" t="str">
        <f>CONCATENATE("AnElement.Thermal_Expansion = ",CHAR(34),TRIM(ElementData!W108),CHAR(34),CHAR(13),CHAR(10))</f>
        <v xml:space="preserve">AnElement.Thermal_Expansion = ""_x000D_
</v>
      </c>
      <c r="Z108" t="str">
        <f>CONCATENATE("AnElement.Vickers_Hardness = ",CHAR(34),TRIM(ElementData!X108),CHAR(34),CHAR(13),CHAR(10))</f>
        <v xml:space="preserve">AnElement.Vickers_Hardness = ""_x000D_
</v>
      </c>
      <c r="AA108" t="str">
        <f>CONCATENATE("AnElement.Young_Modulus = ",CHAR(34),TRIM(ElementData!Y108),CHAR(34),CHAR(13),CHAR(10))</f>
        <v xml:space="preserve">AnElement.Young_Modulus = ""_x000D_
</v>
      </c>
      <c r="AB108" t="str">
        <f>CONCATENATE("AnElement.Absolute_Boiling_Point = ",CHAR(34),TRIM(ElementData!Z108),CHAR(34),CHAR(13),CHAR(10))</f>
        <v xml:space="preserve">AnElement.Absolute_Boiling_Point = ""_x000D_
</v>
      </c>
      <c r="AC108" t="str">
        <f>CONCATENATE("AnElement.Absolute_Melting_Point = ",CHAR(34),TRIM(ElementData!AA108),CHAR(34),CHAR(13),CHAR(10))</f>
        <v xml:space="preserve">AnElement.Absolute_Melting_Point = ""_x000D_
</v>
      </c>
      <c r="AD108" t="str">
        <f>CONCATENATE("AnElement.Adiabatic_Index = ",CHAR(34),TRIM(ElementData!AB108),CHAR(34),CHAR(13),CHAR(10))</f>
        <v xml:space="preserve">AnElement.Adiabatic_Index = ""_x000D_
</v>
      </c>
      <c r="AE108" t="str">
        <f>CONCATENATE("AnElement.Boiling_Point = ",CHAR(34),TRIM(ElementData!AC108),CHAR(34),CHAR(13),CHAR(10))</f>
        <v xml:space="preserve">AnElement.Boiling_Point = ""_x000D_
</v>
      </c>
      <c r="AF108" t="str">
        <f>CONCATENATE("AnElement.Critical_Pressure = ",CHAR(34),TRIM(ElementData!AD108),CHAR(34),CHAR(13),CHAR(10))</f>
        <v xml:space="preserve">AnElement.Critical_Pressure = ""_x000D_
</v>
      </c>
      <c r="AG108" t="str">
        <f>CONCATENATE("AnElement.Critical_Temperature = ",CHAR(34),TRIM(ElementData!AE108),CHAR(34),CHAR(13),CHAR(10))</f>
        <v xml:space="preserve">AnElement.Critical_Temperature = ""_x000D_
</v>
      </c>
      <c r="AH108" t="str">
        <f>CONCATENATE("AnElement.Curie_Point = ",CHAR(34),TRIM(ElementData!AF108),CHAR(34),CHAR(13),CHAR(10))</f>
        <v xml:space="preserve">AnElement.Curie_Point = ""_x000D_
</v>
      </c>
      <c r="AI108" t="str">
        <f>CONCATENATE("AnElement.Fusion_Heat = ",CHAR(34),TRIM(ElementData!AG108),CHAR(34),CHAR(13),CHAR(10))</f>
        <v xml:space="preserve">AnElement.Fusion_Heat = ""_x000D_
</v>
      </c>
      <c r="AJ108" t="str">
        <f>CONCATENATE("AnElement.Melting_Point = ",CHAR(34),TRIM(ElementData!AH108),CHAR(34),CHAR(13),CHAR(10))</f>
        <v xml:space="preserve">AnElement.Melting_Point = ""_x000D_
</v>
      </c>
      <c r="AK108" t="str">
        <f>CONCATENATE("AnElement.Neel_Point = ",CHAR(34),TRIM(ElementData!AI108),CHAR(34),CHAR(13),CHAR(10))</f>
        <v xml:space="preserve">AnElement.Neel_Point = ""_x000D_
</v>
      </c>
      <c r="AL108" t="str">
        <f>CONCATENATE("AnElement.Phase = ",CHAR(34),TRIM(ElementData!AJ108),CHAR(34),CHAR(13),CHAR(10))</f>
        <v xml:space="preserve">AnElement.Phase = ""_x000D_
</v>
      </c>
      <c r="AM108" t="str">
        <f>CONCATENATE("AnElement.Specific_Heat = ",CHAR(34),TRIM(ElementData!AL108),CHAR(34),CHAR(13),CHAR(10))</f>
        <v xml:space="preserve">AnElement.Specific_Heat = ""_x000D_
</v>
      </c>
      <c r="AN108" t="str">
        <f>CONCATENATE("AnElement.Superconducting_Point = ",CHAR(34),TRIM(ElementData!AL108),CHAR(34),CHAR(13),CHAR(10))</f>
        <v xml:space="preserve">AnElement.Superconducting_Point = ""_x000D_
</v>
      </c>
      <c r="AO108" t="str">
        <f>CONCATENATE("AnElement.Vaporization_Heat = ",CHAR(34),TRIM(ElementData!AM108),CHAR(34),CHAR(13),CHAR(10))</f>
        <v xml:space="preserve">AnElement.Vaporization_Heat = ""_x000D_
</v>
      </c>
      <c r="AP108" t="str">
        <f>CONCATENATE("AnElement.Color = ",CHAR(34),TRIM(ElementData!AN108),CHAR(34),CHAR(13),CHAR(10))</f>
        <v xml:space="preserve">AnElement.Color = ""_x000D_
</v>
      </c>
      <c r="AQ108" t="str">
        <f>CONCATENATE("AnElement.Electrical_Conductivity = ",CHAR(34),TRIM(ElementData!AO108),CHAR(34),CHAR(13),CHAR(10))</f>
        <v xml:space="preserve">AnElement.Electrical_Conductivity = ""_x000D_
</v>
      </c>
      <c r="AR108" t="str">
        <f>CONCATENATE("AnElement.Electrical_Type = ",CHAR(34),TRIM(ElementData!AP108),CHAR(34),CHAR(13),CHAR(10))</f>
        <v xml:space="preserve">AnElement.Electrical_Type = ""_x000D_
</v>
      </c>
      <c r="AS108" t="str">
        <f>CONCATENATE("AnElement.Magnetic_Type = ",CHAR(34),TRIM(ElementData!AQ108),CHAR(34),CHAR(13),CHAR(10))</f>
        <v xml:space="preserve">AnElement.Magnetic_Type = ""_x000D_
</v>
      </c>
      <c r="AT108" t="str">
        <f>CONCATENATE("AnElement.Mass_Magnetic_Susceptibility = ",CHAR(34),TRIM(ElementData!AR108),CHAR(34),CHAR(13),CHAR(10))</f>
        <v xml:space="preserve">AnElement.Mass_Magnetic_Susceptibility = ""_x000D_
</v>
      </c>
      <c r="AU108" t="str">
        <f>CONCATENATE("AnElement.Molar_Magnetic_Susceptibility = ",CHAR(34),TRIM(ElementData!AS108),CHAR(34),CHAR(13),CHAR(10))</f>
        <v xml:space="preserve">AnElement.Molar_Magnetic_Susceptibility = ""_x000D_
</v>
      </c>
      <c r="AV108" t="str">
        <f>CONCATENATE("AnElement.Refractive_Index = ",CHAR(34),TRIM(ElementData!AT108),CHAR(34),CHAR(13),CHAR(10))</f>
        <v xml:space="preserve">AnElement.Refractive_Index = ""_x000D_
</v>
      </c>
      <c r="AW108" t="str">
        <f>CONCATENATE("AnElement.Resistivity = ",CHAR(34),TRIM(ElementData!AU108),CHAR(34),CHAR(13),CHAR(10))</f>
        <v xml:space="preserve">AnElement.Resistivity = ""_x000D_
</v>
      </c>
      <c r="AX108" t="str">
        <f>CONCATENATE("AnElement.Volume_Magnetic_Susceptibility = ",CHAR(34),TRIM(ElementData!AV108),CHAR(34),CHAR(13),CHAR(10))</f>
        <v xml:space="preserve">AnElement.Volume_Magnetic_Susceptibility = ""_x000D_
</v>
      </c>
      <c r="AY108" t="str">
        <f>CONCATENATE("AnElement.Allotropic_Multiplicities = ",CHAR(34),TRIM(ElementData!AW108),CHAR(34),CHAR(13),CHAR(10))</f>
        <v xml:space="preserve">AnElement.Allotropic_Multiplicities = ""_x000D_
</v>
      </c>
      <c r="AZ108" t="str">
        <f>CONCATENATE("AnElement.Common_Compound_Names = ",CHAR(34),TRIM(ElementData!AX108),CHAR(34),CHAR(13),CHAR(10))</f>
        <v xml:space="preserve">AnElement.Common_Compound_Names = ""_x000D_
</v>
      </c>
      <c r="BA108" t="str">
        <f>CONCATENATE("AnElement.Electron_Affinity = ",CHAR(34),TRIM(ElementData!AY108),CHAR(34),CHAR(13),CHAR(10))</f>
        <v xml:space="preserve">AnElement.Electron_Affinity = ""_x000D_
</v>
      </c>
      <c r="BB108" t="str">
        <f>CONCATENATE("AnElement.Electronegativity = ",CHAR(34),TRIM(ElementData!AZ108),CHAR(34),CHAR(13),CHAR(10))</f>
        <v xml:space="preserve">AnElement.Electronegativity = ""_x000D_
</v>
      </c>
      <c r="BC108" t="str">
        <f>CONCATENATE("AnElement.Gas_Atomic_Multiplicities = ",CHAR(34),TRIM(ElementData!BA108),CHAR(34),CHAR(13),CHAR(10))</f>
        <v xml:space="preserve">AnElement.Gas_Atomic_Multiplicities = ""_x000D_
</v>
      </c>
      <c r="BD108" t="str">
        <f>CONCATENATE("AnElement.Valence = ",CHAR(34),TRIM(ElementData!BB108),CHAR(34),CHAR(13),CHAR(10))</f>
        <v xml:space="preserve">AnElement.Valence = "5"_x000D_
</v>
      </c>
      <c r="BE108" t="str">
        <f>CONCATENATE("AnElement.Crystal_Structure = ",CHAR(34),TRIM(ElementData!BC108),CHAR(34),CHAR(13),CHAR(10))</f>
        <v xml:space="preserve">AnElement.Crystal_Structure = ""_x000D_
</v>
      </c>
      <c r="BF108" t="str">
        <f>CONCATENATE("AnElement.Lattice_Angles = ",CHAR(34),TRIM(ElementData!BD108),CHAR(34),CHAR(13),CHAR(10))</f>
        <v xml:space="preserve">AnElement.Lattice_Angles = ""_x000D_
</v>
      </c>
      <c r="BG108" t="str">
        <f>CONCATENATE("AnElement.Lattice_Constants = ",CHAR(34),TRIM(ElementData!BE108),CHAR(34),CHAR(13),CHAR(10))</f>
        <v xml:space="preserve">AnElement.Lattice_Constants = ""_x000D_
</v>
      </c>
      <c r="BH108" t="str">
        <f>CONCATENATE("AnElement.Space_Group_Number = ",CHAR(34),TRIM(ElementData!BF108),CHAR(34),CHAR(13),CHAR(10))</f>
        <v xml:space="preserve">AnElement.Space_Group_Number = ""_x000D_
</v>
      </c>
      <c r="BI108" t="str">
        <f>CONCATENATE("AnElement.Space_Group_Name = ",CHAR(34),TRIM(ElementData!BG108),CHAR(34),CHAR(13),CHAR(10))</f>
        <v xml:space="preserve">AnElement.Space_Group_Name = ""_x000D_
</v>
      </c>
      <c r="BJ108" t="str">
        <f>CONCATENATE("AnElement.Atomic_Radius = ",CHAR(34),TRIM(ElementData!BH108),CHAR(34),CHAR(13),CHAR(10))</f>
        <v xml:space="preserve">AnElement.Atomic_Radius = ""_x000D_
</v>
      </c>
      <c r="BK108" t="str">
        <f>CONCATENATE("AnElement.Covalent_Radius = ",CHAR(34),TRIM(ElementData!BI108),CHAR(34),CHAR(13),CHAR(10))</f>
        <v xml:space="preserve">AnElement.Covalent_Radius = ""_x000D_
</v>
      </c>
      <c r="BL108" t="str">
        <f>CONCATENATE("AnElement.Electron_Configuration= ",CHAR(34),TRIM(ElementData!BJ108),CHAR(34),CHAR(13),CHAR(10))</f>
        <v xml:space="preserve">AnElement.Electron_Configuration= "{{2}, {2, 6}, {2, 6, 10}, {2, 6, 10, 14}, {2, 6, 10, 14}, {2, 6, 3}, {2}}"_x000D_
</v>
      </c>
      <c r="BM108" t="str">
        <f>CONCATENATE("AnElement.Electron_Configuration_String = ",CHAR(34),TRIM(ElementData!BK108),CHAR(34),CHAR(13),CHAR(10))</f>
        <v xml:space="preserve">AnElement.Electron_Configuration_String = "Row[{"[Rn]", 7, Superscript["s", 2], 5, Superscript["f", 14], 6, Superscript["d", 3]}]"_x000D_
</v>
      </c>
      <c r="BN108" t="str">
        <f>CONCATENATE("AnElement.Electron_Shell_Configuration = ",CHAR(34),TRIM(ElementData!BL108),CHAR(34),CHAR(13),CHAR(10))</f>
        <v xml:space="preserve">AnElement.Electron_Shell_Configuration = "{2, 8, 18, 32, 32, 11, 2}"_x000D_
</v>
      </c>
      <c r="BO108" t="str">
        <f>CONCATENATE("AnElement.Ionization_Energies = ",CHAR(34),TRIM(ElementData!BM108),CHAR(34),CHAR(13),CHAR(10))</f>
        <v xml:space="preserve">AnElement.Ionization_Energies = "{}"_x000D_
</v>
      </c>
      <c r="BP108" t="str">
        <f>CONCATENATE("AnElement.Quantum_Numbers = ",CHAR(34),TRIM(ElementData!BN108),CHAR(34),CHAR(13),CHAR(10))</f>
        <v xml:space="preserve">AnElement.Quantum_Numbers = "Row[{Superscript["", 4], Subscript["F", InputForm[3/2]]}]"_x000D_
</v>
      </c>
      <c r="BQ108" t="str">
        <f>CONCATENATE("AnElement.Van_Der_Waals_Radius = ",CHAR(34),TRIM(ElementData!BO108),CHAR(34),CHAR(13),CHAR(10))</f>
        <v xml:space="preserve">AnElement.Van_Der_Waals_Radius = ""_x000D_
</v>
      </c>
      <c r="BR108" t="str">
        <f>CONCATENATE("AnElement.Decay_Mode = ",CHAR(34),TRIM(ElementData!BP108),CHAR(34),CHAR(13),CHAR(10))</f>
        <v xml:space="preserve">AnElement.Decay_Mode = "AlphaEmission"_x000D_
</v>
      </c>
      <c r="BS108" t="str">
        <f>CONCATENATE("AnElement.HalfLife = ",CHAR(34),TRIM(ElementData!BQ108),CHAR(34),CHAR(13),CHAR(10))</f>
        <v xml:space="preserve">AnElement.HalfLife = "20000"_x000D_
</v>
      </c>
      <c r="BT108" t="str">
        <f>CONCATENATE("AnElement.Isotope_Abundances = ",CHAR(34),TRIM(ElementData!BR108),CHAR(34),CHAR(13),CHAR(10))</f>
        <v xml:space="preserve">AnElement.Isotope_Abundances = "{}"_x000D_
</v>
      </c>
      <c r="BU108" t="str">
        <f>CONCATENATE("AnElement.Known_Isotopes = ",CHAR(34),TRIM(ElementData!BS108),CHAR(34),CHAR(13),CHAR(10))</f>
        <v xml:space="preserve">AnElement.Known_Isotopes = "{255, 256, 257, 258, 259, 260, 261, 262, 263, 264, 265, 266, 267, 268, 269, 270}"_x000D_
</v>
      </c>
      <c r="BV108" t="str">
        <f>CONCATENATE("AnElement.Lifetime = ",CHAR(34),TRIM(ElementData!BT108),CHAR(34),CHAR(13),CHAR(10))</f>
        <v xml:space="preserve">AnElement.Lifetime = "30000"_x000D_
</v>
      </c>
      <c r="BW108" t="str">
        <f>CONCATENATE("AnElement.Neutron_Cross_Section = ",CHAR(34),TRIM(ElementData!BU108),CHAR(34),CHAR(13),CHAR(10))</f>
        <v xml:space="preserve">AnElement.Neutron_Cross_Section = ""_x000D_
</v>
      </c>
      <c r="BX108" t="str">
        <f>CONCATENATE("AnElement.Neutron_Mass_Absorption = ",CHAR(34),TRIM(ElementData!BV108),CHAR(34),CHAR(13),CHAR(10))</f>
        <v xml:space="preserve">AnElement.Neutron_Mass_Absorption = ""_x000D_
</v>
      </c>
      <c r="BY108" t="str">
        <f>CONCATENATE("AnElement.Radioactive = ",CHAR(34),TRIM(ElementData!BW108),CHAR(34),CHAR(13),CHAR(10))</f>
        <v xml:space="preserve">AnElement.Radioactive = "TRUE"_x000D_
</v>
      </c>
      <c r="BZ108" t="str">
        <f>CONCATENATE("AnElement.Stable_Isotopes = ",CHAR(34),TRIM(ElementData!BX108),CHAR(34),CHAR(13),CHAR(10))</f>
        <v xml:space="preserve">AnElement.Stable_Isotopes = "{}"_x000D_
</v>
      </c>
      <c r="CA108" t="str">
        <f>CONCATENATE("AnElement.Crust_Abundance = ",CHAR(34),TRIM(ElementData!BY108),CHAR(34),CHAR(13),CHAR(10))</f>
        <v xml:space="preserve">AnElement.Crust_Abundance = "0"_x000D_
</v>
      </c>
      <c r="CB108" t="str">
        <f>CONCATENATE("AnElement.Human_Abundance = ",CHAR(34),TRIM(ElementData!BZ108),CHAR(34),CHAR(13),CHAR(10))</f>
        <v xml:space="preserve">AnElement.Human_Abundance = "0"_x000D_
</v>
      </c>
      <c r="CC108" t="str">
        <f>CONCATENATE("AnElement.Meteorite_Abundance = ",CHAR(34),TRIM(ElementData!CA108),CHAR(34),CHAR(13),CHAR(10))</f>
        <v xml:space="preserve">AnElement.Meteorite_Abundance = "0"_x000D_
</v>
      </c>
      <c r="CD108" t="str">
        <f>CONCATENATE("AnElement.Ocean_Abundance = ",CHAR(34),TRIM(ElementData!CB108),CHAR(34),CHAR(13),CHAR(10))</f>
        <v xml:space="preserve">AnElement.Ocean_Abundance = "0"_x000D_
</v>
      </c>
      <c r="CE108" t="str">
        <f>CONCATENATE("AnElement.Solar_Abundance = ",CHAR(34),TRIM(ElementData!CC108),CHAR(34),CHAR(13),CHAR(10))</f>
        <v xml:space="preserve">AnElement.Solar_Abundance = "0"_x000D_
</v>
      </c>
      <c r="CF108" t="str">
        <f>CONCATENATE("AnElement.Universe_Abundance = ",CHAR(34),TRIM(ElementData!CD108),CHAR(34),CHAR(13),CHAR(10))</f>
        <v xml:space="preserve">AnElement.Universe_Abundance = ""_x000D_
</v>
      </c>
      <c r="CG108" t="str">
        <f>CONCATENATE("AnElement.Radius_Empirical = ",CHAR(34),TRIM(ElementData!CE108),CHAR(34),CHAR(13),CHAR(10))</f>
        <v xml:space="preserve">AnElement.Radius_Empirical = ""_x000D_
</v>
      </c>
      <c r="CH108" t="str">
        <f>CONCATENATE("AnElement.Radius_Calculated = ",CHAR(34),TRIM(ElementData!CF108),CHAR(34),CHAR(13),CHAR(10))</f>
        <v xml:space="preserve">AnElement.Radius_Calculated = ""_x000D_
</v>
      </c>
      <c r="CI108" t="str">
        <f>CONCATENATE("AnElement.Radius_Van_Der_Waals = ",CHAR(34),TRIM(ElementData!CG108),CHAR(34),CHAR(13),CHAR(10))</f>
        <v xml:space="preserve">AnElement.Radius_Van_Der_Waals = ""_x000D_
</v>
      </c>
      <c r="CJ108" t="str">
        <f>CONCATENATE("AnElement.Radius_Covalent_Single_Bond = ",CHAR(34),TRIM(ElementData!CH108),CHAR(34),CHAR(13),CHAR(10))</f>
        <v xml:space="preserve">AnElement.Radius_Covalent_Single_Bond = ""_x000D_
</v>
      </c>
      <c r="CK108" t="str">
        <f>CONCATENATE("AnElement.Radius_Covalent_Triple_Bond = ",CHAR(34),TRIM(ElementData!CI108),CHAR(34),CHAR(13),CHAR(10))</f>
        <v xml:space="preserve">AnElement.Radius_Covalent_Triple_Bond = "126"_x000D_
</v>
      </c>
      <c r="CL108" t="str">
        <f>CONCATENATE("AnElement.Radius_Metallic = ",CHAR(34),TRIM(ElementData!CJ108),CHAR(34),CHAR(13),CHAR(10))</f>
        <v xml:space="preserve">AnElement.Radius_Metallic = ""_x000D_
</v>
      </c>
      <c r="CM108" t="str">
        <f t="shared" si="3"/>
        <v xml:space="preserve">List.add(AnElement)_x000D_
</v>
      </c>
    </row>
    <row r="109" spans="1:91" x14ac:dyDescent="0.25">
      <c r="A109" t="str">
        <f>CONCATENATE("Case ",ElementData!A109 - 1,CHAR(13),CHAR(10))</f>
        <v xml:space="preserve">Case 105_x000D_
</v>
      </c>
      <c r="B109" t="str">
        <f t="shared" si="2"/>
        <v xml:space="preserve">AnElement  =  new Element_x000D_
</v>
      </c>
      <c r="C109" t="str">
        <f>CONCATENATE("AnElement.Atomic_Number = ",ElementData!A109,CHAR(13),CHAR(10))</f>
        <v xml:space="preserve">AnElement.Atomic_Number = 106_x000D_
</v>
      </c>
      <c r="D109" t="str">
        <f>CONCATENATE("AnElement.Name = ",CHAR(34),TRIM(ElementData!B109),CHAR(34),CHAR(13),CHAR(10))</f>
        <v xml:space="preserve">AnElement.Name = "Seaborgium"_x000D_
</v>
      </c>
      <c r="E109" t="str">
        <f>CONCATENATE("AnElement.Symbol = ",CHAR(34),TRIM(ElementData!C109),CHAR(34),CHAR(13),CHAR(10))</f>
        <v xml:space="preserve">AnElement.Symbol = "Sg"_x000D_
</v>
      </c>
      <c r="F109" t="str">
        <f>CONCATENATE("AnElement.Allotrope_Names = ",CHAR(34),TRIM(ElementData!D109),CHAR(34),CHAR(13),CHAR(10))</f>
        <v xml:space="preserve">AnElement.Allotrope_Names = ""_x000D_
</v>
      </c>
      <c r="G109" t="str">
        <f>CONCATENATE("AnElement.Alternate_Names = ",CHAR(34),TRIM(ElementData!E109),CHAR(34),CHAR(13),CHAR(10))</f>
        <v xml:space="preserve">AnElement.Alternate_Names = ""_x000D_
</v>
      </c>
      <c r="H109" t="str">
        <f>CONCATENATE("AnElement.CAS_Number = ",CHAR(34),TRIM(ElementData!F109),CHAR(34),CHAR(13),CHAR(10))</f>
        <v xml:space="preserve">AnElement.CAS_Number = "CAS54038-81-2"_x000D_
</v>
      </c>
      <c r="I109" t="str">
        <f>CONCATENATE("AnElement.Icon_Color = ",CHAR(34),TRIM(ElementData!G109),CHAR(34),CHAR(13),CHAR(10))</f>
        <v xml:space="preserve">AnElement.Icon_Color = "0.696874, 0.166269, 0.395772"_x000D_
</v>
      </c>
      <c r="J109" t="str">
        <f>CONCATENATE("AnElement.Block = ",CHAR(34),TRIM(ElementData!H109),CHAR(34),CHAR(13),CHAR(10))</f>
        <v xml:space="preserve">AnElement.Block = "d"_x000D_
</v>
      </c>
      <c r="K109" t="str">
        <f>CONCATENATE("AnElement.Group = ",CHAR(34),TRIM(ElementData!I109),CHAR(34),CHAR(13),CHAR(10))</f>
        <v xml:space="preserve">AnElement.Group = "6"_x000D_
</v>
      </c>
      <c r="L109" t="str">
        <f>CONCATENATE("AnElement.Period = ",CHAR(34),TRIM(ElementData!J109),CHAR(34),CHAR(13),CHAR(10))</f>
        <v xml:space="preserve">AnElement.Period = "7"_x000D_
</v>
      </c>
      <c r="M109" t="str">
        <f>CONCATENATE("AnElement.Series = ",CHAR(34),TRIM(ElementData!K109),CHAR(34),CHAR(13),CHAR(10))</f>
        <v xml:space="preserve">AnElement.Series = "TransitionMetal"_x000D_
</v>
      </c>
      <c r="N109" t="str">
        <f>CONCATENATE("AnElement.Atomic_Weight = ",CHAR(34),TRIM(ElementData!L109),CHAR(34),CHAR(13),CHAR(10))</f>
        <v xml:space="preserve">AnElement.Atomic_Weight = "271"_x000D_
</v>
      </c>
      <c r="O109" t="str">
        <f>CONCATENATE("AnElement.Brinell_Hardness = ",CHAR(34),TRIM(ElementData!M109),CHAR(34),CHAR(13),CHAR(10))</f>
        <v xml:space="preserve">AnElement.Brinell_Hardness = ""_x000D_
</v>
      </c>
      <c r="P109" t="str">
        <f>CONCATENATE("AnElement.Bulk_Modulus = ",CHAR(34),TRIM(ElementData!N109),CHAR(34),CHAR(13),CHAR(10))</f>
        <v xml:space="preserve">AnElement.Bulk_Modulus = ""_x000D_
</v>
      </c>
      <c r="Q109" t="str">
        <f>CONCATENATE("AnElement.Density = ",CHAR(34),TRIM(ElementData!O109),CHAR(34),CHAR(13),CHAR(10))</f>
        <v xml:space="preserve">AnElement.Density = ""_x000D_
</v>
      </c>
      <c r="R109" t="str">
        <f>CONCATENATE("AnElement.Liquid_Density = ",CHAR(34),TRIM(ElementData!P109),CHAR(34),CHAR(13),CHAR(10))</f>
        <v xml:space="preserve">AnElement.Liquid_Density = ""_x000D_
</v>
      </c>
      <c r="S109" t="str">
        <f>CONCATENATE("AnElement.Mohs_Hardness = ",CHAR(34),TRIM(ElementData!Q109),CHAR(34),CHAR(13),CHAR(10))</f>
        <v xml:space="preserve">AnElement.Mohs_Hardness = ""_x000D_
</v>
      </c>
      <c r="T109" t="str">
        <f>CONCATENATE("AnElement.Molar_Volume = ",CHAR(34),TRIM(ElementData!R109),CHAR(34),CHAR(13),CHAR(10))</f>
        <v xml:space="preserve">AnElement.Molar_Volume = ""_x000D_
</v>
      </c>
      <c r="U109" t="str">
        <f>CONCATENATE("AnElement.Poission_Ratio = ",CHAR(34),TRIM(ElementData!S109),CHAR(34),CHAR(13),CHAR(10))</f>
        <v xml:space="preserve">AnElement.Poission_Ratio = ""_x000D_
</v>
      </c>
      <c r="V109" t="str">
        <f>CONCATENATE("AnElement.Shear_Modulus = ",CHAR(34),TRIM(ElementData!T109),CHAR(34),CHAR(13),CHAR(10))</f>
        <v xml:space="preserve">AnElement.Shear_Modulus = ""_x000D_
</v>
      </c>
      <c r="W109" t="str">
        <f>CONCATENATE("AnElement.Sound_Speed = ",CHAR(34),TRIM(ElementData!U109),CHAR(34),CHAR(13),CHAR(10))</f>
        <v xml:space="preserve">AnElement.Sound_Speed = ""_x000D_
</v>
      </c>
      <c r="X109" t="str">
        <f>CONCATENATE("AnElement.Thermal_Conductivity = ",CHAR(34),TRIM(ElementData!V109),CHAR(34),CHAR(13),CHAR(10))</f>
        <v xml:space="preserve">AnElement.Thermal_Conductivity = ""_x000D_
</v>
      </c>
      <c r="Y109" t="str">
        <f>CONCATENATE("AnElement.Thermal_Expansion = ",CHAR(34),TRIM(ElementData!W109),CHAR(34),CHAR(13),CHAR(10))</f>
        <v xml:space="preserve">AnElement.Thermal_Expansion = ""_x000D_
</v>
      </c>
      <c r="Z109" t="str">
        <f>CONCATENATE("AnElement.Vickers_Hardness = ",CHAR(34),TRIM(ElementData!X109),CHAR(34),CHAR(13),CHAR(10))</f>
        <v xml:space="preserve">AnElement.Vickers_Hardness = ""_x000D_
</v>
      </c>
      <c r="AA109" t="str">
        <f>CONCATENATE("AnElement.Young_Modulus = ",CHAR(34),TRIM(ElementData!Y109),CHAR(34),CHAR(13),CHAR(10))</f>
        <v xml:space="preserve">AnElement.Young_Modulus = ""_x000D_
</v>
      </c>
      <c r="AB109" t="str">
        <f>CONCATENATE("AnElement.Absolute_Boiling_Point = ",CHAR(34),TRIM(ElementData!Z109),CHAR(34),CHAR(13),CHAR(10))</f>
        <v xml:space="preserve">AnElement.Absolute_Boiling_Point = ""_x000D_
</v>
      </c>
      <c r="AC109" t="str">
        <f>CONCATENATE("AnElement.Absolute_Melting_Point = ",CHAR(34),TRIM(ElementData!AA109),CHAR(34),CHAR(13),CHAR(10))</f>
        <v xml:space="preserve">AnElement.Absolute_Melting_Point = ""_x000D_
</v>
      </c>
      <c r="AD109" t="str">
        <f>CONCATENATE("AnElement.Adiabatic_Index = ",CHAR(34),TRIM(ElementData!AB109),CHAR(34),CHAR(13),CHAR(10))</f>
        <v xml:space="preserve">AnElement.Adiabatic_Index = ""_x000D_
</v>
      </c>
      <c r="AE109" t="str">
        <f>CONCATENATE("AnElement.Boiling_Point = ",CHAR(34),TRIM(ElementData!AC109),CHAR(34),CHAR(13),CHAR(10))</f>
        <v xml:space="preserve">AnElement.Boiling_Point = ""_x000D_
</v>
      </c>
      <c r="AF109" t="str">
        <f>CONCATENATE("AnElement.Critical_Pressure = ",CHAR(34),TRIM(ElementData!AD109),CHAR(34),CHAR(13),CHAR(10))</f>
        <v xml:space="preserve">AnElement.Critical_Pressure = ""_x000D_
</v>
      </c>
      <c r="AG109" t="str">
        <f>CONCATENATE("AnElement.Critical_Temperature = ",CHAR(34),TRIM(ElementData!AE109),CHAR(34),CHAR(13),CHAR(10))</f>
        <v xml:space="preserve">AnElement.Critical_Temperature = ""_x000D_
</v>
      </c>
      <c r="AH109" t="str">
        <f>CONCATENATE("AnElement.Curie_Point = ",CHAR(34),TRIM(ElementData!AF109),CHAR(34),CHAR(13),CHAR(10))</f>
        <v xml:space="preserve">AnElement.Curie_Point = ""_x000D_
</v>
      </c>
      <c r="AI109" t="str">
        <f>CONCATENATE("AnElement.Fusion_Heat = ",CHAR(34),TRIM(ElementData!AG109),CHAR(34),CHAR(13),CHAR(10))</f>
        <v xml:space="preserve">AnElement.Fusion_Heat = ""_x000D_
</v>
      </c>
      <c r="AJ109" t="str">
        <f>CONCATENATE("AnElement.Melting_Point = ",CHAR(34),TRIM(ElementData!AH109),CHAR(34),CHAR(13),CHAR(10))</f>
        <v xml:space="preserve">AnElement.Melting_Point = ""_x000D_
</v>
      </c>
      <c r="AK109" t="str">
        <f>CONCATENATE("AnElement.Neel_Point = ",CHAR(34),TRIM(ElementData!AI109),CHAR(34),CHAR(13),CHAR(10))</f>
        <v xml:space="preserve">AnElement.Neel_Point = ""_x000D_
</v>
      </c>
      <c r="AL109" t="str">
        <f>CONCATENATE("AnElement.Phase = ",CHAR(34),TRIM(ElementData!AJ109),CHAR(34),CHAR(13),CHAR(10))</f>
        <v xml:space="preserve">AnElement.Phase = ""_x000D_
</v>
      </c>
      <c r="AM109" t="str">
        <f>CONCATENATE("AnElement.Specific_Heat = ",CHAR(34),TRIM(ElementData!AL109),CHAR(34),CHAR(13),CHAR(10))</f>
        <v xml:space="preserve">AnElement.Specific_Heat = ""_x000D_
</v>
      </c>
      <c r="AN109" t="str">
        <f>CONCATENATE("AnElement.Superconducting_Point = ",CHAR(34),TRIM(ElementData!AL109),CHAR(34),CHAR(13),CHAR(10))</f>
        <v xml:space="preserve">AnElement.Superconducting_Point = ""_x000D_
</v>
      </c>
      <c r="AO109" t="str">
        <f>CONCATENATE("AnElement.Vaporization_Heat = ",CHAR(34),TRIM(ElementData!AM109),CHAR(34),CHAR(13),CHAR(10))</f>
        <v xml:space="preserve">AnElement.Vaporization_Heat = ""_x000D_
</v>
      </c>
      <c r="AP109" t="str">
        <f>CONCATENATE("AnElement.Color = ",CHAR(34),TRIM(ElementData!AN109),CHAR(34),CHAR(13),CHAR(10))</f>
        <v xml:space="preserve">AnElement.Color = ""_x000D_
</v>
      </c>
      <c r="AQ109" t="str">
        <f>CONCATENATE("AnElement.Electrical_Conductivity = ",CHAR(34),TRIM(ElementData!AO109),CHAR(34),CHAR(13),CHAR(10))</f>
        <v xml:space="preserve">AnElement.Electrical_Conductivity = ""_x000D_
</v>
      </c>
      <c r="AR109" t="str">
        <f>CONCATENATE("AnElement.Electrical_Type = ",CHAR(34),TRIM(ElementData!AP109),CHAR(34),CHAR(13),CHAR(10))</f>
        <v xml:space="preserve">AnElement.Electrical_Type = ""_x000D_
</v>
      </c>
      <c r="AS109" t="str">
        <f>CONCATENATE("AnElement.Magnetic_Type = ",CHAR(34),TRIM(ElementData!AQ109),CHAR(34),CHAR(13),CHAR(10))</f>
        <v xml:space="preserve">AnElement.Magnetic_Type = ""_x000D_
</v>
      </c>
      <c r="AT109" t="str">
        <f>CONCATENATE("AnElement.Mass_Magnetic_Susceptibility = ",CHAR(34),TRIM(ElementData!AR109),CHAR(34),CHAR(13),CHAR(10))</f>
        <v xml:space="preserve">AnElement.Mass_Magnetic_Susceptibility = ""_x000D_
</v>
      </c>
      <c r="AU109" t="str">
        <f>CONCATENATE("AnElement.Molar_Magnetic_Susceptibility = ",CHAR(34),TRIM(ElementData!AS109),CHAR(34),CHAR(13),CHAR(10))</f>
        <v xml:space="preserve">AnElement.Molar_Magnetic_Susceptibility = ""_x000D_
</v>
      </c>
      <c r="AV109" t="str">
        <f>CONCATENATE("AnElement.Refractive_Index = ",CHAR(34),TRIM(ElementData!AT109),CHAR(34),CHAR(13),CHAR(10))</f>
        <v xml:space="preserve">AnElement.Refractive_Index = ""_x000D_
</v>
      </c>
      <c r="AW109" t="str">
        <f>CONCATENATE("AnElement.Resistivity = ",CHAR(34),TRIM(ElementData!AU109),CHAR(34),CHAR(13),CHAR(10))</f>
        <v xml:space="preserve">AnElement.Resistivity = ""_x000D_
</v>
      </c>
      <c r="AX109" t="str">
        <f>CONCATENATE("AnElement.Volume_Magnetic_Susceptibility = ",CHAR(34),TRIM(ElementData!AV109),CHAR(34),CHAR(13),CHAR(10))</f>
        <v xml:space="preserve">AnElement.Volume_Magnetic_Susceptibility = ""_x000D_
</v>
      </c>
      <c r="AY109" t="str">
        <f>CONCATENATE("AnElement.Allotropic_Multiplicities = ",CHAR(34),TRIM(ElementData!AW109),CHAR(34),CHAR(13),CHAR(10))</f>
        <v xml:space="preserve">AnElement.Allotropic_Multiplicities = ""_x000D_
</v>
      </c>
      <c r="AZ109" t="str">
        <f>CONCATENATE("AnElement.Common_Compound_Names = ",CHAR(34),TRIM(ElementData!AX109),CHAR(34),CHAR(13),CHAR(10))</f>
        <v xml:space="preserve">AnElement.Common_Compound_Names = ""_x000D_
</v>
      </c>
      <c r="BA109" t="str">
        <f>CONCATENATE("AnElement.Electron_Affinity = ",CHAR(34),TRIM(ElementData!AY109),CHAR(34),CHAR(13),CHAR(10))</f>
        <v xml:space="preserve">AnElement.Electron_Affinity = ""_x000D_
</v>
      </c>
      <c r="BB109" t="str">
        <f>CONCATENATE("AnElement.Electronegativity = ",CHAR(34),TRIM(ElementData!AZ109),CHAR(34),CHAR(13),CHAR(10))</f>
        <v xml:space="preserve">AnElement.Electronegativity = ""_x000D_
</v>
      </c>
      <c r="BC109" t="str">
        <f>CONCATENATE("AnElement.Gas_Atomic_Multiplicities = ",CHAR(34),TRIM(ElementData!BA109),CHAR(34),CHAR(13),CHAR(10))</f>
        <v xml:space="preserve">AnElement.Gas_Atomic_Multiplicities = ""_x000D_
</v>
      </c>
      <c r="BD109" t="str">
        <f>CONCATENATE("AnElement.Valence = ",CHAR(34),TRIM(ElementData!BB109),CHAR(34),CHAR(13),CHAR(10))</f>
        <v xml:space="preserve">AnElement.Valence = "6"_x000D_
</v>
      </c>
      <c r="BE109" t="str">
        <f>CONCATENATE("AnElement.Crystal_Structure = ",CHAR(34),TRIM(ElementData!BC109),CHAR(34),CHAR(13),CHAR(10))</f>
        <v xml:space="preserve">AnElement.Crystal_Structure = ""_x000D_
</v>
      </c>
      <c r="BF109" t="str">
        <f>CONCATENATE("AnElement.Lattice_Angles = ",CHAR(34),TRIM(ElementData!BD109),CHAR(34),CHAR(13),CHAR(10))</f>
        <v xml:space="preserve">AnElement.Lattice_Angles = ""_x000D_
</v>
      </c>
      <c r="BG109" t="str">
        <f>CONCATENATE("AnElement.Lattice_Constants = ",CHAR(34),TRIM(ElementData!BE109),CHAR(34),CHAR(13),CHAR(10))</f>
        <v xml:space="preserve">AnElement.Lattice_Constants = ""_x000D_
</v>
      </c>
      <c r="BH109" t="str">
        <f>CONCATENATE("AnElement.Space_Group_Number = ",CHAR(34),TRIM(ElementData!BF109),CHAR(34),CHAR(13),CHAR(10))</f>
        <v xml:space="preserve">AnElement.Space_Group_Number = ""_x000D_
</v>
      </c>
      <c r="BI109" t="str">
        <f>CONCATENATE("AnElement.Space_Group_Name = ",CHAR(34),TRIM(ElementData!BG109),CHAR(34),CHAR(13),CHAR(10))</f>
        <v xml:space="preserve">AnElement.Space_Group_Name = ""_x000D_
</v>
      </c>
      <c r="BJ109" t="str">
        <f>CONCATENATE("AnElement.Atomic_Radius = ",CHAR(34),TRIM(ElementData!BH109),CHAR(34),CHAR(13),CHAR(10))</f>
        <v xml:space="preserve">AnElement.Atomic_Radius = ""_x000D_
</v>
      </c>
      <c r="BK109" t="str">
        <f>CONCATENATE("AnElement.Covalent_Radius = ",CHAR(34),TRIM(ElementData!BI109),CHAR(34),CHAR(13),CHAR(10))</f>
        <v xml:space="preserve">AnElement.Covalent_Radius = ""_x000D_
</v>
      </c>
      <c r="BL109" t="str">
        <f>CONCATENATE("AnElement.Electron_Configuration= ",CHAR(34),TRIM(ElementData!BJ109),CHAR(34),CHAR(13),CHAR(10))</f>
        <v xml:space="preserve">AnElement.Electron_Configuration= "{{2}, {2, 6}, {2, 6, 10}, {2, 6, 10, 14}, {2, 6, 10, 14}, {2, 6, 4}, {2}}"_x000D_
</v>
      </c>
      <c r="BM109" t="str">
        <f>CONCATENATE("AnElement.Electron_Configuration_String = ",CHAR(34),TRIM(ElementData!BK109),CHAR(34),CHAR(13),CHAR(10))</f>
        <v xml:space="preserve">AnElement.Electron_Configuration_String = "Row[{"[Rn]", 7, Superscript["s", 2], 5, Superscript["f", 14], 6, Superscript["d", 4]}]"_x000D_
</v>
      </c>
      <c r="BN109" t="str">
        <f>CONCATENATE("AnElement.Electron_Shell_Configuration = ",CHAR(34),TRIM(ElementData!BL109),CHAR(34),CHAR(13),CHAR(10))</f>
        <v xml:space="preserve">AnElement.Electron_Shell_Configuration = "{2, 8, 18, 32, 32, 12, 2}"_x000D_
</v>
      </c>
      <c r="BO109" t="str">
        <f>CONCATENATE("AnElement.Ionization_Energies = ",CHAR(34),TRIM(ElementData!BM109),CHAR(34),CHAR(13),CHAR(10))</f>
        <v xml:space="preserve">AnElement.Ionization_Energies = "{}"_x000D_
</v>
      </c>
      <c r="BP109" t="str">
        <f>CONCATENATE("AnElement.Quantum_Numbers = ",CHAR(34),TRIM(ElementData!BN109),CHAR(34),CHAR(13),CHAR(10))</f>
        <v xml:space="preserve">AnElement.Quantum_Numbers = "Row[{Superscript["", 5], Subscript["D", InputForm[0]]}]"_x000D_
</v>
      </c>
      <c r="BQ109" t="str">
        <f>CONCATENATE("AnElement.Van_Der_Waals_Radius = ",CHAR(34),TRIM(ElementData!BO109),CHAR(34),CHAR(13),CHAR(10))</f>
        <v xml:space="preserve">AnElement.Van_Der_Waals_Radius = ""_x000D_
</v>
      </c>
      <c r="BR109" t="str">
        <f>CONCATENATE("AnElement.Decay_Mode = ",CHAR(34),TRIM(ElementData!BP109),CHAR(34),CHAR(13),CHAR(10))</f>
        <v xml:space="preserve">AnElement.Decay_Mode = "AlphaEmission"_x000D_
</v>
      </c>
      <c r="BS109" t="str">
        <f>CONCATENATE("AnElement.HalfLife = ",CHAR(34),TRIM(ElementData!BQ109),CHAR(34),CHAR(13),CHAR(10))</f>
        <v xml:space="preserve">AnElement.HalfLife = "7000"_x000D_
</v>
      </c>
      <c r="BT109" t="str">
        <f>CONCATENATE("AnElement.Isotope_Abundances = ",CHAR(34),TRIM(ElementData!BR109),CHAR(34),CHAR(13),CHAR(10))</f>
        <v xml:space="preserve">AnElement.Isotope_Abundances = "{}"_x000D_
</v>
      </c>
      <c r="BU109" t="str">
        <f>CONCATENATE("AnElement.Known_Isotopes = ",CHAR(34),TRIM(ElementData!BS109),CHAR(34),CHAR(13),CHAR(10))</f>
        <v xml:space="preserve">AnElement.Known_Isotopes = "{258, 259, 260, 261, 262, 263, 264, 265, 266, 267, 268, 269, 270, 271, 272, 273}"_x000D_
</v>
      </c>
      <c r="BV109" t="str">
        <f>CONCATENATE("AnElement.Lifetime = ",CHAR(34),TRIM(ElementData!BT109),CHAR(34),CHAR(13),CHAR(10))</f>
        <v xml:space="preserve">AnElement.Lifetime = "10000"_x000D_
</v>
      </c>
      <c r="BW109" t="str">
        <f>CONCATENATE("AnElement.Neutron_Cross_Section = ",CHAR(34),TRIM(ElementData!BU109),CHAR(34),CHAR(13),CHAR(10))</f>
        <v xml:space="preserve">AnElement.Neutron_Cross_Section = ""_x000D_
</v>
      </c>
      <c r="BX109" t="str">
        <f>CONCATENATE("AnElement.Neutron_Mass_Absorption = ",CHAR(34),TRIM(ElementData!BV109),CHAR(34),CHAR(13),CHAR(10))</f>
        <v xml:space="preserve">AnElement.Neutron_Mass_Absorption = ""_x000D_
</v>
      </c>
      <c r="BY109" t="str">
        <f>CONCATENATE("AnElement.Radioactive = ",CHAR(34),TRIM(ElementData!BW109),CHAR(34),CHAR(13),CHAR(10))</f>
        <v xml:space="preserve">AnElement.Radioactive = "TRUE"_x000D_
</v>
      </c>
      <c r="BZ109" t="str">
        <f>CONCATENATE("AnElement.Stable_Isotopes = ",CHAR(34),TRIM(ElementData!BX109),CHAR(34),CHAR(13),CHAR(10))</f>
        <v xml:space="preserve">AnElement.Stable_Isotopes = "{}"_x000D_
</v>
      </c>
      <c r="CA109" t="str">
        <f>CONCATENATE("AnElement.Crust_Abundance = ",CHAR(34),TRIM(ElementData!BY109),CHAR(34),CHAR(13),CHAR(10))</f>
        <v xml:space="preserve">AnElement.Crust_Abundance = "0"_x000D_
</v>
      </c>
      <c r="CB109" t="str">
        <f>CONCATENATE("AnElement.Human_Abundance = ",CHAR(34),TRIM(ElementData!BZ109),CHAR(34),CHAR(13),CHAR(10))</f>
        <v xml:space="preserve">AnElement.Human_Abundance = "0"_x000D_
</v>
      </c>
      <c r="CC109" t="str">
        <f>CONCATENATE("AnElement.Meteorite_Abundance = ",CHAR(34),TRIM(ElementData!CA109),CHAR(34),CHAR(13),CHAR(10))</f>
        <v xml:space="preserve">AnElement.Meteorite_Abundance = "0"_x000D_
</v>
      </c>
      <c r="CD109" t="str">
        <f>CONCATENATE("AnElement.Ocean_Abundance = ",CHAR(34),TRIM(ElementData!CB109),CHAR(34),CHAR(13),CHAR(10))</f>
        <v xml:space="preserve">AnElement.Ocean_Abundance = "0"_x000D_
</v>
      </c>
      <c r="CE109" t="str">
        <f>CONCATENATE("AnElement.Solar_Abundance = ",CHAR(34),TRIM(ElementData!CC109),CHAR(34),CHAR(13),CHAR(10))</f>
        <v xml:space="preserve">AnElement.Solar_Abundance = "0"_x000D_
</v>
      </c>
      <c r="CF109" t="str">
        <f>CONCATENATE("AnElement.Universe_Abundance = ",CHAR(34),TRIM(ElementData!CD109),CHAR(34),CHAR(13),CHAR(10))</f>
        <v xml:space="preserve">AnElement.Universe_Abundance = ""_x000D_
</v>
      </c>
      <c r="CG109" t="str">
        <f>CONCATENATE("AnElement.Radius_Empirical = ",CHAR(34),TRIM(ElementData!CE109),CHAR(34),CHAR(13),CHAR(10))</f>
        <v xml:space="preserve">AnElement.Radius_Empirical = ""_x000D_
</v>
      </c>
      <c r="CH109" t="str">
        <f>CONCATENATE("AnElement.Radius_Calculated = ",CHAR(34),TRIM(ElementData!CF109),CHAR(34),CHAR(13),CHAR(10))</f>
        <v xml:space="preserve">AnElement.Radius_Calculated = ""_x000D_
</v>
      </c>
      <c r="CI109" t="str">
        <f>CONCATENATE("AnElement.Radius_Van_Der_Waals = ",CHAR(34),TRIM(ElementData!CG109),CHAR(34),CHAR(13),CHAR(10))</f>
        <v xml:space="preserve">AnElement.Radius_Van_Der_Waals = ""_x000D_
</v>
      </c>
      <c r="CJ109" t="str">
        <f>CONCATENATE("AnElement.Radius_Covalent_Single_Bond = ",CHAR(34),TRIM(ElementData!CH109),CHAR(34),CHAR(13),CHAR(10))</f>
        <v xml:space="preserve">AnElement.Radius_Covalent_Single_Bond = ""_x000D_
</v>
      </c>
      <c r="CK109" t="str">
        <f>CONCATENATE("AnElement.Radius_Covalent_Triple_Bond = ",CHAR(34),TRIM(ElementData!CI109),CHAR(34),CHAR(13),CHAR(10))</f>
        <v xml:space="preserve">AnElement.Radius_Covalent_Triple_Bond = "121"_x000D_
</v>
      </c>
      <c r="CL109" t="str">
        <f>CONCATENATE("AnElement.Radius_Metallic = ",CHAR(34),TRIM(ElementData!CJ109),CHAR(34),CHAR(13),CHAR(10))</f>
        <v xml:space="preserve">AnElement.Radius_Metallic = ""_x000D_
</v>
      </c>
      <c r="CM109" t="str">
        <f t="shared" si="3"/>
        <v xml:space="preserve">List.add(AnElement)_x000D_
</v>
      </c>
    </row>
    <row r="110" spans="1:91" x14ac:dyDescent="0.25">
      <c r="A110" t="str">
        <f>CONCATENATE("Case ",ElementData!A110 - 1,CHAR(13),CHAR(10))</f>
        <v xml:space="preserve">Case 106_x000D_
</v>
      </c>
      <c r="B110" t="str">
        <f t="shared" si="2"/>
        <v xml:space="preserve">AnElement  =  new Element_x000D_
</v>
      </c>
      <c r="C110" t="str">
        <f>CONCATENATE("AnElement.Atomic_Number = ",ElementData!A110,CHAR(13),CHAR(10))</f>
        <v xml:space="preserve">AnElement.Atomic_Number = 107_x000D_
</v>
      </c>
      <c r="D110" t="str">
        <f>CONCATENATE("AnElement.Name = ",CHAR(34),TRIM(ElementData!B110),CHAR(34),CHAR(13),CHAR(10))</f>
        <v xml:space="preserve">AnElement.Name = "Bohrium"_x000D_
</v>
      </c>
      <c r="E110" t="str">
        <f>CONCATENATE("AnElement.Symbol = ",CHAR(34),TRIM(ElementData!C110),CHAR(34),CHAR(13),CHAR(10))</f>
        <v xml:space="preserve">AnElement.Symbol = "Bh"_x000D_
</v>
      </c>
      <c r="F110" t="str">
        <f>CONCATENATE("AnElement.Allotrope_Names = ",CHAR(34),TRIM(ElementData!D110),CHAR(34),CHAR(13),CHAR(10))</f>
        <v xml:space="preserve">AnElement.Allotrope_Names = ""_x000D_
</v>
      </c>
      <c r="G110" t="str">
        <f>CONCATENATE("AnElement.Alternate_Names = ",CHAR(34),TRIM(ElementData!E110),CHAR(34),CHAR(13),CHAR(10))</f>
        <v xml:space="preserve">AnElement.Alternate_Names = ""_x000D_
</v>
      </c>
      <c r="H110" t="str">
        <f>CONCATENATE("AnElement.CAS_Number = ",CHAR(34),TRIM(ElementData!F110),CHAR(34),CHAR(13),CHAR(10))</f>
        <v xml:space="preserve">AnElement.CAS_Number = "CAS54037-14-8"_x000D_
</v>
      </c>
      <c r="I110" t="str">
        <f>CONCATENATE("AnElement.Icon_Color = ",CHAR(34),TRIM(ElementData!G110),CHAR(34),CHAR(13),CHAR(10))</f>
        <v xml:space="preserve">AnElement.Icon_Color = "0.700126, 0.148365, 0.372844"_x000D_
</v>
      </c>
      <c r="J110" t="str">
        <f>CONCATENATE("AnElement.Block = ",CHAR(34),TRIM(ElementData!H110),CHAR(34),CHAR(13),CHAR(10))</f>
        <v xml:space="preserve">AnElement.Block = "d"_x000D_
</v>
      </c>
      <c r="K110" t="str">
        <f>CONCATENATE("AnElement.Group = ",CHAR(34),TRIM(ElementData!I110),CHAR(34),CHAR(13),CHAR(10))</f>
        <v xml:space="preserve">AnElement.Group = "7"_x000D_
</v>
      </c>
      <c r="L110" t="str">
        <f>CONCATENATE("AnElement.Period = ",CHAR(34),TRIM(ElementData!J110),CHAR(34),CHAR(13),CHAR(10))</f>
        <v xml:space="preserve">AnElement.Period = "7"_x000D_
</v>
      </c>
      <c r="M110" t="str">
        <f>CONCATENATE("AnElement.Series = ",CHAR(34),TRIM(ElementData!K110),CHAR(34),CHAR(13),CHAR(10))</f>
        <v xml:space="preserve">AnElement.Series = "TransitionMetal"_x000D_
</v>
      </c>
      <c r="N110" t="str">
        <f>CONCATENATE("AnElement.Atomic_Weight = ",CHAR(34),TRIM(ElementData!L110),CHAR(34),CHAR(13),CHAR(10))</f>
        <v xml:space="preserve">AnElement.Atomic_Weight = "272"_x000D_
</v>
      </c>
      <c r="O110" t="str">
        <f>CONCATENATE("AnElement.Brinell_Hardness = ",CHAR(34),TRIM(ElementData!M110),CHAR(34),CHAR(13),CHAR(10))</f>
        <v xml:space="preserve">AnElement.Brinell_Hardness = ""_x000D_
</v>
      </c>
      <c r="P110" t="str">
        <f>CONCATENATE("AnElement.Bulk_Modulus = ",CHAR(34),TRIM(ElementData!N110),CHAR(34),CHAR(13),CHAR(10))</f>
        <v xml:space="preserve">AnElement.Bulk_Modulus = ""_x000D_
</v>
      </c>
      <c r="Q110" t="str">
        <f>CONCATENATE("AnElement.Density = ",CHAR(34),TRIM(ElementData!O110),CHAR(34),CHAR(13),CHAR(10))</f>
        <v xml:space="preserve">AnElement.Density = ""_x000D_
</v>
      </c>
      <c r="R110" t="str">
        <f>CONCATENATE("AnElement.Liquid_Density = ",CHAR(34),TRIM(ElementData!P110),CHAR(34),CHAR(13),CHAR(10))</f>
        <v xml:space="preserve">AnElement.Liquid_Density = ""_x000D_
</v>
      </c>
      <c r="S110" t="str">
        <f>CONCATENATE("AnElement.Mohs_Hardness = ",CHAR(34),TRIM(ElementData!Q110),CHAR(34),CHAR(13),CHAR(10))</f>
        <v xml:space="preserve">AnElement.Mohs_Hardness = ""_x000D_
</v>
      </c>
      <c r="T110" t="str">
        <f>CONCATENATE("AnElement.Molar_Volume = ",CHAR(34),TRIM(ElementData!R110),CHAR(34),CHAR(13),CHAR(10))</f>
        <v xml:space="preserve">AnElement.Molar_Volume = ""_x000D_
</v>
      </c>
      <c r="U110" t="str">
        <f>CONCATENATE("AnElement.Poission_Ratio = ",CHAR(34),TRIM(ElementData!S110),CHAR(34),CHAR(13),CHAR(10))</f>
        <v xml:space="preserve">AnElement.Poission_Ratio = ""_x000D_
</v>
      </c>
      <c r="V110" t="str">
        <f>CONCATENATE("AnElement.Shear_Modulus = ",CHAR(34),TRIM(ElementData!T110),CHAR(34),CHAR(13),CHAR(10))</f>
        <v xml:space="preserve">AnElement.Shear_Modulus = ""_x000D_
</v>
      </c>
      <c r="W110" t="str">
        <f>CONCATENATE("AnElement.Sound_Speed = ",CHAR(34),TRIM(ElementData!U110),CHAR(34),CHAR(13),CHAR(10))</f>
        <v xml:space="preserve">AnElement.Sound_Speed = ""_x000D_
</v>
      </c>
      <c r="X110" t="str">
        <f>CONCATENATE("AnElement.Thermal_Conductivity = ",CHAR(34),TRIM(ElementData!V110),CHAR(34),CHAR(13),CHAR(10))</f>
        <v xml:space="preserve">AnElement.Thermal_Conductivity = ""_x000D_
</v>
      </c>
      <c r="Y110" t="str">
        <f>CONCATENATE("AnElement.Thermal_Expansion = ",CHAR(34),TRIM(ElementData!W110),CHAR(34),CHAR(13),CHAR(10))</f>
        <v xml:space="preserve">AnElement.Thermal_Expansion = ""_x000D_
</v>
      </c>
      <c r="Z110" t="str">
        <f>CONCATENATE("AnElement.Vickers_Hardness = ",CHAR(34),TRIM(ElementData!X110),CHAR(34),CHAR(13),CHAR(10))</f>
        <v xml:space="preserve">AnElement.Vickers_Hardness = ""_x000D_
</v>
      </c>
      <c r="AA110" t="str">
        <f>CONCATENATE("AnElement.Young_Modulus = ",CHAR(34),TRIM(ElementData!Y110),CHAR(34),CHAR(13),CHAR(10))</f>
        <v xml:space="preserve">AnElement.Young_Modulus = ""_x000D_
</v>
      </c>
      <c r="AB110" t="str">
        <f>CONCATENATE("AnElement.Absolute_Boiling_Point = ",CHAR(34),TRIM(ElementData!Z110),CHAR(34),CHAR(13),CHAR(10))</f>
        <v xml:space="preserve">AnElement.Absolute_Boiling_Point = ""_x000D_
</v>
      </c>
      <c r="AC110" t="str">
        <f>CONCATENATE("AnElement.Absolute_Melting_Point = ",CHAR(34),TRIM(ElementData!AA110),CHAR(34),CHAR(13),CHAR(10))</f>
        <v xml:space="preserve">AnElement.Absolute_Melting_Point = ""_x000D_
</v>
      </c>
      <c r="AD110" t="str">
        <f>CONCATENATE("AnElement.Adiabatic_Index = ",CHAR(34),TRIM(ElementData!AB110),CHAR(34),CHAR(13),CHAR(10))</f>
        <v xml:space="preserve">AnElement.Adiabatic_Index = ""_x000D_
</v>
      </c>
      <c r="AE110" t="str">
        <f>CONCATENATE("AnElement.Boiling_Point = ",CHAR(34),TRIM(ElementData!AC110),CHAR(34),CHAR(13),CHAR(10))</f>
        <v xml:space="preserve">AnElement.Boiling_Point = ""_x000D_
</v>
      </c>
      <c r="AF110" t="str">
        <f>CONCATENATE("AnElement.Critical_Pressure = ",CHAR(34),TRIM(ElementData!AD110),CHAR(34),CHAR(13),CHAR(10))</f>
        <v xml:space="preserve">AnElement.Critical_Pressure = ""_x000D_
</v>
      </c>
      <c r="AG110" t="str">
        <f>CONCATENATE("AnElement.Critical_Temperature = ",CHAR(34),TRIM(ElementData!AE110),CHAR(34),CHAR(13),CHAR(10))</f>
        <v xml:space="preserve">AnElement.Critical_Temperature = ""_x000D_
</v>
      </c>
      <c r="AH110" t="str">
        <f>CONCATENATE("AnElement.Curie_Point = ",CHAR(34),TRIM(ElementData!AF110),CHAR(34),CHAR(13),CHAR(10))</f>
        <v xml:space="preserve">AnElement.Curie_Point = ""_x000D_
</v>
      </c>
      <c r="AI110" t="str">
        <f>CONCATENATE("AnElement.Fusion_Heat = ",CHAR(34),TRIM(ElementData!AG110),CHAR(34),CHAR(13),CHAR(10))</f>
        <v xml:space="preserve">AnElement.Fusion_Heat = ""_x000D_
</v>
      </c>
      <c r="AJ110" t="str">
        <f>CONCATENATE("AnElement.Melting_Point = ",CHAR(34),TRIM(ElementData!AH110),CHAR(34),CHAR(13),CHAR(10))</f>
        <v xml:space="preserve">AnElement.Melting_Point = ""_x000D_
</v>
      </c>
      <c r="AK110" t="str">
        <f>CONCATENATE("AnElement.Neel_Point = ",CHAR(34),TRIM(ElementData!AI110),CHAR(34),CHAR(13),CHAR(10))</f>
        <v xml:space="preserve">AnElement.Neel_Point = ""_x000D_
</v>
      </c>
      <c r="AL110" t="str">
        <f>CONCATENATE("AnElement.Phase = ",CHAR(34),TRIM(ElementData!AJ110),CHAR(34),CHAR(13),CHAR(10))</f>
        <v xml:space="preserve">AnElement.Phase = ""_x000D_
</v>
      </c>
      <c r="AM110" t="str">
        <f>CONCATENATE("AnElement.Specific_Heat = ",CHAR(34),TRIM(ElementData!AL110),CHAR(34),CHAR(13),CHAR(10))</f>
        <v xml:space="preserve">AnElement.Specific_Heat = ""_x000D_
</v>
      </c>
      <c r="AN110" t="str">
        <f>CONCATENATE("AnElement.Superconducting_Point = ",CHAR(34),TRIM(ElementData!AL110),CHAR(34),CHAR(13),CHAR(10))</f>
        <v xml:space="preserve">AnElement.Superconducting_Point = ""_x000D_
</v>
      </c>
      <c r="AO110" t="str">
        <f>CONCATENATE("AnElement.Vaporization_Heat = ",CHAR(34),TRIM(ElementData!AM110),CHAR(34),CHAR(13),CHAR(10))</f>
        <v xml:space="preserve">AnElement.Vaporization_Heat = ""_x000D_
</v>
      </c>
      <c r="AP110" t="str">
        <f>CONCATENATE("AnElement.Color = ",CHAR(34),TRIM(ElementData!AN110),CHAR(34),CHAR(13),CHAR(10))</f>
        <v xml:space="preserve">AnElement.Color = ""_x000D_
</v>
      </c>
      <c r="AQ110" t="str">
        <f>CONCATENATE("AnElement.Electrical_Conductivity = ",CHAR(34),TRIM(ElementData!AO110),CHAR(34),CHAR(13),CHAR(10))</f>
        <v xml:space="preserve">AnElement.Electrical_Conductivity = ""_x000D_
</v>
      </c>
      <c r="AR110" t="str">
        <f>CONCATENATE("AnElement.Electrical_Type = ",CHAR(34),TRIM(ElementData!AP110),CHAR(34),CHAR(13),CHAR(10))</f>
        <v xml:space="preserve">AnElement.Electrical_Type = ""_x000D_
</v>
      </c>
      <c r="AS110" t="str">
        <f>CONCATENATE("AnElement.Magnetic_Type = ",CHAR(34),TRIM(ElementData!AQ110),CHAR(34),CHAR(13),CHAR(10))</f>
        <v xml:space="preserve">AnElement.Magnetic_Type = ""_x000D_
</v>
      </c>
      <c r="AT110" t="str">
        <f>CONCATENATE("AnElement.Mass_Magnetic_Susceptibility = ",CHAR(34),TRIM(ElementData!AR110),CHAR(34),CHAR(13),CHAR(10))</f>
        <v xml:space="preserve">AnElement.Mass_Magnetic_Susceptibility = ""_x000D_
</v>
      </c>
      <c r="AU110" t="str">
        <f>CONCATENATE("AnElement.Molar_Magnetic_Susceptibility = ",CHAR(34),TRIM(ElementData!AS110),CHAR(34),CHAR(13),CHAR(10))</f>
        <v xml:space="preserve">AnElement.Molar_Magnetic_Susceptibility = ""_x000D_
</v>
      </c>
      <c r="AV110" t="str">
        <f>CONCATENATE("AnElement.Refractive_Index = ",CHAR(34),TRIM(ElementData!AT110),CHAR(34),CHAR(13),CHAR(10))</f>
        <v xml:space="preserve">AnElement.Refractive_Index = ""_x000D_
</v>
      </c>
      <c r="AW110" t="str">
        <f>CONCATENATE("AnElement.Resistivity = ",CHAR(34),TRIM(ElementData!AU110),CHAR(34),CHAR(13),CHAR(10))</f>
        <v xml:space="preserve">AnElement.Resistivity = ""_x000D_
</v>
      </c>
      <c r="AX110" t="str">
        <f>CONCATENATE("AnElement.Volume_Magnetic_Susceptibility = ",CHAR(34),TRIM(ElementData!AV110),CHAR(34),CHAR(13),CHAR(10))</f>
        <v xml:space="preserve">AnElement.Volume_Magnetic_Susceptibility = ""_x000D_
</v>
      </c>
      <c r="AY110" t="str">
        <f>CONCATENATE("AnElement.Allotropic_Multiplicities = ",CHAR(34),TRIM(ElementData!AW110),CHAR(34),CHAR(13),CHAR(10))</f>
        <v xml:space="preserve">AnElement.Allotropic_Multiplicities = ""_x000D_
</v>
      </c>
      <c r="AZ110" t="str">
        <f>CONCATENATE("AnElement.Common_Compound_Names = ",CHAR(34),TRIM(ElementData!AX110),CHAR(34),CHAR(13),CHAR(10))</f>
        <v xml:space="preserve">AnElement.Common_Compound_Names = ""_x000D_
</v>
      </c>
      <c r="BA110" t="str">
        <f>CONCATENATE("AnElement.Electron_Affinity = ",CHAR(34),TRIM(ElementData!AY110),CHAR(34),CHAR(13),CHAR(10))</f>
        <v xml:space="preserve">AnElement.Electron_Affinity = ""_x000D_
</v>
      </c>
      <c r="BB110" t="str">
        <f>CONCATENATE("AnElement.Electronegativity = ",CHAR(34),TRIM(ElementData!AZ110),CHAR(34),CHAR(13),CHAR(10))</f>
        <v xml:space="preserve">AnElement.Electronegativity = ""_x000D_
</v>
      </c>
      <c r="BC110" t="str">
        <f>CONCATENATE("AnElement.Gas_Atomic_Multiplicities = ",CHAR(34),TRIM(ElementData!BA110),CHAR(34),CHAR(13),CHAR(10))</f>
        <v xml:space="preserve">AnElement.Gas_Atomic_Multiplicities = ""_x000D_
</v>
      </c>
      <c r="BD110" t="str">
        <f>CONCATENATE("AnElement.Valence = ",CHAR(34),TRIM(ElementData!BB110),CHAR(34),CHAR(13),CHAR(10))</f>
        <v xml:space="preserve">AnElement.Valence = "7"_x000D_
</v>
      </c>
      <c r="BE110" t="str">
        <f>CONCATENATE("AnElement.Crystal_Structure = ",CHAR(34),TRIM(ElementData!BC110),CHAR(34),CHAR(13),CHAR(10))</f>
        <v xml:space="preserve">AnElement.Crystal_Structure = ""_x000D_
</v>
      </c>
      <c r="BF110" t="str">
        <f>CONCATENATE("AnElement.Lattice_Angles = ",CHAR(34),TRIM(ElementData!BD110),CHAR(34),CHAR(13),CHAR(10))</f>
        <v xml:space="preserve">AnElement.Lattice_Angles = ""_x000D_
</v>
      </c>
      <c r="BG110" t="str">
        <f>CONCATENATE("AnElement.Lattice_Constants = ",CHAR(34),TRIM(ElementData!BE110),CHAR(34),CHAR(13),CHAR(10))</f>
        <v xml:space="preserve">AnElement.Lattice_Constants = ""_x000D_
</v>
      </c>
      <c r="BH110" t="str">
        <f>CONCATENATE("AnElement.Space_Group_Number = ",CHAR(34),TRIM(ElementData!BF110),CHAR(34),CHAR(13),CHAR(10))</f>
        <v xml:space="preserve">AnElement.Space_Group_Number = ""_x000D_
</v>
      </c>
      <c r="BI110" t="str">
        <f>CONCATENATE("AnElement.Space_Group_Name = ",CHAR(34),TRIM(ElementData!BG110),CHAR(34),CHAR(13),CHAR(10))</f>
        <v xml:space="preserve">AnElement.Space_Group_Name = ""_x000D_
</v>
      </c>
      <c r="BJ110" t="str">
        <f>CONCATENATE("AnElement.Atomic_Radius = ",CHAR(34),TRIM(ElementData!BH110),CHAR(34),CHAR(13),CHAR(10))</f>
        <v xml:space="preserve">AnElement.Atomic_Radius = ""_x000D_
</v>
      </c>
      <c r="BK110" t="str">
        <f>CONCATENATE("AnElement.Covalent_Radius = ",CHAR(34),TRIM(ElementData!BI110),CHAR(34),CHAR(13),CHAR(10))</f>
        <v xml:space="preserve">AnElement.Covalent_Radius = ""_x000D_
</v>
      </c>
      <c r="BL110" t="str">
        <f>CONCATENATE("AnElement.Electron_Configuration= ",CHAR(34),TRIM(ElementData!BJ110),CHAR(34),CHAR(13),CHAR(10))</f>
        <v xml:space="preserve">AnElement.Electron_Configuration= "{{2}, {2, 6}, {2, 6, 10}, {2, 6, 10, 14}, {2, 6, 10, 14}, {2, 6, 5}, {2}}"_x000D_
</v>
      </c>
      <c r="BM110" t="str">
        <f>CONCATENATE("AnElement.Electron_Configuration_String = ",CHAR(34),TRIM(ElementData!BK110),CHAR(34),CHAR(13),CHAR(10))</f>
        <v xml:space="preserve">AnElement.Electron_Configuration_String = "Row[{"[Rn]", 7, Superscript["s", 2], 5, Superscript["f", 14], 6, Superscript["d", 5]}]"_x000D_
</v>
      </c>
      <c r="BN110" t="str">
        <f>CONCATENATE("AnElement.Electron_Shell_Configuration = ",CHAR(34),TRIM(ElementData!BL110),CHAR(34),CHAR(13),CHAR(10))</f>
        <v xml:space="preserve">AnElement.Electron_Shell_Configuration = "{2, 8, 18, 32, 32, 13, 2}"_x000D_
</v>
      </c>
      <c r="BO110" t="str">
        <f>CONCATENATE("AnElement.Ionization_Energies = ",CHAR(34),TRIM(ElementData!BM110),CHAR(34),CHAR(13),CHAR(10))</f>
        <v xml:space="preserve">AnElement.Ionization_Energies = "{}"_x000D_
</v>
      </c>
      <c r="BP110" t="str">
        <f>CONCATENATE("AnElement.Quantum_Numbers = ",CHAR(34),TRIM(ElementData!BN110),CHAR(34),CHAR(13),CHAR(10))</f>
        <v xml:space="preserve">AnElement.Quantum_Numbers = "Row[{Superscript["", 6], Subscript["S", InputForm[5/2]]}]"_x000D_
</v>
      </c>
      <c r="BQ110" t="str">
        <f>CONCATENATE("AnElement.Van_Der_Waals_Radius = ",CHAR(34),TRIM(ElementData!BO110),CHAR(34),CHAR(13),CHAR(10))</f>
        <v xml:space="preserve">AnElement.Van_Der_Waals_Radius = ""_x000D_
</v>
      </c>
      <c r="BR110" t="str">
        <f>CONCATENATE("AnElement.Decay_Mode = ",CHAR(34),TRIM(ElementData!BP110),CHAR(34),CHAR(13),CHAR(10))</f>
        <v xml:space="preserve">AnElement.Decay_Mode = "AlphaEmission"_x000D_
</v>
      </c>
      <c r="BS110" t="str">
        <f>CONCATENATE("AnElement.HalfLife = ",CHAR(34),TRIM(ElementData!BQ110),CHAR(34),CHAR(13),CHAR(10))</f>
        <v xml:space="preserve">AnElement.HalfLife = "5400"_x000D_
</v>
      </c>
      <c r="BT110" t="str">
        <f>CONCATENATE("AnElement.Isotope_Abundances = ",CHAR(34),TRIM(ElementData!BR110),CHAR(34),CHAR(13),CHAR(10))</f>
        <v xml:space="preserve">AnElement.Isotope_Abundances = "{}"_x000D_
</v>
      </c>
      <c r="BU110" t="str">
        <f>CONCATENATE("AnElement.Known_Isotopes = ",CHAR(34),TRIM(ElementData!BS110),CHAR(34),CHAR(13),CHAR(10))</f>
        <v xml:space="preserve">AnElement.Known_Isotopes = "{260, 261, 262, 263, 264, 265, 266, 267, 268, 269, 270, 271, 272, 273, 274, 275}"_x000D_
</v>
      </c>
      <c r="BV110" t="str">
        <f>CONCATENATE("AnElement.Lifetime = ",CHAR(34),TRIM(ElementData!BT110),CHAR(34),CHAR(13),CHAR(10))</f>
        <v xml:space="preserve">AnElement.Lifetime = "7800"_x000D_
</v>
      </c>
      <c r="BW110" t="str">
        <f>CONCATENATE("AnElement.Neutron_Cross_Section = ",CHAR(34),TRIM(ElementData!BU110),CHAR(34),CHAR(13),CHAR(10))</f>
        <v xml:space="preserve">AnElement.Neutron_Cross_Section = ""_x000D_
</v>
      </c>
      <c r="BX110" t="str">
        <f>CONCATENATE("AnElement.Neutron_Mass_Absorption = ",CHAR(34),TRIM(ElementData!BV110),CHAR(34),CHAR(13),CHAR(10))</f>
        <v xml:space="preserve">AnElement.Neutron_Mass_Absorption = ""_x000D_
</v>
      </c>
      <c r="BY110" t="str">
        <f>CONCATENATE("AnElement.Radioactive = ",CHAR(34),TRIM(ElementData!BW110),CHAR(34),CHAR(13),CHAR(10))</f>
        <v xml:space="preserve">AnElement.Radioactive = "TRUE"_x000D_
</v>
      </c>
      <c r="BZ110" t="str">
        <f>CONCATENATE("AnElement.Stable_Isotopes = ",CHAR(34),TRIM(ElementData!BX110),CHAR(34),CHAR(13),CHAR(10))</f>
        <v xml:space="preserve">AnElement.Stable_Isotopes = "{}"_x000D_
</v>
      </c>
      <c r="CA110" t="str">
        <f>CONCATENATE("AnElement.Crust_Abundance = ",CHAR(34),TRIM(ElementData!BY110),CHAR(34),CHAR(13),CHAR(10))</f>
        <v xml:space="preserve">AnElement.Crust_Abundance = "0"_x000D_
</v>
      </c>
      <c r="CB110" t="str">
        <f>CONCATENATE("AnElement.Human_Abundance = ",CHAR(34),TRIM(ElementData!BZ110),CHAR(34),CHAR(13),CHAR(10))</f>
        <v xml:space="preserve">AnElement.Human_Abundance = "0"_x000D_
</v>
      </c>
      <c r="CC110" t="str">
        <f>CONCATENATE("AnElement.Meteorite_Abundance = ",CHAR(34),TRIM(ElementData!CA110),CHAR(34),CHAR(13),CHAR(10))</f>
        <v xml:space="preserve">AnElement.Meteorite_Abundance = "0"_x000D_
</v>
      </c>
      <c r="CD110" t="str">
        <f>CONCATENATE("AnElement.Ocean_Abundance = ",CHAR(34),TRIM(ElementData!CB110),CHAR(34),CHAR(13),CHAR(10))</f>
        <v xml:space="preserve">AnElement.Ocean_Abundance = "0"_x000D_
</v>
      </c>
      <c r="CE110" t="str">
        <f>CONCATENATE("AnElement.Solar_Abundance = ",CHAR(34),TRIM(ElementData!CC110),CHAR(34),CHAR(13),CHAR(10))</f>
        <v xml:space="preserve">AnElement.Solar_Abundance = "0"_x000D_
</v>
      </c>
      <c r="CF110" t="str">
        <f>CONCATENATE("AnElement.Universe_Abundance = ",CHAR(34),TRIM(ElementData!CD110),CHAR(34),CHAR(13),CHAR(10))</f>
        <v xml:space="preserve">AnElement.Universe_Abundance = ""_x000D_
</v>
      </c>
      <c r="CG110" t="str">
        <f>CONCATENATE("AnElement.Radius_Empirical = ",CHAR(34),TRIM(ElementData!CE110),CHAR(34),CHAR(13),CHAR(10))</f>
        <v xml:space="preserve">AnElement.Radius_Empirical = ""_x000D_
</v>
      </c>
      <c r="CH110" t="str">
        <f>CONCATENATE("AnElement.Radius_Calculated = ",CHAR(34),TRIM(ElementData!CF110),CHAR(34),CHAR(13),CHAR(10))</f>
        <v xml:space="preserve">AnElement.Radius_Calculated = ""_x000D_
</v>
      </c>
      <c r="CI110" t="str">
        <f>CONCATENATE("AnElement.Radius_Van_Der_Waals = ",CHAR(34),TRIM(ElementData!CG110),CHAR(34),CHAR(13),CHAR(10))</f>
        <v xml:space="preserve">AnElement.Radius_Van_Der_Waals = ""_x000D_
</v>
      </c>
      <c r="CJ110" t="str">
        <f>CONCATENATE("AnElement.Radius_Covalent_Single_Bond = ",CHAR(34),TRIM(ElementData!CH110),CHAR(34),CHAR(13),CHAR(10))</f>
        <v xml:space="preserve">AnElement.Radius_Covalent_Single_Bond = ""_x000D_
</v>
      </c>
      <c r="CK110" t="str">
        <f>CONCATENATE("AnElement.Radius_Covalent_Triple_Bond = ",CHAR(34),TRIM(ElementData!CI110),CHAR(34),CHAR(13),CHAR(10))</f>
        <v xml:space="preserve">AnElement.Radius_Covalent_Triple_Bond = "119"_x000D_
</v>
      </c>
      <c r="CL110" t="str">
        <f>CONCATENATE("AnElement.Radius_Metallic = ",CHAR(34),TRIM(ElementData!CJ110),CHAR(34),CHAR(13),CHAR(10))</f>
        <v xml:space="preserve">AnElement.Radius_Metallic = ""_x000D_
</v>
      </c>
      <c r="CM110" t="str">
        <f t="shared" si="3"/>
        <v xml:space="preserve">List.add(AnElement)_x000D_
</v>
      </c>
    </row>
    <row r="111" spans="1:91" x14ac:dyDescent="0.25">
      <c r="A111" t="str">
        <f>CONCATENATE("Case ",ElementData!A111 - 1,CHAR(13),CHAR(10))</f>
        <v xml:space="preserve">Case 107_x000D_
</v>
      </c>
      <c r="B111" t="str">
        <f t="shared" si="2"/>
        <v xml:space="preserve">AnElement  =  new Element_x000D_
</v>
      </c>
      <c r="C111" t="str">
        <f>CONCATENATE("AnElement.Atomic_Number = ",ElementData!A111,CHAR(13),CHAR(10))</f>
        <v xml:space="preserve">AnElement.Atomic_Number = 108_x000D_
</v>
      </c>
      <c r="D111" t="str">
        <f>CONCATENATE("AnElement.Name = ",CHAR(34),TRIM(ElementData!B111),CHAR(34),CHAR(13),CHAR(10))</f>
        <v xml:space="preserve">AnElement.Name = "Hassium"_x000D_
</v>
      </c>
      <c r="E111" t="str">
        <f>CONCATENATE("AnElement.Symbol = ",CHAR(34),TRIM(ElementData!C111),CHAR(34),CHAR(13),CHAR(10))</f>
        <v xml:space="preserve">AnElement.Symbol = "Hs"_x000D_
</v>
      </c>
      <c r="F111" t="str">
        <f>CONCATENATE("AnElement.Allotrope_Names = ",CHAR(34),TRIM(ElementData!D111),CHAR(34),CHAR(13),CHAR(10))</f>
        <v xml:space="preserve">AnElement.Allotrope_Names = ""_x000D_
</v>
      </c>
      <c r="G111" t="str">
        <f>CONCATENATE("AnElement.Alternate_Names = ",CHAR(34),TRIM(ElementData!E111),CHAR(34),CHAR(13),CHAR(10))</f>
        <v xml:space="preserve">AnElement.Alternate_Names = ""_x000D_
</v>
      </c>
      <c r="H111" t="str">
        <f>CONCATENATE("AnElement.CAS_Number = ",CHAR(34),TRIM(ElementData!F111),CHAR(34),CHAR(13),CHAR(10))</f>
        <v xml:space="preserve">AnElement.CAS_Number = "CAS54037-57-9"_x000D_
</v>
      </c>
      <c r="I111" t="str">
        <f>CONCATENATE("AnElement.Icon_Color = ",CHAR(34),TRIM(ElementData!G111),CHAR(34),CHAR(13),CHAR(10))</f>
        <v xml:space="preserve">AnElement.Icon_Color = "0.701289, 0.13207, 0.351243"_x000D_
</v>
      </c>
      <c r="J111" t="str">
        <f>CONCATENATE("AnElement.Block = ",CHAR(34),TRIM(ElementData!H111),CHAR(34),CHAR(13),CHAR(10))</f>
        <v xml:space="preserve">AnElement.Block = "d"_x000D_
</v>
      </c>
      <c r="K111" t="str">
        <f>CONCATENATE("AnElement.Group = ",CHAR(34),TRIM(ElementData!I111),CHAR(34),CHAR(13),CHAR(10))</f>
        <v xml:space="preserve">AnElement.Group = "8"_x000D_
</v>
      </c>
      <c r="L111" t="str">
        <f>CONCATENATE("AnElement.Period = ",CHAR(34),TRIM(ElementData!J111),CHAR(34),CHAR(13),CHAR(10))</f>
        <v xml:space="preserve">AnElement.Period = "7"_x000D_
</v>
      </c>
      <c r="M111" t="str">
        <f>CONCATENATE("AnElement.Series = ",CHAR(34),TRIM(ElementData!K111),CHAR(34),CHAR(13),CHAR(10))</f>
        <v xml:space="preserve">AnElement.Series = "TransitionMetal"_x000D_
</v>
      </c>
      <c r="N111" t="str">
        <f>CONCATENATE("AnElement.Atomic_Weight = ",CHAR(34),TRIM(ElementData!L111),CHAR(34),CHAR(13),CHAR(10))</f>
        <v xml:space="preserve">AnElement.Atomic_Weight = "270"_x000D_
</v>
      </c>
      <c r="O111" t="str">
        <f>CONCATENATE("AnElement.Brinell_Hardness = ",CHAR(34),TRIM(ElementData!M111),CHAR(34),CHAR(13),CHAR(10))</f>
        <v xml:space="preserve">AnElement.Brinell_Hardness = ""_x000D_
</v>
      </c>
      <c r="P111" t="str">
        <f>CONCATENATE("AnElement.Bulk_Modulus = ",CHAR(34),TRIM(ElementData!N111),CHAR(34),CHAR(13),CHAR(10))</f>
        <v xml:space="preserve">AnElement.Bulk_Modulus = ""_x000D_
</v>
      </c>
      <c r="Q111" t="str">
        <f>CONCATENATE("AnElement.Density = ",CHAR(34),TRIM(ElementData!O111),CHAR(34),CHAR(13),CHAR(10))</f>
        <v xml:space="preserve">AnElement.Density = ""_x000D_
</v>
      </c>
      <c r="R111" t="str">
        <f>CONCATENATE("AnElement.Liquid_Density = ",CHAR(34),TRIM(ElementData!P111),CHAR(34),CHAR(13),CHAR(10))</f>
        <v xml:space="preserve">AnElement.Liquid_Density = ""_x000D_
</v>
      </c>
      <c r="S111" t="str">
        <f>CONCATENATE("AnElement.Mohs_Hardness = ",CHAR(34),TRIM(ElementData!Q111),CHAR(34),CHAR(13),CHAR(10))</f>
        <v xml:space="preserve">AnElement.Mohs_Hardness = ""_x000D_
</v>
      </c>
      <c r="T111" t="str">
        <f>CONCATENATE("AnElement.Molar_Volume = ",CHAR(34),TRIM(ElementData!R111),CHAR(34),CHAR(13),CHAR(10))</f>
        <v xml:space="preserve">AnElement.Molar_Volume = ""_x000D_
</v>
      </c>
      <c r="U111" t="str">
        <f>CONCATENATE("AnElement.Poission_Ratio = ",CHAR(34),TRIM(ElementData!S111),CHAR(34),CHAR(13),CHAR(10))</f>
        <v xml:space="preserve">AnElement.Poission_Ratio = ""_x000D_
</v>
      </c>
      <c r="V111" t="str">
        <f>CONCATENATE("AnElement.Shear_Modulus = ",CHAR(34),TRIM(ElementData!T111),CHAR(34),CHAR(13),CHAR(10))</f>
        <v xml:space="preserve">AnElement.Shear_Modulus = ""_x000D_
</v>
      </c>
      <c r="W111" t="str">
        <f>CONCATENATE("AnElement.Sound_Speed = ",CHAR(34),TRIM(ElementData!U111),CHAR(34),CHAR(13),CHAR(10))</f>
        <v xml:space="preserve">AnElement.Sound_Speed = ""_x000D_
</v>
      </c>
      <c r="X111" t="str">
        <f>CONCATENATE("AnElement.Thermal_Conductivity = ",CHAR(34),TRIM(ElementData!V111),CHAR(34),CHAR(13),CHAR(10))</f>
        <v xml:space="preserve">AnElement.Thermal_Conductivity = ""_x000D_
</v>
      </c>
      <c r="Y111" t="str">
        <f>CONCATENATE("AnElement.Thermal_Expansion = ",CHAR(34),TRIM(ElementData!W111),CHAR(34),CHAR(13),CHAR(10))</f>
        <v xml:space="preserve">AnElement.Thermal_Expansion = ""_x000D_
</v>
      </c>
      <c r="Z111" t="str">
        <f>CONCATENATE("AnElement.Vickers_Hardness = ",CHAR(34),TRIM(ElementData!X111),CHAR(34),CHAR(13),CHAR(10))</f>
        <v xml:space="preserve">AnElement.Vickers_Hardness = ""_x000D_
</v>
      </c>
      <c r="AA111" t="str">
        <f>CONCATENATE("AnElement.Young_Modulus = ",CHAR(34),TRIM(ElementData!Y111),CHAR(34),CHAR(13),CHAR(10))</f>
        <v xml:space="preserve">AnElement.Young_Modulus = ""_x000D_
</v>
      </c>
      <c r="AB111" t="str">
        <f>CONCATENATE("AnElement.Absolute_Boiling_Point = ",CHAR(34),TRIM(ElementData!Z111),CHAR(34),CHAR(13),CHAR(10))</f>
        <v xml:space="preserve">AnElement.Absolute_Boiling_Point = ""_x000D_
</v>
      </c>
      <c r="AC111" t="str">
        <f>CONCATENATE("AnElement.Absolute_Melting_Point = ",CHAR(34),TRIM(ElementData!AA111),CHAR(34),CHAR(13),CHAR(10))</f>
        <v xml:space="preserve">AnElement.Absolute_Melting_Point = ""_x000D_
</v>
      </c>
      <c r="AD111" t="str">
        <f>CONCATENATE("AnElement.Adiabatic_Index = ",CHAR(34),TRIM(ElementData!AB111),CHAR(34),CHAR(13),CHAR(10))</f>
        <v xml:space="preserve">AnElement.Adiabatic_Index = ""_x000D_
</v>
      </c>
      <c r="AE111" t="str">
        <f>CONCATENATE("AnElement.Boiling_Point = ",CHAR(34),TRIM(ElementData!AC111),CHAR(34),CHAR(13),CHAR(10))</f>
        <v xml:space="preserve">AnElement.Boiling_Point = ""_x000D_
</v>
      </c>
      <c r="AF111" t="str">
        <f>CONCATENATE("AnElement.Critical_Pressure = ",CHAR(34),TRIM(ElementData!AD111),CHAR(34),CHAR(13),CHAR(10))</f>
        <v xml:space="preserve">AnElement.Critical_Pressure = ""_x000D_
</v>
      </c>
      <c r="AG111" t="str">
        <f>CONCATENATE("AnElement.Critical_Temperature = ",CHAR(34),TRIM(ElementData!AE111),CHAR(34),CHAR(13),CHAR(10))</f>
        <v xml:space="preserve">AnElement.Critical_Temperature = ""_x000D_
</v>
      </c>
      <c r="AH111" t="str">
        <f>CONCATENATE("AnElement.Curie_Point = ",CHAR(34),TRIM(ElementData!AF111),CHAR(34),CHAR(13),CHAR(10))</f>
        <v xml:space="preserve">AnElement.Curie_Point = ""_x000D_
</v>
      </c>
      <c r="AI111" t="str">
        <f>CONCATENATE("AnElement.Fusion_Heat = ",CHAR(34),TRIM(ElementData!AG111),CHAR(34),CHAR(13),CHAR(10))</f>
        <v xml:space="preserve">AnElement.Fusion_Heat = ""_x000D_
</v>
      </c>
      <c r="AJ111" t="str">
        <f>CONCATENATE("AnElement.Melting_Point = ",CHAR(34),TRIM(ElementData!AH111),CHAR(34),CHAR(13),CHAR(10))</f>
        <v xml:space="preserve">AnElement.Melting_Point = ""_x000D_
</v>
      </c>
      <c r="AK111" t="str">
        <f>CONCATENATE("AnElement.Neel_Point = ",CHAR(34),TRIM(ElementData!AI111),CHAR(34),CHAR(13),CHAR(10))</f>
        <v xml:space="preserve">AnElement.Neel_Point = ""_x000D_
</v>
      </c>
      <c r="AL111" t="str">
        <f>CONCATENATE("AnElement.Phase = ",CHAR(34),TRIM(ElementData!AJ111),CHAR(34),CHAR(13),CHAR(10))</f>
        <v xml:space="preserve">AnElement.Phase = ""_x000D_
</v>
      </c>
      <c r="AM111" t="str">
        <f>CONCATENATE("AnElement.Specific_Heat = ",CHAR(34),TRIM(ElementData!AL111),CHAR(34),CHAR(13),CHAR(10))</f>
        <v xml:space="preserve">AnElement.Specific_Heat = ""_x000D_
</v>
      </c>
      <c r="AN111" t="str">
        <f>CONCATENATE("AnElement.Superconducting_Point = ",CHAR(34),TRIM(ElementData!AL111),CHAR(34),CHAR(13),CHAR(10))</f>
        <v xml:space="preserve">AnElement.Superconducting_Point = ""_x000D_
</v>
      </c>
      <c r="AO111" t="str">
        <f>CONCATENATE("AnElement.Vaporization_Heat = ",CHAR(34),TRIM(ElementData!AM111),CHAR(34),CHAR(13),CHAR(10))</f>
        <v xml:space="preserve">AnElement.Vaporization_Heat = ""_x000D_
</v>
      </c>
      <c r="AP111" t="str">
        <f>CONCATENATE("AnElement.Color = ",CHAR(34),TRIM(ElementData!AN111),CHAR(34),CHAR(13),CHAR(10))</f>
        <v xml:space="preserve">AnElement.Color = ""_x000D_
</v>
      </c>
      <c r="AQ111" t="str">
        <f>CONCATENATE("AnElement.Electrical_Conductivity = ",CHAR(34),TRIM(ElementData!AO111),CHAR(34),CHAR(13),CHAR(10))</f>
        <v xml:space="preserve">AnElement.Electrical_Conductivity = ""_x000D_
</v>
      </c>
      <c r="AR111" t="str">
        <f>CONCATENATE("AnElement.Electrical_Type = ",CHAR(34),TRIM(ElementData!AP111),CHAR(34),CHAR(13),CHAR(10))</f>
        <v xml:space="preserve">AnElement.Electrical_Type = ""_x000D_
</v>
      </c>
      <c r="AS111" t="str">
        <f>CONCATENATE("AnElement.Magnetic_Type = ",CHAR(34),TRIM(ElementData!AQ111),CHAR(34),CHAR(13),CHAR(10))</f>
        <v xml:space="preserve">AnElement.Magnetic_Type = ""_x000D_
</v>
      </c>
      <c r="AT111" t="str">
        <f>CONCATENATE("AnElement.Mass_Magnetic_Susceptibility = ",CHAR(34),TRIM(ElementData!AR111),CHAR(34),CHAR(13),CHAR(10))</f>
        <v xml:space="preserve">AnElement.Mass_Magnetic_Susceptibility = ""_x000D_
</v>
      </c>
      <c r="AU111" t="str">
        <f>CONCATENATE("AnElement.Molar_Magnetic_Susceptibility = ",CHAR(34),TRIM(ElementData!AS111),CHAR(34),CHAR(13),CHAR(10))</f>
        <v xml:space="preserve">AnElement.Molar_Magnetic_Susceptibility = ""_x000D_
</v>
      </c>
      <c r="AV111" t="str">
        <f>CONCATENATE("AnElement.Refractive_Index = ",CHAR(34),TRIM(ElementData!AT111),CHAR(34),CHAR(13),CHAR(10))</f>
        <v xml:space="preserve">AnElement.Refractive_Index = ""_x000D_
</v>
      </c>
      <c r="AW111" t="str">
        <f>CONCATENATE("AnElement.Resistivity = ",CHAR(34),TRIM(ElementData!AU111),CHAR(34),CHAR(13),CHAR(10))</f>
        <v xml:space="preserve">AnElement.Resistivity = ""_x000D_
</v>
      </c>
      <c r="AX111" t="str">
        <f>CONCATENATE("AnElement.Volume_Magnetic_Susceptibility = ",CHAR(34),TRIM(ElementData!AV111),CHAR(34),CHAR(13),CHAR(10))</f>
        <v xml:space="preserve">AnElement.Volume_Magnetic_Susceptibility = ""_x000D_
</v>
      </c>
      <c r="AY111" t="str">
        <f>CONCATENATE("AnElement.Allotropic_Multiplicities = ",CHAR(34),TRIM(ElementData!AW111),CHAR(34),CHAR(13),CHAR(10))</f>
        <v xml:space="preserve">AnElement.Allotropic_Multiplicities = ""_x000D_
</v>
      </c>
      <c r="AZ111" t="str">
        <f>CONCATENATE("AnElement.Common_Compound_Names = ",CHAR(34),TRIM(ElementData!AX111),CHAR(34),CHAR(13),CHAR(10))</f>
        <v xml:space="preserve">AnElement.Common_Compound_Names = ""_x000D_
</v>
      </c>
      <c r="BA111" t="str">
        <f>CONCATENATE("AnElement.Electron_Affinity = ",CHAR(34),TRIM(ElementData!AY111),CHAR(34),CHAR(13),CHAR(10))</f>
        <v xml:space="preserve">AnElement.Electron_Affinity = ""_x000D_
</v>
      </c>
      <c r="BB111" t="str">
        <f>CONCATENATE("AnElement.Electronegativity = ",CHAR(34),TRIM(ElementData!AZ111),CHAR(34),CHAR(13),CHAR(10))</f>
        <v xml:space="preserve">AnElement.Electronegativity = ""_x000D_
</v>
      </c>
      <c r="BC111" t="str">
        <f>CONCATENATE("AnElement.Gas_Atomic_Multiplicities = ",CHAR(34),TRIM(ElementData!BA111),CHAR(34),CHAR(13),CHAR(10))</f>
        <v xml:space="preserve">AnElement.Gas_Atomic_Multiplicities = ""_x000D_
</v>
      </c>
      <c r="BD111" t="str">
        <f>CONCATENATE("AnElement.Valence = ",CHAR(34),TRIM(ElementData!BB111),CHAR(34),CHAR(13),CHAR(10))</f>
        <v xml:space="preserve">AnElement.Valence = ""_x000D_
</v>
      </c>
      <c r="BE111" t="str">
        <f>CONCATENATE("AnElement.Crystal_Structure = ",CHAR(34),TRIM(ElementData!BC111),CHAR(34),CHAR(13),CHAR(10))</f>
        <v xml:space="preserve">AnElement.Crystal_Structure = ""_x000D_
</v>
      </c>
      <c r="BF111" t="str">
        <f>CONCATENATE("AnElement.Lattice_Angles = ",CHAR(34),TRIM(ElementData!BD111),CHAR(34),CHAR(13),CHAR(10))</f>
        <v xml:space="preserve">AnElement.Lattice_Angles = ""_x000D_
</v>
      </c>
      <c r="BG111" t="str">
        <f>CONCATENATE("AnElement.Lattice_Constants = ",CHAR(34),TRIM(ElementData!BE111),CHAR(34),CHAR(13),CHAR(10))</f>
        <v xml:space="preserve">AnElement.Lattice_Constants = ""_x000D_
</v>
      </c>
      <c r="BH111" t="str">
        <f>CONCATENATE("AnElement.Space_Group_Number = ",CHAR(34),TRIM(ElementData!BF111),CHAR(34),CHAR(13),CHAR(10))</f>
        <v xml:space="preserve">AnElement.Space_Group_Number = ""_x000D_
</v>
      </c>
      <c r="BI111" t="str">
        <f>CONCATENATE("AnElement.Space_Group_Name = ",CHAR(34),TRIM(ElementData!BG111),CHAR(34),CHAR(13),CHAR(10))</f>
        <v xml:space="preserve">AnElement.Space_Group_Name = ""_x000D_
</v>
      </c>
      <c r="BJ111" t="str">
        <f>CONCATENATE("AnElement.Atomic_Radius = ",CHAR(34),TRIM(ElementData!BH111),CHAR(34),CHAR(13),CHAR(10))</f>
        <v xml:space="preserve">AnElement.Atomic_Radius = ""_x000D_
</v>
      </c>
      <c r="BK111" t="str">
        <f>CONCATENATE("AnElement.Covalent_Radius = ",CHAR(34),TRIM(ElementData!BI111),CHAR(34),CHAR(13),CHAR(10))</f>
        <v xml:space="preserve">AnElement.Covalent_Radius = ""_x000D_
</v>
      </c>
      <c r="BL111" t="str">
        <f>CONCATENATE("AnElement.Electron_Configuration= ",CHAR(34),TRIM(ElementData!BJ111),CHAR(34),CHAR(13),CHAR(10))</f>
        <v xml:space="preserve">AnElement.Electron_Configuration= "{{2}, {2, 6}, {2, 6, 10}, {2, 6, 10, 14}, {2, 6, 10, 14}, {2, 6, 6}, {2}}"_x000D_
</v>
      </c>
      <c r="BM111" t="str">
        <f>CONCATENATE("AnElement.Electron_Configuration_String = ",CHAR(34),TRIM(ElementData!BK111),CHAR(34),CHAR(13),CHAR(10))</f>
        <v xml:space="preserve">AnElement.Electron_Configuration_String = "Row[{"[Rn]", 7, Superscript["s", 2], 5, Superscript["f", 14], 6, Superscript["d", 6]}]"_x000D_
</v>
      </c>
      <c r="BN111" t="str">
        <f>CONCATENATE("AnElement.Electron_Shell_Configuration = ",CHAR(34),TRIM(ElementData!BL111),CHAR(34),CHAR(13),CHAR(10))</f>
        <v xml:space="preserve">AnElement.Electron_Shell_Configuration = "{2, 8, 18, 32, 32, 14, 2}"_x000D_
</v>
      </c>
      <c r="BO111" t="str">
        <f>CONCATENATE("AnElement.Ionization_Energies = ",CHAR(34),TRIM(ElementData!BM111),CHAR(34),CHAR(13),CHAR(10))</f>
        <v xml:space="preserve">AnElement.Ionization_Energies = "{}"_x000D_
</v>
      </c>
      <c r="BP111" t="str">
        <f>CONCATENATE("AnElement.Quantum_Numbers = ",CHAR(34),TRIM(ElementData!BN111),CHAR(34),CHAR(13),CHAR(10))</f>
        <v xml:space="preserve">AnElement.Quantum_Numbers = "Row[{Superscript["", 5], Subscript["D", InputForm[4]]}]"_x000D_
</v>
      </c>
      <c r="BQ111" t="str">
        <f>CONCATENATE("AnElement.Van_Der_Waals_Radius = ",CHAR(34),TRIM(ElementData!BO111),CHAR(34),CHAR(13),CHAR(10))</f>
        <v xml:space="preserve">AnElement.Van_Der_Waals_Radius = ""_x000D_
</v>
      </c>
      <c r="BR111" t="str">
        <f>CONCATENATE("AnElement.Decay_Mode = ",CHAR(34),TRIM(ElementData!BP111),CHAR(34),CHAR(13),CHAR(10))</f>
        <v xml:space="preserve">AnElement.Decay_Mode = "AlphaEmission"_x000D_
</v>
      </c>
      <c r="BS111" t="str">
        <f>CONCATENATE("AnElement.HalfLife = ",CHAR(34),TRIM(ElementData!BQ111),CHAR(34),CHAR(13),CHAR(10))</f>
        <v xml:space="preserve">AnElement.HalfLife = "4000"_x000D_
</v>
      </c>
      <c r="BT111" t="str">
        <f>CONCATENATE("AnElement.Isotope_Abundances = ",CHAR(34),TRIM(ElementData!BR111),CHAR(34),CHAR(13),CHAR(10))</f>
        <v xml:space="preserve">AnElement.Isotope_Abundances = "{}"_x000D_
</v>
      </c>
      <c r="BU111" t="str">
        <f>CONCATENATE("AnElement.Known_Isotopes = ",CHAR(34),TRIM(ElementData!BS111),CHAR(34),CHAR(13),CHAR(10))</f>
        <v xml:space="preserve">AnElement.Known_Isotopes = "{263, 264, 265, 266, 267, 268, 269, 270, 271, 272, 273, 274, 275, 276, 277}"_x000D_
</v>
      </c>
      <c r="BV111" t="str">
        <f>CONCATENATE("AnElement.Lifetime = ",CHAR(34),TRIM(ElementData!BT111),CHAR(34),CHAR(13),CHAR(10))</f>
        <v xml:space="preserve">AnElement.Lifetime = "5000"_x000D_
</v>
      </c>
      <c r="BW111" t="str">
        <f>CONCATENATE("AnElement.Neutron_Cross_Section = ",CHAR(34),TRIM(ElementData!BU111),CHAR(34),CHAR(13),CHAR(10))</f>
        <v xml:space="preserve">AnElement.Neutron_Cross_Section = ""_x000D_
</v>
      </c>
      <c r="BX111" t="str">
        <f>CONCATENATE("AnElement.Neutron_Mass_Absorption = ",CHAR(34),TRIM(ElementData!BV111),CHAR(34),CHAR(13),CHAR(10))</f>
        <v xml:space="preserve">AnElement.Neutron_Mass_Absorption = ""_x000D_
</v>
      </c>
      <c r="BY111" t="str">
        <f>CONCATENATE("AnElement.Radioactive = ",CHAR(34),TRIM(ElementData!BW111),CHAR(34),CHAR(13),CHAR(10))</f>
        <v xml:space="preserve">AnElement.Radioactive = "TRUE"_x000D_
</v>
      </c>
      <c r="BZ111" t="str">
        <f>CONCATENATE("AnElement.Stable_Isotopes = ",CHAR(34),TRIM(ElementData!BX111),CHAR(34),CHAR(13),CHAR(10))</f>
        <v xml:space="preserve">AnElement.Stable_Isotopes = "{}"_x000D_
</v>
      </c>
      <c r="CA111" t="str">
        <f>CONCATENATE("AnElement.Crust_Abundance = ",CHAR(34),TRIM(ElementData!BY111),CHAR(34),CHAR(13),CHAR(10))</f>
        <v xml:space="preserve">AnElement.Crust_Abundance = "0"_x000D_
</v>
      </c>
      <c r="CB111" t="str">
        <f>CONCATENATE("AnElement.Human_Abundance = ",CHAR(34),TRIM(ElementData!BZ111),CHAR(34),CHAR(13),CHAR(10))</f>
        <v xml:space="preserve">AnElement.Human_Abundance = "0"_x000D_
</v>
      </c>
      <c r="CC111" t="str">
        <f>CONCATENATE("AnElement.Meteorite_Abundance = ",CHAR(34),TRIM(ElementData!CA111),CHAR(34),CHAR(13),CHAR(10))</f>
        <v xml:space="preserve">AnElement.Meteorite_Abundance = "0"_x000D_
</v>
      </c>
      <c r="CD111" t="str">
        <f>CONCATENATE("AnElement.Ocean_Abundance = ",CHAR(34),TRIM(ElementData!CB111),CHAR(34),CHAR(13),CHAR(10))</f>
        <v xml:space="preserve">AnElement.Ocean_Abundance = "0"_x000D_
</v>
      </c>
      <c r="CE111" t="str">
        <f>CONCATENATE("AnElement.Solar_Abundance = ",CHAR(34),TRIM(ElementData!CC111),CHAR(34),CHAR(13),CHAR(10))</f>
        <v xml:space="preserve">AnElement.Solar_Abundance = "0"_x000D_
</v>
      </c>
      <c r="CF111" t="str">
        <f>CONCATENATE("AnElement.Universe_Abundance = ",CHAR(34),TRIM(ElementData!CD111),CHAR(34),CHAR(13),CHAR(10))</f>
        <v xml:space="preserve">AnElement.Universe_Abundance = ""_x000D_
</v>
      </c>
      <c r="CG111" t="str">
        <f>CONCATENATE("AnElement.Radius_Empirical = ",CHAR(34),TRIM(ElementData!CE111),CHAR(34),CHAR(13),CHAR(10))</f>
        <v xml:space="preserve">AnElement.Radius_Empirical = ""_x000D_
</v>
      </c>
      <c r="CH111" t="str">
        <f>CONCATENATE("AnElement.Radius_Calculated = ",CHAR(34),TRIM(ElementData!CF111),CHAR(34),CHAR(13),CHAR(10))</f>
        <v xml:space="preserve">AnElement.Radius_Calculated = ""_x000D_
</v>
      </c>
      <c r="CI111" t="str">
        <f>CONCATENATE("AnElement.Radius_Van_Der_Waals = ",CHAR(34),TRIM(ElementData!CG111),CHAR(34),CHAR(13),CHAR(10))</f>
        <v xml:space="preserve">AnElement.Radius_Van_Der_Waals = ""_x000D_
</v>
      </c>
      <c r="CJ111" t="str">
        <f>CONCATENATE("AnElement.Radius_Covalent_Single_Bond = ",CHAR(34),TRIM(ElementData!CH111),CHAR(34),CHAR(13),CHAR(10))</f>
        <v xml:space="preserve">AnElement.Radius_Covalent_Single_Bond = ""_x000D_
</v>
      </c>
      <c r="CK111" t="str">
        <f>CONCATENATE("AnElement.Radius_Covalent_Triple_Bond = ",CHAR(34),TRIM(ElementData!CI111),CHAR(34),CHAR(13),CHAR(10))</f>
        <v xml:space="preserve">AnElement.Radius_Covalent_Triple_Bond = "118"_x000D_
</v>
      </c>
      <c r="CL111" t="str">
        <f>CONCATENATE("AnElement.Radius_Metallic = ",CHAR(34),TRIM(ElementData!CJ111),CHAR(34),CHAR(13),CHAR(10))</f>
        <v xml:space="preserve">AnElement.Radius_Metallic = ""_x000D_
</v>
      </c>
      <c r="CM111" t="str">
        <f t="shared" si="3"/>
        <v xml:space="preserve">List.add(AnElement)_x000D_
</v>
      </c>
    </row>
    <row r="112" spans="1:91" x14ac:dyDescent="0.25">
      <c r="A112" t="str">
        <f>CONCATENATE("Case ",ElementData!A112 - 1,CHAR(13),CHAR(10))</f>
        <v xml:space="preserve">Case 108_x000D_
</v>
      </c>
      <c r="B112" t="str">
        <f t="shared" si="2"/>
        <v xml:space="preserve">AnElement  =  new Element_x000D_
</v>
      </c>
      <c r="C112" t="str">
        <f>CONCATENATE("AnElement.Atomic_Number = ",ElementData!A112,CHAR(13),CHAR(10))</f>
        <v xml:space="preserve">AnElement.Atomic_Number = 109_x000D_
</v>
      </c>
      <c r="D112" t="str">
        <f>CONCATENATE("AnElement.Name = ",CHAR(34),TRIM(ElementData!B112),CHAR(34),CHAR(13),CHAR(10))</f>
        <v xml:space="preserve">AnElement.Name = "Meitnerium"_x000D_
</v>
      </c>
      <c r="E112" t="str">
        <f>CONCATENATE("AnElement.Symbol = ",CHAR(34),TRIM(ElementData!C112),CHAR(34),CHAR(13),CHAR(10))</f>
        <v xml:space="preserve">AnElement.Symbol = "Mt"_x000D_
</v>
      </c>
      <c r="F112" t="str">
        <f>CONCATENATE("AnElement.Allotrope_Names = ",CHAR(34),TRIM(ElementData!D112),CHAR(34),CHAR(13),CHAR(10))</f>
        <v xml:space="preserve">AnElement.Allotrope_Names = ""_x000D_
</v>
      </c>
      <c r="G112" t="str">
        <f>CONCATENATE("AnElement.Alternate_Names = ",CHAR(34),TRIM(ElementData!E112),CHAR(34),CHAR(13),CHAR(10))</f>
        <v xml:space="preserve">AnElement.Alternate_Names = ""_x000D_
</v>
      </c>
      <c r="H112" t="str">
        <f>CONCATENATE("AnElement.CAS_Number = ",CHAR(34),TRIM(ElementData!F112),CHAR(34),CHAR(13),CHAR(10))</f>
        <v xml:space="preserve">AnElement.CAS_Number = "CAS54038-01-6"_x000D_
</v>
      </c>
      <c r="I112" t="str">
        <f>CONCATENATE("AnElement.Icon_Color = ",CHAR(34),TRIM(ElementData!G112),CHAR(34),CHAR(13),CHAR(10))</f>
        <v xml:space="preserve">AnElement.Icon_Color = "0.700363, 0.117385, 0.330968"_x000D_
</v>
      </c>
      <c r="J112" t="str">
        <f>CONCATENATE("AnElement.Block = ",CHAR(34),TRIM(ElementData!H112),CHAR(34),CHAR(13),CHAR(10))</f>
        <v xml:space="preserve">AnElement.Block = "d"_x000D_
</v>
      </c>
      <c r="K112" t="str">
        <f>CONCATENATE("AnElement.Group = ",CHAR(34),TRIM(ElementData!I112),CHAR(34),CHAR(13),CHAR(10))</f>
        <v xml:space="preserve">AnElement.Group = "9"_x000D_
</v>
      </c>
      <c r="L112" t="str">
        <f>CONCATENATE("AnElement.Period = ",CHAR(34),TRIM(ElementData!J112),CHAR(34),CHAR(13),CHAR(10))</f>
        <v xml:space="preserve">AnElement.Period = "7"_x000D_
</v>
      </c>
      <c r="M112" t="str">
        <f>CONCATENATE("AnElement.Series = ",CHAR(34),TRIM(ElementData!K112),CHAR(34),CHAR(13),CHAR(10))</f>
        <v xml:space="preserve">AnElement.Series = "TransitionMetal"_x000D_
</v>
      </c>
      <c r="N112" t="str">
        <f>CONCATENATE("AnElement.Atomic_Weight = ",CHAR(34),TRIM(ElementData!L112),CHAR(34),CHAR(13),CHAR(10))</f>
        <v xml:space="preserve">AnElement.Atomic_Weight = "276"_x000D_
</v>
      </c>
      <c r="O112" t="str">
        <f>CONCATENATE("AnElement.Brinell_Hardness = ",CHAR(34),TRIM(ElementData!M112),CHAR(34),CHAR(13),CHAR(10))</f>
        <v xml:space="preserve">AnElement.Brinell_Hardness = ""_x000D_
</v>
      </c>
      <c r="P112" t="str">
        <f>CONCATENATE("AnElement.Bulk_Modulus = ",CHAR(34),TRIM(ElementData!N112),CHAR(34),CHAR(13),CHAR(10))</f>
        <v xml:space="preserve">AnElement.Bulk_Modulus = ""_x000D_
</v>
      </c>
      <c r="Q112" t="str">
        <f>CONCATENATE("AnElement.Density = ",CHAR(34),TRIM(ElementData!O112),CHAR(34),CHAR(13),CHAR(10))</f>
        <v xml:space="preserve">AnElement.Density = ""_x000D_
</v>
      </c>
      <c r="R112" t="str">
        <f>CONCATENATE("AnElement.Liquid_Density = ",CHAR(34),TRIM(ElementData!P112),CHAR(34),CHAR(13),CHAR(10))</f>
        <v xml:space="preserve">AnElement.Liquid_Density = ""_x000D_
</v>
      </c>
      <c r="S112" t="str">
        <f>CONCATENATE("AnElement.Mohs_Hardness = ",CHAR(34),TRIM(ElementData!Q112),CHAR(34),CHAR(13),CHAR(10))</f>
        <v xml:space="preserve">AnElement.Mohs_Hardness = ""_x000D_
</v>
      </c>
      <c r="T112" t="str">
        <f>CONCATENATE("AnElement.Molar_Volume = ",CHAR(34),TRIM(ElementData!R112),CHAR(34),CHAR(13),CHAR(10))</f>
        <v xml:space="preserve">AnElement.Molar_Volume = ""_x000D_
</v>
      </c>
      <c r="U112" t="str">
        <f>CONCATENATE("AnElement.Poission_Ratio = ",CHAR(34),TRIM(ElementData!S112),CHAR(34),CHAR(13),CHAR(10))</f>
        <v xml:space="preserve">AnElement.Poission_Ratio = ""_x000D_
</v>
      </c>
      <c r="V112" t="str">
        <f>CONCATENATE("AnElement.Shear_Modulus = ",CHAR(34),TRIM(ElementData!T112),CHAR(34),CHAR(13),CHAR(10))</f>
        <v xml:space="preserve">AnElement.Shear_Modulus = ""_x000D_
</v>
      </c>
      <c r="W112" t="str">
        <f>CONCATENATE("AnElement.Sound_Speed = ",CHAR(34),TRIM(ElementData!U112),CHAR(34),CHAR(13),CHAR(10))</f>
        <v xml:space="preserve">AnElement.Sound_Speed = ""_x000D_
</v>
      </c>
      <c r="X112" t="str">
        <f>CONCATENATE("AnElement.Thermal_Conductivity = ",CHAR(34),TRIM(ElementData!V112),CHAR(34),CHAR(13),CHAR(10))</f>
        <v xml:space="preserve">AnElement.Thermal_Conductivity = ""_x000D_
</v>
      </c>
      <c r="Y112" t="str">
        <f>CONCATENATE("AnElement.Thermal_Expansion = ",CHAR(34),TRIM(ElementData!W112),CHAR(34),CHAR(13),CHAR(10))</f>
        <v xml:space="preserve">AnElement.Thermal_Expansion = ""_x000D_
</v>
      </c>
      <c r="Z112" t="str">
        <f>CONCATENATE("AnElement.Vickers_Hardness = ",CHAR(34),TRIM(ElementData!X112),CHAR(34),CHAR(13),CHAR(10))</f>
        <v xml:space="preserve">AnElement.Vickers_Hardness = ""_x000D_
</v>
      </c>
      <c r="AA112" t="str">
        <f>CONCATENATE("AnElement.Young_Modulus = ",CHAR(34),TRIM(ElementData!Y112),CHAR(34),CHAR(13),CHAR(10))</f>
        <v xml:space="preserve">AnElement.Young_Modulus = ""_x000D_
</v>
      </c>
      <c r="AB112" t="str">
        <f>CONCATENATE("AnElement.Absolute_Boiling_Point = ",CHAR(34),TRIM(ElementData!Z112),CHAR(34),CHAR(13),CHAR(10))</f>
        <v xml:space="preserve">AnElement.Absolute_Boiling_Point = ""_x000D_
</v>
      </c>
      <c r="AC112" t="str">
        <f>CONCATENATE("AnElement.Absolute_Melting_Point = ",CHAR(34),TRIM(ElementData!AA112),CHAR(34),CHAR(13),CHAR(10))</f>
        <v xml:space="preserve">AnElement.Absolute_Melting_Point = ""_x000D_
</v>
      </c>
      <c r="AD112" t="str">
        <f>CONCATENATE("AnElement.Adiabatic_Index = ",CHAR(34),TRIM(ElementData!AB112),CHAR(34),CHAR(13),CHAR(10))</f>
        <v xml:space="preserve">AnElement.Adiabatic_Index = ""_x000D_
</v>
      </c>
      <c r="AE112" t="str">
        <f>CONCATENATE("AnElement.Boiling_Point = ",CHAR(34),TRIM(ElementData!AC112),CHAR(34),CHAR(13),CHAR(10))</f>
        <v xml:space="preserve">AnElement.Boiling_Point = ""_x000D_
</v>
      </c>
      <c r="AF112" t="str">
        <f>CONCATENATE("AnElement.Critical_Pressure = ",CHAR(34),TRIM(ElementData!AD112),CHAR(34),CHAR(13),CHAR(10))</f>
        <v xml:space="preserve">AnElement.Critical_Pressure = ""_x000D_
</v>
      </c>
      <c r="AG112" t="str">
        <f>CONCATENATE("AnElement.Critical_Temperature = ",CHAR(34),TRIM(ElementData!AE112),CHAR(34),CHAR(13),CHAR(10))</f>
        <v xml:space="preserve">AnElement.Critical_Temperature = ""_x000D_
</v>
      </c>
      <c r="AH112" t="str">
        <f>CONCATENATE("AnElement.Curie_Point = ",CHAR(34),TRIM(ElementData!AF112),CHAR(34),CHAR(13),CHAR(10))</f>
        <v xml:space="preserve">AnElement.Curie_Point = ""_x000D_
</v>
      </c>
      <c r="AI112" t="str">
        <f>CONCATENATE("AnElement.Fusion_Heat = ",CHAR(34),TRIM(ElementData!AG112),CHAR(34),CHAR(13),CHAR(10))</f>
        <v xml:space="preserve">AnElement.Fusion_Heat = ""_x000D_
</v>
      </c>
      <c r="AJ112" t="str">
        <f>CONCATENATE("AnElement.Melting_Point = ",CHAR(34),TRIM(ElementData!AH112),CHAR(34),CHAR(13),CHAR(10))</f>
        <v xml:space="preserve">AnElement.Melting_Point = ""_x000D_
</v>
      </c>
      <c r="AK112" t="str">
        <f>CONCATENATE("AnElement.Neel_Point = ",CHAR(34),TRIM(ElementData!AI112),CHAR(34),CHAR(13),CHAR(10))</f>
        <v xml:space="preserve">AnElement.Neel_Point = ""_x000D_
</v>
      </c>
      <c r="AL112" t="str">
        <f>CONCATENATE("AnElement.Phase = ",CHAR(34),TRIM(ElementData!AJ112),CHAR(34),CHAR(13),CHAR(10))</f>
        <v xml:space="preserve">AnElement.Phase = ""_x000D_
</v>
      </c>
      <c r="AM112" t="str">
        <f>CONCATENATE("AnElement.Specific_Heat = ",CHAR(34),TRIM(ElementData!AL112),CHAR(34),CHAR(13),CHAR(10))</f>
        <v xml:space="preserve">AnElement.Specific_Heat = ""_x000D_
</v>
      </c>
      <c r="AN112" t="str">
        <f>CONCATENATE("AnElement.Superconducting_Point = ",CHAR(34),TRIM(ElementData!AL112),CHAR(34),CHAR(13),CHAR(10))</f>
        <v xml:space="preserve">AnElement.Superconducting_Point = ""_x000D_
</v>
      </c>
      <c r="AO112" t="str">
        <f>CONCATENATE("AnElement.Vaporization_Heat = ",CHAR(34),TRIM(ElementData!AM112),CHAR(34),CHAR(13),CHAR(10))</f>
        <v xml:space="preserve">AnElement.Vaporization_Heat = ""_x000D_
</v>
      </c>
      <c r="AP112" t="str">
        <f>CONCATENATE("AnElement.Color = ",CHAR(34),TRIM(ElementData!AN112),CHAR(34),CHAR(13),CHAR(10))</f>
        <v xml:space="preserve">AnElement.Color = ""_x000D_
</v>
      </c>
      <c r="AQ112" t="str">
        <f>CONCATENATE("AnElement.Electrical_Conductivity = ",CHAR(34),TRIM(ElementData!AO112),CHAR(34),CHAR(13),CHAR(10))</f>
        <v xml:space="preserve">AnElement.Electrical_Conductivity = ""_x000D_
</v>
      </c>
      <c r="AR112" t="str">
        <f>CONCATENATE("AnElement.Electrical_Type = ",CHAR(34),TRIM(ElementData!AP112),CHAR(34),CHAR(13),CHAR(10))</f>
        <v xml:space="preserve">AnElement.Electrical_Type = ""_x000D_
</v>
      </c>
      <c r="AS112" t="str">
        <f>CONCATENATE("AnElement.Magnetic_Type = ",CHAR(34),TRIM(ElementData!AQ112),CHAR(34),CHAR(13),CHAR(10))</f>
        <v xml:space="preserve">AnElement.Magnetic_Type = ""_x000D_
</v>
      </c>
      <c r="AT112" t="str">
        <f>CONCATENATE("AnElement.Mass_Magnetic_Susceptibility = ",CHAR(34),TRIM(ElementData!AR112),CHAR(34),CHAR(13),CHAR(10))</f>
        <v xml:space="preserve">AnElement.Mass_Magnetic_Susceptibility = ""_x000D_
</v>
      </c>
      <c r="AU112" t="str">
        <f>CONCATENATE("AnElement.Molar_Magnetic_Susceptibility = ",CHAR(34),TRIM(ElementData!AS112),CHAR(34),CHAR(13),CHAR(10))</f>
        <v xml:space="preserve">AnElement.Molar_Magnetic_Susceptibility = ""_x000D_
</v>
      </c>
      <c r="AV112" t="str">
        <f>CONCATENATE("AnElement.Refractive_Index = ",CHAR(34),TRIM(ElementData!AT112),CHAR(34),CHAR(13),CHAR(10))</f>
        <v xml:space="preserve">AnElement.Refractive_Index = ""_x000D_
</v>
      </c>
      <c r="AW112" t="str">
        <f>CONCATENATE("AnElement.Resistivity = ",CHAR(34),TRIM(ElementData!AU112),CHAR(34),CHAR(13),CHAR(10))</f>
        <v xml:space="preserve">AnElement.Resistivity = ""_x000D_
</v>
      </c>
      <c r="AX112" t="str">
        <f>CONCATENATE("AnElement.Volume_Magnetic_Susceptibility = ",CHAR(34),TRIM(ElementData!AV112),CHAR(34),CHAR(13),CHAR(10))</f>
        <v xml:space="preserve">AnElement.Volume_Magnetic_Susceptibility = ""_x000D_
</v>
      </c>
      <c r="AY112" t="str">
        <f>CONCATENATE("AnElement.Allotropic_Multiplicities = ",CHAR(34),TRIM(ElementData!AW112),CHAR(34),CHAR(13),CHAR(10))</f>
        <v xml:space="preserve">AnElement.Allotropic_Multiplicities = ""_x000D_
</v>
      </c>
      <c r="AZ112" t="str">
        <f>CONCATENATE("AnElement.Common_Compound_Names = ",CHAR(34),TRIM(ElementData!AX112),CHAR(34),CHAR(13),CHAR(10))</f>
        <v xml:space="preserve">AnElement.Common_Compound_Names = ""_x000D_
</v>
      </c>
      <c r="BA112" t="str">
        <f>CONCATENATE("AnElement.Electron_Affinity = ",CHAR(34),TRIM(ElementData!AY112),CHAR(34),CHAR(13),CHAR(10))</f>
        <v xml:space="preserve">AnElement.Electron_Affinity = ""_x000D_
</v>
      </c>
      <c r="BB112" t="str">
        <f>CONCATENATE("AnElement.Electronegativity = ",CHAR(34),TRIM(ElementData!AZ112),CHAR(34),CHAR(13),CHAR(10))</f>
        <v xml:space="preserve">AnElement.Electronegativity = ""_x000D_
</v>
      </c>
      <c r="BC112" t="str">
        <f>CONCATENATE("AnElement.Gas_Atomic_Multiplicities = ",CHAR(34),TRIM(ElementData!BA112),CHAR(34),CHAR(13),CHAR(10))</f>
        <v xml:space="preserve">AnElement.Gas_Atomic_Multiplicities = ""_x000D_
</v>
      </c>
      <c r="BD112" t="str">
        <f>CONCATENATE("AnElement.Valence = ",CHAR(34),TRIM(ElementData!BB112),CHAR(34),CHAR(13),CHAR(10))</f>
        <v xml:space="preserve">AnElement.Valence = ""_x000D_
</v>
      </c>
      <c r="BE112" t="str">
        <f>CONCATENATE("AnElement.Crystal_Structure = ",CHAR(34),TRIM(ElementData!BC112),CHAR(34),CHAR(13),CHAR(10))</f>
        <v xml:space="preserve">AnElement.Crystal_Structure = ""_x000D_
</v>
      </c>
      <c r="BF112" t="str">
        <f>CONCATENATE("AnElement.Lattice_Angles = ",CHAR(34),TRIM(ElementData!BD112),CHAR(34),CHAR(13),CHAR(10))</f>
        <v xml:space="preserve">AnElement.Lattice_Angles = ""_x000D_
</v>
      </c>
      <c r="BG112" t="str">
        <f>CONCATENATE("AnElement.Lattice_Constants = ",CHAR(34),TRIM(ElementData!BE112),CHAR(34),CHAR(13),CHAR(10))</f>
        <v xml:space="preserve">AnElement.Lattice_Constants = ""_x000D_
</v>
      </c>
      <c r="BH112" t="str">
        <f>CONCATENATE("AnElement.Space_Group_Number = ",CHAR(34),TRIM(ElementData!BF112),CHAR(34),CHAR(13),CHAR(10))</f>
        <v xml:space="preserve">AnElement.Space_Group_Number = ""_x000D_
</v>
      </c>
      <c r="BI112" t="str">
        <f>CONCATENATE("AnElement.Space_Group_Name = ",CHAR(34),TRIM(ElementData!BG112),CHAR(34),CHAR(13),CHAR(10))</f>
        <v xml:space="preserve">AnElement.Space_Group_Name = ""_x000D_
</v>
      </c>
      <c r="BJ112" t="str">
        <f>CONCATENATE("AnElement.Atomic_Radius = ",CHAR(34),TRIM(ElementData!BH112),CHAR(34),CHAR(13),CHAR(10))</f>
        <v xml:space="preserve">AnElement.Atomic_Radius = ""_x000D_
</v>
      </c>
      <c r="BK112" t="str">
        <f>CONCATENATE("AnElement.Covalent_Radius = ",CHAR(34),TRIM(ElementData!BI112),CHAR(34),CHAR(13),CHAR(10))</f>
        <v xml:space="preserve">AnElement.Covalent_Radius = ""_x000D_
</v>
      </c>
      <c r="BL112" t="str">
        <f>CONCATENATE("AnElement.Electron_Configuration= ",CHAR(34),TRIM(ElementData!BJ112),CHAR(34),CHAR(13),CHAR(10))</f>
        <v xml:space="preserve">AnElement.Electron_Configuration= "{{2}, {2, 6}, {2, 6, 10}, {2, 6, 10, 14}, {2, 6, 10, 14}, {2, 6, 7}, {2}}"_x000D_
</v>
      </c>
      <c r="BM112" t="str">
        <f>CONCATENATE("AnElement.Electron_Configuration_String = ",CHAR(34),TRIM(ElementData!BK112),CHAR(34),CHAR(13),CHAR(10))</f>
        <v xml:space="preserve">AnElement.Electron_Configuration_String = "Row[{"[Rn]", 7, Superscript["s", 2], 5, Superscript["f", 14], 6, Superscript["d", 7]}]"_x000D_
</v>
      </c>
      <c r="BN112" t="str">
        <f>CONCATENATE("AnElement.Electron_Shell_Configuration = ",CHAR(34),TRIM(ElementData!BL112),CHAR(34),CHAR(13),CHAR(10))</f>
        <v xml:space="preserve">AnElement.Electron_Shell_Configuration = "{2, 8, 18, 32, 32, 15, 2}"_x000D_
</v>
      </c>
      <c r="BO112" t="str">
        <f>CONCATENATE("AnElement.Ionization_Energies = ",CHAR(34),TRIM(ElementData!BM112),CHAR(34),CHAR(13),CHAR(10))</f>
        <v xml:space="preserve">AnElement.Ionization_Energies = "{}"_x000D_
</v>
      </c>
      <c r="BP112" t="str">
        <f>CONCATENATE("AnElement.Quantum_Numbers = ",CHAR(34),TRIM(ElementData!BN112),CHAR(34),CHAR(13),CHAR(10))</f>
        <v xml:space="preserve">AnElement.Quantum_Numbers = "Row[{Superscript["", 4], Subscript["F", InputForm[9/2]]}]"_x000D_
</v>
      </c>
      <c r="BQ112" t="str">
        <f>CONCATENATE("AnElement.Van_Der_Waals_Radius = ",CHAR(34),TRIM(ElementData!BO112),CHAR(34),CHAR(13),CHAR(10))</f>
        <v xml:space="preserve">AnElement.Van_Der_Waals_Radius = ""_x000D_
</v>
      </c>
      <c r="BR112" t="str">
        <f>CONCATENATE("AnElement.Decay_Mode = ",CHAR(34),TRIM(ElementData!BP112),CHAR(34),CHAR(13),CHAR(10))</f>
        <v xml:space="preserve">AnElement.Decay_Mode = "AlphaEmission"_x000D_
</v>
      </c>
      <c r="BS112" t="str">
        <f>CONCATENATE("AnElement.HalfLife = ",CHAR(34),TRIM(ElementData!BQ112),CHAR(34),CHAR(13),CHAR(10))</f>
        <v xml:space="preserve">AnElement.HalfLife = "1800"_x000D_
</v>
      </c>
      <c r="BT112" t="str">
        <f>CONCATENATE("AnElement.Isotope_Abundances = ",CHAR(34),TRIM(ElementData!BR112),CHAR(34),CHAR(13),CHAR(10))</f>
        <v xml:space="preserve">AnElement.Isotope_Abundances = "{}"_x000D_
</v>
      </c>
      <c r="BU112" t="str">
        <f>CONCATENATE("AnElement.Known_Isotopes = ",CHAR(34),TRIM(ElementData!BS112),CHAR(34),CHAR(13),CHAR(10))</f>
        <v xml:space="preserve">AnElement.Known_Isotopes = "{265, 266, 267, 268, 269, 270, 271, 272, 273, 274, 275, 276, 277, 278, 279}"_x000D_
</v>
      </c>
      <c r="BV112" t="str">
        <f>CONCATENATE("AnElement.Lifetime = ",CHAR(34),TRIM(ElementData!BT112),CHAR(34),CHAR(13),CHAR(10))</f>
        <v xml:space="preserve">AnElement.Lifetime = "2600"_x000D_
</v>
      </c>
      <c r="BW112" t="str">
        <f>CONCATENATE("AnElement.Neutron_Cross_Section = ",CHAR(34),TRIM(ElementData!BU112),CHAR(34),CHAR(13),CHAR(10))</f>
        <v xml:space="preserve">AnElement.Neutron_Cross_Section = ""_x000D_
</v>
      </c>
      <c r="BX112" t="str">
        <f>CONCATENATE("AnElement.Neutron_Mass_Absorption = ",CHAR(34),TRIM(ElementData!BV112),CHAR(34),CHAR(13),CHAR(10))</f>
        <v xml:space="preserve">AnElement.Neutron_Mass_Absorption = ""_x000D_
</v>
      </c>
      <c r="BY112" t="str">
        <f>CONCATENATE("AnElement.Radioactive = ",CHAR(34),TRIM(ElementData!BW112),CHAR(34),CHAR(13),CHAR(10))</f>
        <v xml:space="preserve">AnElement.Radioactive = "TRUE"_x000D_
</v>
      </c>
      <c r="BZ112" t="str">
        <f>CONCATENATE("AnElement.Stable_Isotopes = ",CHAR(34),TRIM(ElementData!BX112),CHAR(34),CHAR(13),CHAR(10))</f>
        <v xml:space="preserve">AnElement.Stable_Isotopes = "{}"_x000D_
</v>
      </c>
      <c r="CA112" t="str">
        <f>CONCATENATE("AnElement.Crust_Abundance = ",CHAR(34),TRIM(ElementData!BY112),CHAR(34),CHAR(13),CHAR(10))</f>
        <v xml:space="preserve">AnElement.Crust_Abundance = "0"_x000D_
</v>
      </c>
      <c r="CB112" t="str">
        <f>CONCATENATE("AnElement.Human_Abundance = ",CHAR(34),TRIM(ElementData!BZ112),CHAR(34),CHAR(13),CHAR(10))</f>
        <v xml:space="preserve">AnElement.Human_Abundance = "0"_x000D_
</v>
      </c>
      <c r="CC112" t="str">
        <f>CONCATENATE("AnElement.Meteorite_Abundance = ",CHAR(34),TRIM(ElementData!CA112),CHAR(34),CHAR(13),CHAR(10))</f>
        <v xml:space="preserve">AnElement.Meteorite_Abundance = "0"_x000D_
</v>
      </c>
      <c r="CD112" t="str">
        <f>CONCATENATE("AnElement.Ocean_Abundance = ",CHAR(34),TRIM(ElementData!CB112),CHAR(34),CHAR(13),CHAR(10))</f>
        <v xml:space="preserve">AnElement.Ocean_Abundance = "0"_x000D_
</v>
      </c>
      <c r="CE112" t="str">
        <f>CONCATENATE("AnElement.Solar_Abundance = ",CHAR(34),TRIM(ElementData!CC112),CHAR(34),CHAR(13),CHAR(10))</f>
        <v xml:space="preserve">AnElement.Solar_Abundance = "0"_x000D_
</v>
      </c>
      <c r="CF112" t="str">
        <f>CONCATENATE("AnElement.Universe_Abundance = ",CHAR(34),TRIM(ElementData!CD112),CHAR(34),CHAR(13),CHAR(10))</f>
        <v xml:space="preserve">AnElement.Universe_Abundance = ""_x000D_
</v>
      </c>
      <c r="CG112" t="str">
        <f>CONCATENATE("AnElement.Radius_Empirical = ",CHAR(34),TRIM(ElementData!CE112),CHAR(34),CHAR(13),CHAR(10))</f>
        <v xml:space="preserve">AnElement.Radius_Empirical = ""_x000D_
</v>
      </c>
      <c r="CH112" t="str">
        <f>CONCATENATE("AnElement.Radius_Calculated = ",CHAR(34),TRIM(ElementData!CF112),CHAR(34),CHAR(13),CHAR(10))</f>
        <v xml:space="preserve">AnElement.Radius_Calculated = ""_x000D_
</v>
      </c>
      <c r="CI112" t="str">
        <f>CONCATENATE("AnElement.Radius_Van_Der_Waals = ",CHAR(34),TRIM(ElementData!CG112),CHAR(34),CHAR(13),CHAR(10))</f>
        <v xml:space="preserve">AnElement.Radius_Van_Der_Waals = ""_x000D_
</v>
      </c>
      <c r="CJ112" t="str">
        <f>CONCATENATE("AnElement.Radius_Covalent_Single_Bond = ",CHAR(34),TRIM(ElementData!CH112),CHAR(34),CHAR(13),CHAR(10))</f>
        <v xml:space="preserve">AnElement.Radius_Covalent_Single_Bond = ""_x000D_
</v>
      </c>
      <c r="CK112" t="str">
        <f>CONCATENATE("AnElement.Radius_Covalent_Triple_Bond = ",CHAR(34),TRIM(ElementData!CI112),CHAR(34),CHAR(13),CHAR(10))</f>
        <v xml:space="preserve">AnElement.Radius_Covalent_Triple_Bond = "113"_x000D_
</v>
      </c>
      <c r="CL112" t="str">
        <f>CONCATENATE("AnElement.Radius_Metallic = ",CHAR(34),TRIM(ElementData!CJ112),CHAR(34),CHAR(13),CHAR(10))</f>
        <v xml:space="preserve">AnElement.Radius_Metallic = ""_x000D_
</v>
      </c>
      <c r="CM112" t="str">
        <f t="shared" si="3"/>
        <v xml:space="preserve">List.add(AnElement)_x000D_
</v>
      </c>
    </row>
    <row r="113" spans="1:91" x14ac:dyDescent="0.25">
      <c r="A113" t="str">
        <f>CONCATENATE("Case ",ElementData!A113 - 1,CHAR(13),CHAR(10))</f>
        <v xml:space="preserve">Case 109_x000D_
</v>
      </c>
      <c r="B113" t="str">
        <f t="shared" si="2"/>
        <v xml:space="preserve">AnElement  =  new Element_x000D_
</v>
      </c>
      <c r="C113" t="str">
        <f>CONCATENATE("AnElement.Atomic_Number = ",ElementData!A113,CHAR(13),CHAR(10))</f>
        <v xml:space="preserve">AnElement.Atomic_Number = 110_x000D_
</v>
      </c>
      <c r="D113" t="str">
        <f>CONCATENATE("AnElement.Name = ",CHAR(34),TRIM(ElementData!B113),CHAR(34),CHAR(13),CHAR(10))</f>
        <v xml:space="preserve">AnElement.Name = "Darmstadtium"_x000D_
</v>
      </c>
      <c r="E113" t="str">
        <f>CONCATENATE("AnElement.Symbol = ",CHAR(34),TRIM(ElementData!C113),CHAR(34),CHAR(13),CHAR(10))</f>
        <v xml:space="preserve">AnElement.Symbol = "Ds"_x000D_
</v>
      </c>
      <c r="F113" t="str">
        <f>CONCATENATE("AnElement.Allotrope_Names = ",CHAR(34),TRIM(ElementData!D113),CHAR(34),CHAR(13),CHAR(10))</f>
        <v xml:space="preserve">AnElement.Allotrope_Names = ""_x000D_
</v>
      </c>
      <c r="G113" t="str">
        <f>CONCATENATE("AnElement.Alternate_Names = ",CHAR(34),TRIM(ElementData!E113),CHAR(34),CHAR(13),CHAR(10))</f>
        <v xml:space="preserve">AnElement.Alternate_Names = ""_x000D_
</v>
      </c>
      <c r="H113" t="str">
        <f>CONCATENATE("AnElement.CAS_Number = ",CHAR(34),TRIM(ElementData!F113),CHAR(34),CHAR(13),CHAR(10))</f>
        <v xml:space="preserve">AnElement.CAS_Number = "CAS54083-77-1"_x000D_
</v>
      </c>
      <c r="I113" t="str">
        <f>CONCATENATE("AnElement.Icon_Color = ",CHAR(34),TRIM(ElementData!G113),CHAR(34),CHAR(13),CHAR(10))</f>
        <v xml:space="preserve">AnElement.Icon_Color = "0.697348, 0.10431, 0.31202"_x000D_
</v>
      </c>
      <c r="J113" t="str">
        <f>CONCATENATE("AnElement.Block = ",CHAR(34),TRIM(ElementData!H113),CHAR(34),CHAR(13),CHAR(10))</f>
        <v xml:space="preserve">AnElement.Block = "d"_x000D_
</v>
      </c>
      <c r="K113" t="str">
        <f>CONCATENATE("AnElement.Group = ",CHAR(34),TRIM(ElementData!I113),CHAR(34),CHAR(13),CHAR(10))</f>
        <v xml:space="preserve">AnElement.Group = "10"_x000D_
</v>
      </c>
      <c r="L113" t="str">
        <f>CONCATENATE("AnElement.Period = ",CHAR(34),TRIM(ElementData!J113),CHAR(34),CHAR(13),CHAR(10))</f>
        <v xml:space="preserve">AnElement.Period = "7"_x000D_
</v>
      </c>
      <c r="M113" t="str">
        <f>CONCATENATE("AnElement.Series = ",CHAR(34),TRIM(ElementData!K113),CHAR(34),CHAR(13),CHAR(10))</f>
        <v xml:space="preserve">AnElement.Series = "TransitionMetal"_x000D_
</v>
      </c>
      <c r="N113" t="str">
        <f>CONCATENATE("AnElement.Atomic_Weight = ",CHAR(34),TRIM(ElementData!L113),CHAR(34),CHAR(13),CHAR(10))</f>
        <v xml:space="preserve">AnElement.Atomic_Weight = "281"_x000D_
</v>
      </c>
      <c r="O113" t="str">
        <f>CONCATENATE("AnElement.Brinell_Hardness = ",CHAR(34),TRIM(ElementData!M113),CHAR(34),CHAR(13),CHAR(10))</f>
        <v xml:space="preserve">AnElement.Brinell_Hardness = ""_x000D_
</v>
      </c>
      <c r="P113" t="str">
        <f>CONCATENATE("AnElement.Bulk_Modulus = ",CHAR(34),TRIM(ElementData!N113),CHAR(34),CHAR(13),CHAR(10))</f>
        <v xml:space="preserve">AnElement.Bulk_Modulus = ""_x000D_
</v>
      </c>
      <c r="Q113" t="str">
        <f>CONCATENATE("AnElement.Density = ",CHAR(34),TRIM(ElementData!O113),CHAR(34),CHAR(13),CHAR(10))</f>
        <v xml:space="preserve">AnElement.Density = ""_x000D_
</v>
      </c>
      <c r="R113" t="str">
        <f>CONCATENATE("AnElement.Liquid_Density = ",CHAR(34),TRIM(ElementData!P113),CHAR(34),CHAR(13),CHAR(10))</f>
        <v xml:space="preserve">AnElement.Liquid_Density = ""_x000D_
</v>
      </c>
      <c r="S113" t="str">
        <f>CONCATENATE("AnElement.Mohs_Hardness = ",CHAR(34),TRIM(ElementData!Q113),CHAR(34),CHAR(13),CHAR(10))</f>
        <v xml:space="preserve">AnElement.Mohs_Hardness = ""_x000D_
</v>
      </c>
      <c r="T113" t="str">
        <f>CONCATENATE("AnElement.Molar_Volume = ",CHAR(34),TRIM(ElementData!R113),CHAR(34),CHAR(13),CHAR(10))</f>
        <v xml:space="preserve">AnElement.Molar_Volume = ""_x000D_
</v>
      </c>
      <c r="U113" t="str">
        <f>CONCATENATE("AnElement.Poission_Ratio = ",CHAR(34),TRIM(ElementData!S113),CHAR(34),CHAR(13),CHAR(10))</f>
        <v xml:space="preserve">AnElement.Poission_Ratio = ""_x000D_
</v>
      </c>
      <c r="V113" t="str">
        <f>CONCATENATE("AnElement.Shear_Modulus = ",CHAR(34),TRIM(ElementData!T113),CHAR(34),CHAR(13),CHAR(10))</f>
        <v xml:space="preserve">AnElement.Shear_Modulus = ""_x000D_
</v>
      </c>
      <c r="W113" t="str">
        <f>CONCATENATE("AnElement.Sound_Speed = ",CHAR(34),TRIM(ElementData!U113),CHAR(34),CHAR(13),CHAR(10))</f>
        <v xml:space="preserve">AnElement.Sound_Speed = ""_x000D_
</v>
      </c>
      <c r="X113" t="str">
        <f>CONCATENATE("AnElement.Thermal_Conductivity = ",CHAR(34),TRIM(ElementData!V113),CHAR(34),CHAR(13),CHAR(10))</f>
        <v xml:space="preserve">AnElement.Thermal_Conductivity = ""_x000D_
</v>
      </c>
      <c r="Y113" t="str">
        <f>CONCATENATE("AnElement.Thermal_Expansion = ",CHAR(34),TRIM(ElementData!W113),CHAR(34),CHAR(13),CHAR(10))</f>
        <v xml:space="preserve">AnElement.Thermal_Expansion = ""_x000D_
</v>
      </c>
      <c r="Z113" t="str">
        <f>CONCATENATE("AnElement.Vickers_Hardness = ",CHAR(34),TRIM(ElementData!X113),CHAR(34),CHAR(13),CHAR(10))</f>
        <v xml:space="preserve">AnElement.Vickers_Hardness = ""_x000D_
</v>
      </c>
      <c r="AA113" t="str">
        <f>CONCATENATE("AnElement.Young_Modulus = ",CHAR(34),TRIM(ElementData!Y113),CHAR(34),CHAR(13),CHAR(10))</f>
        <v xml:space="preserve">AnElement.Young_Modulus = ""_x000D_
</v>
      </c>
      <c r="AB113" t="str">
        <f>CONCATENATE("AnElement.Absolute_Boiling_Point = ",CHAR(34),TRIM(ElementData!Z113),CHAR(34),CHAR(13),CHAR(10))</f>
        <v xml:space="preserve">AnElement.Absolute_Boiling_Point = ""_x000D_
</v>
      </c>
      <c r="AC113" t="str">
        <f>CONCATENATE("AnElement.Absolute_Melting_Point = ",CHAR(34),TRIM(ElementData!AA113),CHAR(34),CHAR(13),CHAR(10))</f>
        <v xml:space="preserve">AnElement.Absolute_Melting_Point = ""_x000D_
</v>
      </c>
      <c r="AD113" t="str">
        <f>CONCATENATE("AnElement.Adiabatic_Index = ",CHAR(34),TRIM(ElementData!AB113),CHAR(34),CHAR(13),CHAR(10))</f>
        <v xml:space="preserve">AnElement.Adiabatic_Index = ""_x000D_
</v>
      </c>
      <c r="AE113" t="str">
        <f>CONCATENATE("AnElement.Boiling_Point = ",CHAR(34),TRIM(ElementData!AC113),CHAR(34),CHAR(13),CHAR(10))</f>
        <v xml:space="preserve">AnElement.Boiling_Point = ""_x000D_
</v>
      </c>
      <c r="AF113" t="str">
        <f>CONCATENATE("AnElement.Critical_Pressure = ",CHAR(34),TRIM(ElementData!AD113),CHAR(34),CHAR(13),CHAR(10))</f>
        <v xml:space="preserve">AnElement.Critical_Pressure = ""_x000D_
</v>
      </c>
      <c r="AG113" t="str">
        <f>CONCATENATE("AnElement.Critical_Temperature = ",CHAR(34),TRIM(ElementData!AE113),CHAR(34),CHAR(13),CHAR(10))</f>
        <v xml:space="preserve">AnElement.Critical_Temperature = ""_x000D_
</v>
      </c>
      <c r="AH113" t="str">
        <f>CONCATENATE("AnElement.Curie_Point = ",CHAR(34),TRIM(ElementData!AF113),CHAR(34),CHAR(13),CHAR(10))</f>
        <v xml:space="preserve">AnElement.Curie_Point = ""_x000D_
</v>
      </c>
      <c r="AI113" t="str">
        <f>CONCATENATE("AnElement.Fusion_Heat = ",CHAR(34),TRIM(ElementData!AG113),CHAR(34),CHAR(13),CHAR(10))</f>
        <v xml:space="preserve">AnElement.Fusion_Heat = ""_x000D_
</v>
      </c>
      <c r="AJ113" t="str">
        <f>CONCATENATE("AnElement.Melting_Point = ",CHAR(34),TRIM(ElementData!AH113),CHAR(34),CHAR(13),CHAR(10))</f>
        <v xml:space="preserve">AnElement.Melting_Point = ""_x000D_
</v>
      </c>
      <c r="AK113" t="str">
        <f>CONCATENATE("AnElement.Neel_Point = ",CHAR(34),TRIM(ElementData!AI113),CHAR(34),CHAR(13),CHAR(10))</f>
        <v xml:space="preserve">AnElement.Neel_Point = ""_x000D_
</v>
      </c>
      <c r="AL113" t="str">
        <f>CONCATENATE("AnElement.Phase = ",CHAR(34),TRIM(ElementData!AJ113),CHAR(34),CHAR(13),CHAR(10))</f>
        <v xml:space="preserve">AnElement.Phase = ""_x000D_
</v>
      </c>
      <c r="AM113" t="str">
        <f>CONCATENATE("AnElement.Specific_Heat = ",CHAR(34),TRIM(ElementData!AL113),CHAR(34),CHAR(13),CHAR(10))</f>
        <v xml:space="preserve">AnElement.Specific_Heat = ""_x000D_
</v>
      </c>
      <c r="AN113" t="str">
        <f>CONCATENATE("AnElement.Superconducting_Point = ",CHAR(34),TRIM(ElementData!AL113),CHAR(34),CHAR(13),CHAR(10))</f>
        <v xml:space="preserve">AnElement.Superconducting_Point = ""_x000D_
</v>
      </c>
      <c r="AO113" t="str">
        <f>CONCATENATE("AnElement.Vaporization_Heat = ",CHAR(34),TRIM(ElementData!AM113),CHAR(34),CHAR(13),CHAR(10))</f>
        <v xml:space="preserve">AnElement.Vaporization_Heat = ""_x000D_
</v>
      </c>
      <c r="AP113" t="str">
        <f>CONCATENATE("AnElement.Color = ",CHAR(34),TRIM(ElementData!AN113),CHAR(34),CHAR(13),CHAR(10))</f>
        <v xml:space="preserve">AnElement.Color = ""_x000D_
</v>
      </c>
      <c r="AQ113" t="str">
        <f>CONCATENATE("AnElement.Electrical_Conductivity = ",CHAR(34),TRIM(ElementData!AO113),CHAR(34),CHAR(13),CHAR(10))</f>
        <v xml:space="preserve">AnElement.Electrical_Conductivity = ""_x000D_
</v>
      </c>
      <c r="AR113" t="str">
        <f>CONCATENATE("AnElement.Electrical_Type = ",CHAR(34),TRIM(ElementData!AP113),CHAR(34),CHAR(13),CHAR(10))</f>
        <v xml:space="preserve">AnElement.Electrical_Type = ""_x000D_
</v>
      </c>
      <c r="AS113" t="str">
        <f>CONCATENATE("AnElement.Magnetic_Type = ",CHAR(34),TRIM(ElementData!AQ113),CHAR(34),CHAR(13),CHAR(10))</f>
        <v xml:space="preserve">AnElement.Magnetic_Type = ""_x000D_
</v>
      </c>
      <c r="AT113" t="str">
        <f>CONCATENATE("AnElement.Mass_Magnetic_Susceptibility = ",CHAR(34),TRIM(ElementData!AR113),CHAR(34),CHAR(13),CHAR(10))</f>
        <v xml:space="preserve">AnElement.Mass_Magnetic_Susceptibility = ""_x000D_
</v>
      </c>
      <c r="AU113" t="str">
        <f>CONCATENATE("AnElement.Molar_Magnetic_Susceptibility = ",CHAR(34),TRIM(ElementData!AS113),CHAR(34),CHAR(13),CHAR(10))</f>
        <v xml:space="preserve">AnElement.Molar_Magnetic_Susceptibility = ""_x000D_
</v>
      </c>
      <c r="AV113" t="str">
        <f>CONCATENATE("AnElement.Refractive_Index = ",CHAR(34),TRIM(ElementData!AT113),CHAR(34),CHAR(13),CHAR(10))</f>
        <v xml:space="preserve">AnElement.Refractive_Index = ""_x000D_
</v>
      </c>
      <c r="AW113" t="str">
        <f>CONCATENATE("AnElement.Resistivity = ",CHAR(34),TRIM(ElementData!AU113),CHAR(34),CHAR(13),CHAR(10))</f>
        <v xml:space="preserve">AnElement.Resistivity = ""_x000D_
</v>
      </c>
      <c r="AX113" t="str">
        <f>CONCATENATE("AnElement.Volume_Magnetic_Susceptibility = ",CHAR(34),TRIM(ElementData!AV113),CHAR(34),CHAR(13),CHAR(10))</f>
        <v xml:space="preserve">AnElement.Volume_Magnetic_Susceptibility = ""_x000D_
</v>
      </c>
      <c r="AY113" t="str">
        <f>CONCATENATE("AnElement.Allotropic_Multiplicities = ",CHAR(34),TRIM(ElementData!AW113),CHAR(34),CHAR(13),CHAR(10))</f>
        <v xml:space="preserve">AnElement.Allotropic_Multiplicities = ""_x000D_
</v>
      </c>
      <c r="AZ113" t="str">
        <f>CONCATENATE("AnElement.Common_Compound_Names = ",CHAR(34),TRIM(ElementData!AX113),CHAR(34),CHAR(13),CHAR(10))</f>
        <v xml:space="preserve">AnElement.Common_Compound_Names = ""_x000D_
</v>
      </c>
      <c r="BA113" t="str">
        <f>CONCATENATE("AnElement.Electron_Affinity = ",CHAR(34),TRIM(ElementData!AY113),CHAR(34),CHAR(13),CHAR(10))</f>
        <v xml:space="preserve">AnElement.Electron_Affinity = ""_x000D_
</v>
      </c>
      <c r="BB113" t="str">
        <f>CONCATENATE("AnElement.Electronegativity = ",CHAR(34),TRIM(ElementData!AZ113),CHAR(34),CHAR(13),CHAR(10))</f>
        <v xml:space="preserve">AnElement.Electronegativity = ""_x000D_
</v>
      </c>
      <c r="BC113" t="str">
        <f>CONCATENATE("AnElement.Gas_Atomic_Multiplicities = ",CHAR(34),TRIM(ElementData!BA113),CHAR(34),CHAR(13),CHAR(10))</f>
        <v xml:space="preserve">AnElement.Gas_Atomic_Multiplicities = ""_x000D_
</v>
      </c>
      <c r="BD113" t="str">
        <f>CONCATENATE("AnElement.Valence = ",CHAR(34),TRIM(ElementData!BB113),CHAR(34),CHAR(13),CHAR(10))</f>
        <v xml:space="preserve">AnElement.Valence = ""_x000D_
</v>
      </c>
      <c r="BE113" t="str">
        <f>CONCATENATE("AnElement.Crystal_Structure = ",CHAR(34),TRIM(ElementData!BC113),CHAR(34),CHAR(13),CHAR(10))</f>
        <v xml:space="preserve">AnElement.Crystal_Structure = ""_x000D_
</v>
      </c>
      <c r="BF113" t="str">
        <f>CONCATENATE("AnElement.Lattice_Angles = ",CHAR(34),TRIM(ElementData!BD113),CHAR(34),CHAR(13),CHAR(10))</f>
        <v xml:space="preserve">AnElement.Lattice_Angles = ""_x000D_
</v>
      </c>
      <c r="BG113" t="str">
        <f>CONCATENATE("AnElement.Lattice_Constants = ",CHAR(34),TRIM(ElementData!BE113),CHAR(34),CHAR(13),CHAR(10))</f>
        <v xml:space="preserve">AnElement.Lattice_Constants = ""_x000D_
</v>
      </c>
      <c r="BH113" t="str">
        <f>CONCATENATE("AnElement.Space_Group_Number = ",CHAR(34),TRIM(ElementData!BF113),CHAR(34),CHAR(13),CHAR(10))</f>
        <v xml:space="preserve">AnElement.Space_Group_Number = ""_x000D_
</v>
      </c>
      <c r="BI113" t="str">
        <f>CONCATENATE("AnElement.Space_Group_Name = ",CHAR(34),TRIM(ElementData!BG113),CHAR(34),CHAR(13),CHAR(10))</f>
        <v xml:space="preserve">AnElement.Space_Group_Name = ""_x000D_
</v>
      </c>
      <c r="BJ113" t="str">
        <f>CONCATENATE("AnElement.Atomic_Radius = ",CHAR(34),TRIM(ElementData!BH113),CHAR(34),CHAR(13),CHAR(10))</f>
        <v xml:space="preserve">AnElement.Atomic_Radius = ""_x000D_
</v>
      </c>
      <c r="BK113" t="str">
        <f>CONCATENATE("AnElement.Covalent_Radius = ",CHAR(34),TRIM(ElementData!BI113),CHAR(34),CHAR(13),CHAR(10))</f>
        <v xml:space="preserve">AnElement.Covalent_Radius = ""_x000D_
</v>
      </c>
      <c r="BL113" t="str">
        <f>CONCATENATE("AnElement.Electron_Configuration= ",CHAR(34),TRIM(ElementData!BJ113),CHAR(34),CHAR(13),CHAR(10))</f>
        <v xml:space="preserve">AnElement.Electron_Configuration= "{{2}, {2, 6}, {2, 6, 10}, {2, 6, 10, 14}, {2, 6, 10, 14}, {2, 6, 9}, {1}}"_x000D_
</v>
      </c>
      <c r="BM113" t="str">
        <f>CONCATENATE("AnElement.Electron_Configuration_String = ",CHAR(34),TRIM(ElementData!BK113),CHAR(34),CHAR(13),CHAR(10))</f>
        <v xml:space="preserve">AnElement.Electron_Configuration_String = "Row[{"[Rn]", 7, Superscript["s", 1], 5, Superscript["f", 14], 6, Superscript["d", 9]}]"_x000D_
</v>
      </c>
      <c r="BN113" t="str">
        <f>CONCATENATE("AnElement.Electron_Shell_Configuration = ",CHAR(34),TRIM(ElementData!BL113),CHAR(34),CHAR(13),CHAR(10))</f>
        <v xml:space="preserve">AnElement.Electron_Shell_Configuration = "{2, 8, 18, 32, 32, 17, 1}"_x000D_
</v>
      </c>
      <c r="BO113" t="str">
        <f>CONCATENATE("AnElement.Ionization_Energies = ",CHAR(34),TRIM(ElementData!BM113),CHAR(34),CHAR(13),CHAR(10))</f>
        <v xml:space="preserve">AnElement.Ionization_Energies = "{}"_x000D_
</v>
      </c>
      <c r="BP113" t="str">
        <f>CONCATENATE("AnElement.Quantum_Numbers = ",CHAR(34),TRIM(ElementData!BN113),CHAR(34),CHAR(13),CHAR(10))</f>
        <v xml:space="preserve">AnElement.Quantum_Numbers = "Row[{Superscript["", 3], Subscript["D", InputForm[3]]}]"_x000D_
</v>
      </c>
      <c r="BQ113" t="str">
        <f>CONCATENATE("AnElement.Van_Der_Waals_Radius = ",CHAR(34),TRIM(ElementData!BO113),CHAR(34),CHAR(13),CHAR(10))</f>
        <v xml:space="preserve">AnElement.Van_Der_Waals_Radius = ""_x000D_
</v>
      </c>
      <c r="BR113" t="str">
        <f>CONCATENATE("AnElement.Decay_Mode = ",CHAR(34),TRIM(ElementData!BP113),CHAR(34),CHAR(13),CHAR(10))</f>
        <v xml:space="preserve">AnElement.Decay_Mode = "AlphaEmission"_x000D_
</v>
      </c>
      <c r="BS113" t="str">
        <f>CONCATENATE("AnElement.HalfLife = ",CHAR(34),TRIM(ElementData!BQ113),CHAR(34),CHAR(13),CHAR(10))</f>
        <v xml:space="preserve">AnElement.HalfLife = "240"_x000D_
</v>
      </c>
      <c r="BT113" t="str">
        <f>CONCATENATE("AnElement.Isotope_Abundances = ",CHAR(34),TRIM(ElementData!BR113),CHAR(34),CHAR(13),CHAR(10))</f>
        <v xml:space="preserve">AnElement.Isotope_Abundances = "{}"_x000D_
</v>
      </c>
      <c r="BU113" t="str">
        <f>CONCATENATE("AnElement.Known_Isotopes = ",CHAR(34),TRIM(ElementData!BS113),CHAR(34),CHAR(13),CHAR(10))</f>
        <v xml:space="preserve">AnElement.Known_Isotopes = "{267, 268, 269, 270, 271, 272, 273, 274, 275, 276, 277, 278, 279, 280, 281}"_x000D_
</v>
      </c>
      <c r="BV113" t="str">
        <f>CONCATENATE("AnElement.Lifetime = ",CHAR(34),TRIM(ElementData!BT113),CHAR(34),CHAR(13),CHAR(10))</f>
        <v xml:space="preserve">AnElement.Lifetime = "350"_x000D_
</v>
      </c>
      <c r="BW113" t="str">
        <f>CONCATENATE("AnElement.Neutron_Cross_Section = ",CHAR(34),TRIM(ElementData!BU113),CHAR(34),CHAR(13),CHAR(10))</f>
        <v xml:space="preserve">AnElement.Neutron_Cross_Section = ""_x000D_
</v>
      </c>
      <c r="BX113" t="str">
        <f>CONCATENATE("AnElement.Neutron_Mass_Absorption = ",CHAR(34),TRIM(ElementData!BV113),CHAR(34),CHAR(13),CHAR(10))</f>
        <v xml:space="preserve">AnElement.Neutron_Mass_Absorption = ""_x000D_
</v>
      </c>
      <c r="BY113" t="str">
        <f>CONCATENATE("AnElement.Radioactive = ",CHAR(34),TRIM(ElementData!BW113),CHAR(34),CHAR(13),CHAR(10))</f>
        <v xml:space="preserve">AnElement.Radioactive = "TRUE"_x000D_
</v>
      </c>
      <c r="BZ113" t="str">
        <f>CONCATENATE("AnElement.Stable_Isotopes = ",CHAR(34),TRIM(ElementData!BX113),CHAR(34),CHAR(13),CHAR(10))</f>
        <v xml:space="preserve">AnElement.Stable_Isotopes = "{}"_x000D_
</v>
      </c>
      <c r="CA113" t="str">
        <f>CONCATENATE("AnElement.Crust_Abundance = ",CHAR(34),TRIM(ElementData!BY113),CHAR(34),CHAR(13),CHAR(10))</f>
        <v xml:space="preserve">AnElement.Crust_Abundance = "0"_x000D_
</v>
      </c>
      <c r="CB113" t="str">
        <f>CONCATENATE("AnElement.Human_Abundance = ",CHAR(34),TRIM(ElementData!BZ113),CHAR(34),CHAR(13),CHAR(10))</f>
        <v xml:space="preserve">AnElement.Human_Abundance = "0"_x000D_
</v>
      </c>
      <c r="CC113" t="str">
        <f>CONCATENATE("AnElement.Meteorite_Abundance = ",CHAR(34),TRIM(ElementData!CA113),CHAR(34),CHAR(13),CHAR(10))</f>
        <v xml:space="preserve">AnElement.Meteorite_Abundance = "0"_x000D_
</v>
      </c>
      <c r="CD113" t="str">
        <f>CONCATENATE("AnElement.Ocean_Abundance = ",CHAR(34),TRIM(ElementData!CB113),CHAR(34),CHAR(13),CHAR(10))</f>
        <v xml:space="preserve">AnElement.Ocean_Abundance = "0"_x000D_
</v>
      </c>
      <c r="CE113" t="str">
        <f>CONCATENATE("AnElement.Solar_Abundance = ",CHAR(34),TRIM(ElementData!CC113),CHAR(34),CHAR(13),CHAR(10))</f>
        <v xml:space="preserve">AnElement.Solar_Abundance = "0"_x000D_
</v>
      </c>
      <c r="CF113" t="str">
        <f>CONCATENATE("AnElement.Universe_Abundance = ",CHAR(34),TRIM(ElementData!CD113),CHAR(34),CHAR(13),CHAR(10))</f>
        <v xml:space="preserve">AnElement.Universe_Abundance = ""_x000D_
</v>
      </c>
      <c r="CG113" t="str">
        <f>CONCATENATE("AnElement.Radius_Empirical = ",CHAR(34),TRIM(ElementData!CE113),CHAR(34),CHAR(13),CHAR(10))</f>
        <v xml:space="preserve">AnElement.Radius_Empirical = ""_x000D_
</v>
      </c>
      <c r="CH113" t="str">
        <f>CONCATENATE("AnElement.Radius_Calculated = ",CHAR(34),TRIM(ElementData!CF113),CHAR(34),CHAR(13),CHAR(10))</f>
        <v xml:space="preserve">AnElement.Radius_Calculated = ""_x000D_
</v>
      </c>
      <c r="CI113" t="str">
        <f>CONCATENATE("AnElement.Radius_Van_Der_Waals = ",CHAR(34),TRIM(ElementData!CG113),CHAR(34),CHAR(13),CHAR(10))</f>
        <v xml:space="preserve">AnElement.Radius_Van_Der_Waals = ""_x000D_
</v>
      </c>
      <c r="CJ113" t="str">
        <f>CONCATENATE("AnElement.Radius_Covalent_Single_Bond = ",CHAR(34),TRIM(ElementData!CH113),CHAR(34),CHAR(13),CHAR(10))</f>
        <v xml:space="preserve">AnElement.Radius_Covalent_Single_Bond = ""_x000D_
</v>
      </c>
      <c r="CK113" t="str">
        <f>CONCATENATE("AnElement.Radius_Covalent_Triple_Bond = ",CHAR(34),TRIM(ElementData!CI113),CHAR(34),CHAR(13),CHAR(10))</f>
        <v xml:space="preserve">AnElement.Radius_Covalent_Triple_Bond = "112"_x000D_
</v>
      </c>
      <c r="CL113" t="str">
        <f>CONCATENATE("AnElement.Radius_Metallic = ",CHAR(34),TRIM(ElementData!CJ113),CHAR(34),CHAR(13),CHAR(10))</f>
        <v xml:space="preserve">AnElement.Radius_Metallic = ""_x000D_
</v>
      </c>
      <c r="CM113" t="str">
        <f t="shared" si="3"/>
        <v xml:space="preserve">List.add(AnElement)_x000D_
</v>
      </c>
    </row>
    <row r="114" spans="1:91" x14ac:dyDescent="0.25">
      <c r="A114" t="str">
        <f>CONCATENATE("Case ",ElementData!A114 - 1,CHAR(13),CHAR(10))</f>
        <v xml:space="preserve">Case 110_x000D_
</v>
      </c>
      <c r="B114" t="str">
        <f t="shared" si="2"/>
        <v xml:space="preserve">AnElement  =  new Element_x000D_
</v>
      </c>
      <c r="C114" t="str">
        <f>CONCATENATE("AnElement.Atomic_Number = ",ElementData!A114,CHAR(13),CHAR(10))</f>
        <v xml:space="preserve">AnElement.Atomic_Number = 111_x000D_
</v>
      </c>
      <c r="D114" t="str">
        <f>CONCATENATE("AnElement.Name = ",CHAR(34),TRIM(ElementData!B114),CHAR(34),CHAR(13),CHAR(10))</f>
        <v xml:space="preserve">AnElement.Name = "Roentgenium"_x000D_
</v>
      </c>
      <c r="E114" t="str">
        <f>CONCATENATE("AnElement.Symbol = ",CHAR(34),TRIM(ElementData!C114),CHAR(34),CHAR(13),CHAR(10))</f>
        <v xml:space="preserve">AnElement.Symbol = "Rg"_x000D_
</v>
      </c>
      <c r="F114" t="str">
        <f>CONCATENATE("AnElement.Allotrope_Names = ",CHAR(34),TRIM(ElementData!D114),CHAR(34),CHAR(13),CHAR(10))</f>
        <v xml:space="preserve">AnElement.Allotrope_Names = ""_x000D_
</v>
      </c>
      <c r="G114" t="str">
        <f>CONCATENATE("AnElement.Alternate_Names = ",CHAR(34),TRIM(ElementData!E114),CHAR(34),CHAR(13),CHAR(10))</f>
        <v xml:space="preserve">AnElement.Alternate_Names = ""_x000D_
</v>
      </c>
      <c r="H114" t="str">
        <f>CONCATENATE("AnElement.CAS_Number = ",CHAR(34),TRIM(ElementData!F114),CHAR(34),CHAR(13),CHAR(10))</f>
        <v xml:space="preserve">AnElement.CAS_Number = "CAS54386-24-2"_x000D_
</v>
      </c>
      <c r="I114" t="str">
        <f>CONCATENATE("AnElement.Icon_Color = ",CHAR(34),TRIM(ElementData!G114),CHAR(34),CHAR(13),CHAR(10))</f>
        <v xml:space="preserve">AnElement.Icon_Color = "0.692245, 0.0928444, 0.294398"_x000D_
</v>
      </c>
      <c r="J114" t="str">
        <f>CONCATENATE("AnElement.Block = ",CHAR(34),TRIM(ElementData!H114),CHAR(34),CHAR(13),CHAR(10))</f>
        <v xml:space="preserve">AnElement.Block = "d"_x000D_
</v>
      </c>
      <c r="K114" t="str">
        <f>CONCATENATE("AnElement.Group = ",CHAR(34),TRIM(ElementData!I114),CHAR(34),CHAR(13),CHAR(10))</f>
        <v xml:space="preserve">AnElement.Group = "11"_x000D_
</v>
      </c>
      <c r="L114" t="str">
        <f>CONCATENATE("AnElement.Period = ",CHAR(34),TRIM(ElementData!J114),CHAR(34),CHAR(13),CHAR(10))</f>
        <v xml:space="preserve">AnElement.Period = "7"_x000D_
</v>
      </c>
      <c r="M114" t="str">
        <f>CONCATENATE("AnElement.Series = ",CHAR(34),TRIM(ElementData!K114),CHAR(34),CHAR(13),CHAR(10))</f>
        <v xml:space="preserve">AnElement.Series = "TransitionMetal"_x000D_
</v>
      </c>
      <c r="N114" t="str">
        <f>CONCATENATE("AnElement.Atomic_Weight = ",CHAR(34),TRIM(ElementData!L114),CHAR(34),CHAR(13),CHAR(10))</f>
        <v xml:space="preserve">AnElement.Atomic_Weight = "280"_x000D_
</v>
      </c>
      <c r="O114" t="str">
        <f>CONCATENATE("AnElement.Brinell_Hardness = ",CHAR(34),TRIM(ElementData!M114),CHAR(34),CHAR(13),CHAR(10))</f>
        <v xml:space="preserve">AnElement.Brinell_Hardness = ""_x000D_
</v>
      </c>
      <c r="P114" t="str">
        <f>CONCATENATE("AnElement.Bulk_Modulus = ",CHAR(34),TRIM(ElementData!N114),CHAR(34),CHAR(13),CHAR(10))</f>
        <v xml:space="preserve">AnElement.Bulk_Modulus = ""_x000D_
</v>
      </c>
      <c r="Q114" t="str">
        <f>CONCATENATE("AnElement.Density = ",CHAR(34),TRIM(ElementData!O114),CHAR(34),CHAR(13),CHAR(10))</f>
        <v xml:space="preserve">AnElement.Density = ""_x000D_
</v>
      </c>
      <c r="R114" t="str">
        <f>CONCATENATE("AnElement.Liquid_Density = ",CHAR(34),TRIM(ElementData!P114),CHAR(34),CHAR(13),CHAR(10))</f>
        <v xml:space="preserve">AnElement.Liquid_Density = ""_x000D_
</v>
      </c>
      <c r="S114" t="str">
        <f>CONCATENATE("AnElement.Mohs_Hardness = ",CHAR(34),TRIM(ElementData!Q114),CHAR(34),CHAR(13),CHAR(10))</f>
        <v xml:space="preserve">AnElement.Mohs_Hardness = ""_x000D_
</v>
      </c>
      <c r="T114" t="str">
        <f>CONCATENATE("AnElement.Molar_Volume = ",CHAR(34),TRIM(ElementData!R114),CHAR(34),CHAR(13),CHAR(10))</f>
        <v xml:space="preserve">AnElement.Molar_Volume = ""_x000D_
</v>
      </c>
      <c r="U114" t="str">
        <f>CONCATENATE("AnElement.Poission_Ratio = ",CHAR(34),TRIM(ElementData!S114),CHAR(34),CHAR(13),CHAR(10))</f>
        <v xml:space="preserve">AnElement.Poission_Ratio = ""_x000D_
</v>
      </c>
      <c r="V114" t="str">
        <f>CONCATENATE("AnElement.Shear_Modulus = ",CHAR(34),TRIM(ElementData!T114),CHAR(34),CHAR(13),CHAR(10))</f>
        <v xml:space="preserve">AnElement.Shear_Modulus = ""_x000D_
</v>
      </c>
      <c r="W114" t="str">
        <f>CONCATENATE("AnElement.Sound_Speed = ",CHAR(34),TRIM(ElementData!U114),CHAR(34),CHAR(13),CHAR(10))</f>
        <v xml:space="preserve">AnElement.Sound_Speed = ""_x000D_
</v>
      </c>
      <c r="X114" t="str">
        <f>CONCATENATE("AnElement.Thermal_Conductivity = ",CHAR(34),TRIM(ElementData!V114),CHAR(34),CHAR(13),CHAR(10))</f>
        <v xml:space="preserve">AnElement.Thermal_Conductivity = ""_x000D_
</v>
      </c>
      <c r="Y114" t="str">
        <f>CONCATENATE("AnElement.Thermal_Expansion = ",CHAR(34),TRIM(ElementData!W114),CHAR(34),CHAR(13),CHAR(10))</f>
        <v xml:space="preserve">AnElement.Thermal_Expansion = ""_x000D_
</v>
      </c>
      <c r="Z114" t="str">
        <f>CONCATENATE("AnElement.Vickers_Hardness = ",CHAR(34),TRIM(ElementData!X114),CHAR(34),CHAR(13),CHAR(10))</f>
        <v xml:space="preserve">AnElement.Vickers_Hardness = ""_x000D_
</v>
      </c>
      <c r="AA114" t="str">
        <f>CONCATENATE("AnElement.Young_Modulus = ",CHAR(34),TRIM(ElementData!Y114),CHAR(34),CHAR(13),CHAR(10))</f>
        <v xml:space="preserve">AnElement.Young_Modulus = ""_x000D_
</v>
      </c>
      <c r="AB114" t="str">
        <f>CONCATENATE("AnElement.Absolute_Boiling_Point = ",CHAR(34),TRIM(ElementData!Z114),CHAR(34),CHAR(13),CHAR(10))</f>
        <v xml:space="preserve">AnElement.Absolute_Boiling_Point = ""_x000D_
</v>
      </c>
      <c r="AC114" t="str">
        <f>CONCATENATE("AnElement.Absolute_Melting_Point = ",CHAR(34),TRIM(ElementData!AA114),CHAR(34),CHAR(13),CHAR(10))</f>
        <v xml:space="preserve">AnElement.Absolute_Melting_Point = ""_x000D_
</v>
      </c>
      <c r="AD114" t="str">
        <f>CONCATENATE("AnElement.Adiabatic_Index = ",CHAR(34),TRIM(ElementData!AB114),CHAR(34),CHAR(13),CHAR(10))</f>
        <v xml:space="preserve">AnElement.Adiabatic_Index = ""_x000D_
</v>
      </c>
      <c r="AE114" t="str">
        <f>CONCATENATE("AnElement.Boiling_Point = ",CHAR(34),TRIM(ElementData!AC114),CHAR(34),CHAR(13),CHAR(10))</f>
        <v xml:space="preserve">AnElement.Boiling_Point = ""_x000D_
</v>
      </c>
      <c r="AF114" t="str">
        <f>CONCATENATE("AnElement.Critical_Pressure = ",CHAR(34),TRIM(ElementData!AD114),CHAR(34),CHAR(13),CHAR(10))</f>
        <v xml:space="preserve">AnElement.Critical_Pressure = ""_x000D_
</v>
      </c>
      <c r="AG114" t="str">
        <f>CONCATENATE("AnElement.Critical_Temperature = ",CHAR(34),TRIM(ElementData!AE114),CHAR(34),CHAR(13),CHAR(10))</f>
        <v xml:space="preserve">AnElement.Critical_Temperature = ""_x000D_
</v>
      </c>
      <c r="AH114" t="str">
        <f>CONCATENATE("AnElement.Curie_Point = ",CHAR(34),TRIM(ElementData!AF114),CHAR(34),CHAR(13),CHAR(10))</f>
        <v xml:space="preserve">AnElement.Curie_Point = ""_x000D_
</v>
      </c>
      <c r="AI114" t="str">
        <f>CONCATENATE("AnElement.Fusion_Heat = ",CHAR(34),TRIM(ElementData!AG114),CHAR(34),CHAR(13),CHAR(10))</f>
        <v xml:space="preserve">AnElement.Fusion_Heat = ""_x000D_
</v>
      </c>
      <c r="AJ114" t="str">
        <f>CONCATENATE("AnElement.Melting_Point = ",CHAR(34),TRIM(ElementData!AH114),CHAR(34),CHAR(13),CHAR(10))</f>
        <v xml:space="preserve">AnElement.Melting_Point = ""_x000D_
</v>
      </c>
      <c r="AK114" t="str">
        <f>CONCATENATE("AnElement.Neel_Point = ",CHAR(34),TRIM(ElementData!AI114),CHAR(34),CHAR(13),CHAR(10))</f>
        <v xml:space="preserve">AnElement.Neel_Point = ""_x000D_
</v>
      </c>
      <c r="AL114" t="str">
        <f>CONCATENATE("AnElement.Phase = ",CHAR(34),TRIM(ElementData!AJ114),CHAR(34),CHAR(13),CHAR(10))</f>
        <v xml:space="preserve">AnElement.Phase = ""_x000D_
</v>
      </c>
      <c r="AM114" t="str">
        <f>CONCATENATE("AnElement.Specific_Heat = ",CHAR(34),TRIM(ElementData!AL114),CHAR(34),CHAR(13),CHAR(10))</f>
        <v xml:space="preserve">AnElement.Specific_Heat = ""_x000D_
</v>
      </c>
      <c r="AN114" t="str">
        <f>CONCATENATE("AnElement.Superconducting_Point = ",CHAR(34),TRIM(ElementData!AL114),CHAR(34),CHAR(13),CHAR(10))</f>
        <v xml:space="preserve">AnElement.Superconducting_Point = ""_x000D_
</v>
      </c>
      <c r="AO114" t="str">
        <f>CONCATENATE("AnElement.Vaporization_Heat = ",CHAR(34),TRIM(ElementData!AM114),CHAR(34),CHAR(13),CHAR(10))</f>
        <v xml:space="preserve">AnElement.Vaporization_Heat = ""_x000D_
</v>
      </c>
      <c r="AP114" t="str">
        <f>CONCATENATE("AnElement.Color = ",CHAR(34),TRIM(ElementData!AN114),CHAR(34),CHAR(13),CHAR(10))</f>
        <v xml:space="preserve">AnElement.Color = ""_x000D_
</v>
      </c>
      <c r="AQ114" t="str">
        <f>CONCATENATE("AnElement.Electrical_Conductivity = ",CHAR(34),TRIM(ElementData!AO114),CHAR(34),CHAR(13),CHAR(10))</f>
        <v xml:space="preserve">AnElement.Electrical_Conductivity = ""_x000D_
</v>
      </c>
      <c r="AR114" t="str">
        <f>CONCATENATE("AnElement.Electrical_Type = ",CHAR(34),TRIM(ElementData!AP114),CHAR(34),CHAR(13),CHAR(10))</f>
        <v xml:space="preserve">AnElement.Electrical_Type = ""_x000D_
</v>
      </c>
      <c r="AS114" t="str">
        <f>CONCATENATE("AnElement.Magnetic_Type = ",CHAR(34),TRIM(ElementData!AQ114),CHAR(34),CHAR(13),CHAR(10))</f>
        <v xml:space="preserve">AnElement.Magnetic_Type = ""_x000D_
</v>
      </c>
      <c r="AT114" t="str">
        <f>CONCATENATE("AnElement.Mass_Magnetic_Susceptibility = ",CHAR(34),TRIM(ElementData!AR114),CHAR(34),CHAR(13),CHAR(10))</f>
        <v xml:space="preserve">AnElement.Mass_Magnetic_Susceptibility = ""_x000D_
</v>
      </c>
      <c r="AU114" t="str">
        <f>CONCATENATE("AnElement.Molar_Magnetic_Susceptibility = ",CHAR(34),TRIM(ElementData!AS114),CHAR(34),CHAR(13),CHAR(10))</f>
        <v xml:space="preserve">AnElement.Molar_Magnetic_Susceptibility = ""_x000D_
</v>
      </c>
      <c r="AV114" t="str">
        <f>CONCATENATE("AnElement.Refractive_Index = ",CHAR(34),TRIM(ElementData!AT114),CHAR(34),CHAR(13),CHAR(10))</f>
        <v xml:space="preserve">AnElement.Refractive_Index = ""_x000D_
</v>
      </c>
      <c r="AW114" t="str">
        <f>CONCATENATE("AnElement.Resistivity = ",CHAR(34),TRIM(ElementData!AU114),CHAR(34),CHAR(13),CHAR(10))</f>
        <v xml:space="preserve">AnElement.Resistivity = ""_x000D_
</v>
      </c>
      <c r="AX114" t="str">
        <f>CONCATENATE("AnElement.Volume_Magnetic_Susceptibility = ",CHAR(34),TRIM(ElementData!AV114),CHAR(34),CHAR(13),CHAR(10))</f>
        <v xml:space="preserve">AnElement.Volume_Magnetic_Susceptibility = ""_x000D_
</v>
      </c>
      <c r="AY114" t="str">
        <f>CONCATENATE("AnElement.Allotropic_Multiplicities = ",CHAR(34),TRIM(ElementData!AW114),CHAR(34),CHAR(13),CHAR(10))</f>
        <v xml:space="preserve">AnElement.Allotropic_Multiplicities = ""_x000D_
</v>
      </c>
      <c r="AZ114" t="str">
        <f>CONCATENATE("AnElement.Common_Compound_Names = ",CHAR(34),TRIM(ElementData!AX114),CHAR(34),CHAR(13),CHAR(10))</f>
        <v xml:space="preserve">AnElement.Common_Compound_Names = ""_x000D_
</v>
      </c>
      <c r="BA114" t="str">
        <f>CONCATENATE("AnElement.Electron_Affinity = ",CHAR(34),TRIM(ElementData!AY114),CHAR(34),CHAR(13),CHAR(10))</f>
        <v xml:space="preserve">AnElement.Electron_Affinity = ""_x000D_
</v>
      </c>
      <c r="BB114" t="str">
        <f>CONCATENATE("AnElement.Electronegativity = ",CHAR(34),TRIM(ElementData!AZ114),CHAR(34),CHAR(13),CHAR(10))</f>
        <v xml:space="preserve">AnElement.Electronegativity = ""_x000D_
</v>
      </c>
      <c r="BC114" t="str">
        <f>CONCATENATE("AnElement.Gas_Atomic_Multiplicities = ",CHAR(34),TRIM(ElementData!BA114),CHAR(34),CHAR(13),CHAR(10))</f>
        <v xml:space="preserve">AnElement.Gas_Atomic_Multiplicities = ""_x000D_
</v>
      </c>
      <c r="BD114" t="str">
        <f>CONCATENATE("AnElement.Valence = ",CHAR(34),TRIM(ElementData!BB114),CHAR(34),CHAR(13),CHAR(10))</f>
        <v xml:space="preserve">AnElement.Valence = ""_x000D_
</v>
      </c>
      <c r="BE114" t="str">
        <f>CONCATENATE("AnElement.Crystal_Structure = ",CHAR(34),TRIM(ElementData!BC114),CHAR(34),CHAR(13),CHAR(10))</f>
        <v xml:space="preserve">AnElement.Crystal_Structure = ""_x000D_
</v>
      </c>
      <c r="BF114" t="str">
        <f>CONCATENATE("AnElement.Lattice_Angles = ",CHAR(34),TRIM(ElementData!BD114),CHAR(34),CHAR(13),CHAR(10))</f>
        <v xml:space="preserve">AnElement.Lattice_Angles = ""_x000D_
</v>
      </c>
      <c r="BG114" t="str">
        <f>CONCATENATE("AnElement.Lattice_Constants = ",CHAR(34),TRIM(ElementData!BE114),CHAR(34),CHAR(13),CHAR(10))</f>
        <v xml:space="preserve">AnElement.Lattice_Constants = ""_x000D_
</v>
      </c>
      <c r="BH114" t="str">
        <f>CONCATENATE("AnElement.Space_Group_Number = ",CHAR(34),TRIM(ElementData!BF114),CHAR(34),CHAR(13),CHAR(10))</f>
        <v xml:space="preserve">AnElement.Space_Group_Number = ""_x000D_
</v>
      </c>
      <c r="BI114" t="str">
        <f>CONCATENATE("AnElement.Space_Group_Name = ",CHAR(34),TRIM(ElementData!BG114),CHAR(34),CHAR(13),CHAR(10))</f>
        <v xml:space="preserve">AnElement.Space_Group_Name = ""_x000D_
</v>
      </c>
      <c r="BJ114" t="str">
        <f>CONCATENATE("AnElement.Atomic_Radius = ",CHAR(34),TRIM(ElementData!BH114),CHAR(34),CHAR(13),CHAR(10))</f>
        <v xml:space="preserve">AnElement.Atomic_Radius = ""_x000D_
</v>
      </c>
      <c r="BK114" t="str">
        <f>CONCATENATE("AnElement.Covalent_Radius = ",CHAR(34),TRIM(ElementData!BI114),CHAR(34),CHAR(13),CHAR(10))</f>
        <v xml:space="preserve">AnElement.Covalent_Radius = ""_x000D_
</v>
      </c>
      <c r="BL114" t="str">
        <f>CONCATENATE("AnElement.Electron_Configuration= ",CHAR(34),TRIM(ElementData!BJ114),CHAR(34),CHAR(13),CHAR(10))</f>
        <v xml:space="preserve">AnElement.Electron_Configuration= "{{2}, {2, 6}, {2, 6, 10}, {2, 6, 10, 14}, {2, 6, 10, 14}, {2, 6, 10}, {1}}"_x000D_
</v>
      </c>
      <c r="BM114" t="str">
        <f>CONCATENATE("AnElement.Electron_Configuration_String = ",CHAR(34),TRIM(ElementData!BK114),CHAR(34),CHAR(13),CHAR(10))</f>
        <v xml:space="preserve">AnElement.Electron_Configuration_String = "Row[{"[Rn]", 7, Superscript["s", 1], 5, Superscript["f", 14], 6, Superscript["d", 10]}]"_x000D_
</v>
      </c>
      <c r="BN114" t="str">
        <f>CONCATENATE("AnElement.Electron_Shell_Configuration = ",CHAR(34),TRIM(ElementData!BL114),CHAR(34),CHAR(13),CHAR(10))</f>
        <v xml:space="preserve">AnElement.Electron_Shell_Configuration = "{2, 8, 18, 32, 32, 18, 1}"_x000D_
</v>
      </c>
      <c r="BO114" t="str">
        <f>CONCATENATE("AnElement.Ionization_Energies = ",CHAR(34),TRIM(ElementData!BM114),CHAR(34),CHAR(13),CHAR(10))</f>
        <v xml:space="preserve">AnElement.Ionization_Energies = "{}"_x000D_
</v>
      </c>
      <c r="BP114" t="str">
        <f>CONCATENATE("AnElement.Quantum_Numbers = ",CHAR(34),TRIM(ElementData!BN114),CHAR(34),CHAR(13),CHAR(10))</f>
        <v xml:space="preserve">AnElement.Quantum_Numbers = "Row[{Superscript["", 2], Subscript["S", InputForm[1/2]]}]"_x000D_
</v>
      </c>
      <c r="BQ114" t="str">
        <f>CONCATENATE("AnElement.Van_Der_Waals_Radius = ",CHAR(34),TRIM(ElementData!BO114),CHAR(34),CHAR(13),CHAR(10))</f>
        <v xml:space="preserve">AnElement.Van_Der_Waals_Radius = ""_x000D_
</v>
      </c>
      <c r="BR114" t="str">
        <f>CONCATENATE("AnElement.Decay_Mode = ",CHAR(34),TRIM(ElementData!BP114),CHAR(34),CHAR(13),CHAR(10))</f>
        <v xml:space="preserve">AnElement.Decay_Mode = "AlphaEmission"_x000D_
</v>
      </c>
      <c r="BS114" t="str">
        <f>CONCATENATE("AnElement.HalfLife = ",CHAR(34),TRIM(ElementData!BQ114),CHAR(34),CHAR(13),CHAR(10))</f>
        <v xml:space="preserve">AnElement.HalfLife = "600"_x000D_
</v>
      </c>
      <c r="BT114" t="str">
        <f>CONCATENATE("AnElement.Isotope_Abundances = ",CHAR(34),TRIM(ElementData!BR114),CHAR(34),CHAR(13),CHAR(10))</f>
        <v xml:space="preserve">AnElement.Isotope_Abundances = "{}"_x000D_
</v>
      </c>
      <c r="BU114" t="str">
        <f>CONCATENATE("AnElement.Known_Isotopes = ",CHAR(34),TRIM(ElementData!BS114),CHAR(34),CHAR(13),CHAR(10))</f>
        <v xml:space="preserve">AnElement.Known_Isotopes = "{272, 273, 274, 275, 276, 277, 278, 279, 280, 281, 282, 283}"_x000D_
</v>
      </c>
      <c r="BV114" t="str">
        <f>CONCATENATE("AnElement.Lifetime = ",CHAR(34),TRIM(ElementData!BT114),CHAR(34),CHAR(13),CHAR(10))</f>
        <v xml:space="preserve">AnElement.Lifetime = "870"_x000D_
</v>
      </c>
      <c r="BW114" t="str">
        <f>CONCATENATE("AnElement.Neutron_Cross_Section = ",CHAR(34),TRIM(ElementData!BU114),CHAR(34),CHAR(13),CHAR(10))</f>
        <v xml:space="preserve">AnElement.Neutron_Cross_Section = ""_x000D_
</v>
      </c>
      <c r="BX114" t="str">
        <f>CONCATENATE("AnElement.Neutron_Mass_Absorption = ",CHAR(34),TRIM(ElementData!BV114),CHAR(34),CHAR(13),CHAR(10))</f>
        <v xml:space="preserve">AnElement.Neutron_Mass_Absorption = ""_x000D_
</v>
      </c>
      <c r="BY114" t="str">
        <f>CONCATENATE("AnElement.Radioactive = ",CHAR(34),TRIM(ElementData!BW114),CHAR(34),CHAR(13),CHAR(10))</f>
        <v xml:space="preserve">AnElement.Radioactive = "TRUE"_x000D_
</v>
      </c>
      <c r="BZ114" t="str">
        <f>CONCATENATE("AnElement.Stable_Isotopes = ",CHAR(34),TRIM(ElementData!BX114),CHAR(34),CHAR(13),CHAR(10))</f>
        <v xml:space="preserve">AnElement.Stable_Isotopes = "{}"_x000D_
</v>
      </c>
      <c r="CA114" t="str">
        <f>CONCATENATE("AnElement.Crust_Abundance = ",CHAR(34),TRIM(ElementData!BY114),CHAR(34),CHAR(13),CHAR(10))</f>
        <v xml:space="preserve">AnElement.Crust_Abundance = "0"_x000D_
</v>
      </c>
      <c r="CB114" t="str">
        <f>CONCATENATE("AnElement.Human_Abundance = ",CHAR(34),TRIM(ElementData!BZ114),CHAR(34),CHAR(13),CHAR(10))</f>
        <v xml:space="preserve">AnElement.Human_Abundance = "0"_x000D_
</v>
      </c>
      <c r="CC114" t="str">
        <f>CONCATENATE("AnElement.Meteorite_Abundance = ",CHAR(34),TRIM(ElementData!CA114),CHAR(34),CHAR(13),CHAR(10))</f>
        <v xml:space="preserve">AnElement.Meteorite_Abundance = "0"_x000D_
</v>
      </c>
      <c r="CD114" t="str">
        <f>CONCATENATE("AnElement.Ocean_Abundance = ",CHAR(34),TRIM(ElementData!CB114),CHAR(34),CHAR(13),CHAR(10))</f>
        <v xml:space="preserve">AnElement.Ocean_Abundance = "0"_x000D_
</v>
      </c>
      <c r="CE114" t="str">
        <f>CONCATENATE("AnElement.Solar_Abundance = ",CHAR(34),TRIM(ElementData!CC114),CHAR(34),CHAR(13),CHAR(10))</f>
        <v xml:space="preserve">AnElement.Solar_Abundance = "0"_x000D_
</v>
      </c>
      <c r="CF114" t="str">
        <f>CONCATENATE("AnElement.Universe_Abundance = ",CHAR(34),TRIM(ElementData!CD114),CHAR(34),CHAR(13),CHAR(10))</f>
        <v xml:space="preserve">AnElement.Universe_Abundance = ""_x000D_
</v>
      </c>
      <c r="CG114" t="str">
        <f>CONCATENATE("AnElement.Radius_Empirical = ",CHAR(34),TRIM(ElementData!CE114),CHAR(34),CHAR(13),CHAR(10))</f>
        <v xml:space="preserve">AnElement.Radius_Empirical = ""_x000D_
</v>
      </c>
      <c r="CH114" t="str">
        <f>CONCATENATE("AnElement.Radius_Calculated = ",CHAR(34),TRIM(ElementData!CF114),CHAR(34),CHAR(13),CHAR(10))</f>
        <v xml:space="preserve">AnElement.Radius_Calculated = ""_x000D_
</v>
      </c>
      <c r="CI114" t="str">
        <f>CONCATENATE("AnElement.Radius_Van_Der_Waals = ",CHAR(34),TRIM(ElementData!CG114),CHAR(34),CHAR(13),CHAR(10))</f>
        <v xml:space="preserve">AnElement.Radius_Van_Der_Waals = ""_x000D_
</v>
      </c>
      <c r="CJ114" t="str">
        <f>CONCATENATE("AnElement.Radius_Covalent_Single_Bond = ",CHAR(34),TRIM(ElementData!CH114),CHAR(34),CHAR(13),CHAR(10))</f>
        <v xml:space="preserve">AnElement.Radius_Covalent_Single_Bond = ""_x000D_
</v>
      </c>
      <c r="CK114" t="str">
        <f>CONCATENATE("AnElement.Radius_Covalent_Triple_Bond = ",CHAR(34),TRIM(ElementData!CI114),CHAR(34),CHAR(13),CHAR(10))</f>
        <v xml:space="preserve">AnElement.Radius_Covalent_Triple_Bond = "118"_x000D_
</v>
      </c>
      <c r="CL114" t="str">
        <f>CONCATENATE("AnElement.Radius_Metallic = ",CHAR(34),TRIM(ElementData!CJ114),CHAR(34),CHAR(13),CHAR(10))</f>
        <v xml:space="preserve">AnElement.Radius_Metallic = ""_x000D_
</v>
      </c>
      <c r="CM114" t="str">
        <f t="shared" si="3"/>
        <v xml:space="preserve">List.add(AnElement)_x000D_
</v>
      </c>
    </row>
    <row r="115" spans="1:91" x14ac:dyDescent="0.25">
      <c r="A115" t="str">
        <f>CONCATENATE("Case ",ElementData!A115 - 1,CHAR(13),CHAR(10))</f>
        <v xml:space="preserve">Case 111_x000D_
</v>
      </c>
      <c r="B115" t="str">
        <f t="shared" si="2"/>
        <v xml:space="preserve">AnElement  =  new Element_x000D_
</v>
      </c>
      <c r="C115" t="str">
        <f>CONCATENATE("AnElement.Atomic_Number = ",ElementData!A115,CHAR(13),CHAR(10))</f>
        <v xml:space="preserve">AnElement.Atomic_Number = 112_x000D_
</v>
      </c>
      <c r="D115" t="str">
        <f>CONCATENATE("AnElement.Name = ",CHAR(34),TRIM(ElementData!B115),CHAR(34),CHAR(13),CHAR(10))</f>
        <v xml:space="preserve">AnElement.Name = "Copernicium"_x000D_
</v>
      </c>
      <c r="E115" t="str">
        <f>CONCATENATE("AnElement.Symbol = ",CHAR(34),TRIM(ElementData!C115),CHAR(34),CHAR(13),CHAR(10))</f>
        <v xml:space="preserve">AnElement.Symbol = "Cn"_x000D_
</v>
      </c>
      <c r="F115" t="str">
        <f>CONCATENATE("AnElement.Allotrope_Names = ",CHAR(34),TRIM(ElementData!D115),CHAR(34),CHAR(13),CHAR(10))</f>
        <v xml:space="preserve">AnElement.Allotrope_Names = ""_x000D_
</v>
      </c>
      <c r="G115" t="str">
        <f>CONCATENATE("AnElement.Alternate_Names = ",CHAR(34),TRIM(ElementData!E115),CHAR(34),CHAR(13),CHAR(10))</f>
        <v xml:space="preserve">AnElement.Alternate_Names = ""_x000D_
</v>
      </c>
      <c r="H115" t="str">
        <f>CONCATENATE("AnElement.CAS_Number = ",CHAR(34),TRIM(ElementData!F115),CHAR(34),CHAR(13),CHAR(10))</f>
        <v xml:space="preserve">AnElement.CAS_Number = "CAS54084-26-3"_x000D_
</v>
      </c>
      <c r="I115" t="str">
        <f>CONCATENATE("AnElement.Icon_Color = ",CHAR(34),TRIM(ElementData!G115),CHAR(34),CHAR(13),CHAR(10))</f>
        <v xml:space="preserve">AnElement.Icon_Color = "0.685054, 0.0829886, 0.278102"_x000D_
</v>
      </c>
      <c r="J115" t="str">
        <f>CONCATENATE("AnElement.Block = ",CHAR(34),TRIM(ElementData!H115),CHAR(34),CHAR(13),CHAR(10))</f>
        <v xml:space="preserve">AnElement.Block = "d"_x000D_
</v>
      </c>
      <c r="K115" t="str">
        <f>CONCATENATE("AnElement.Group = ",CHAR(34),TRIM(ElementData!I115),CHAR(34),CHAR(13),CHAR(10))</f>
        <v xml:space="preserve">AnElement.Group = "12"_x000D_
</v>
      </c>
      <c r="L115" t="str">
        <f>CONCATENATE("AnElement.Period = ",CHAR(34),TRIM(ElementData!J115),CHAR(34),CHAR(13),CHAR(10))</f>
        <v xml:space="preserve">AnElement.Period = "7"_x000D_
</v>
      </c>
      <c r="M115" t="str">
        <f>CONCATENATE("AnElement.Series = ",CHAR(34),TRIM(ElementData!K115),CHAR(34),CHAR(13),CHAR(10))</f>
        <v xml:space="preserve">AnElement.Series = "TransitionMetal"_x000D_
</v>
      </c>
      <c r="N115" t="str">
        <f>CONCATENATE("AnElement.Atomic_Weight = ",CHAR(34),TRIM(ElementData!L115),CHAR(34),CHAR(13),CHAR(10))</f>
        <v xml:space="preserve">AnElement.Atomic_Weight = "285"_x000D_
</v>
      </c>
      <c r="O115" t="str">
        <f>CONCATENATE("AnElement.Brinell_Hardness = ",CHAR(34),TRIM(ElementData!M115),CHAR(34),CHAR(13),CHAR(10))</f>
        <v xml:space="preserve">AnElement.Brinell_Hardness = ""_x000D_
</v>
      </c>
      <c r="P115" t="str">
        <f>CONCATENATE("AnElement.Bulk_Modulus = ",CHAR(34),TRIM(ElementData!N115),CHAR(34),CHAR(13),CHAR(10))</f>
        <v xml:space="preserve">AnElement.Bulk_Modulus = ""_x000D_
</v>
      </c>
      <c r="Q115" t="str">
        <f>CONCATENATE("AnElement.Density = ",CHAR(34),TRIM(ElementData!O115),CHAR(34),CHAR(13),CHAR(10))</f>
        <v xml:space="preserve">AnElement.Density = ""_x000D_
</v>
      </c>
      <c r="R115" t="str">
        <f>CONCATENATE("AnElement.Liquid_Density = ",CHAR(34),TRIM(ElementData!P115),CHAR(34),CHAR(13),CHAR(10))</f>
        <v xml:space="preserve">AnElement.Liquid_Density = ""_x000D_
</v>
      </c>
      <c r="S115" t="str">
        <f>CONCATENATE("AnElement.Mohs_Hardness = ",CHAR(34),TRIM(ElementData!Q115),CHAR(34),CHAR(13),CHAR(10))</f>
        <v xml:space="preserve">AnElement.Mohs_Hardness = ""_x000D_
</v>
      </c>
      <c r="T115" t="str">
        <f>CONCATENATE("AnElement.Molar_Volume = ",CHAR(34),TRIM(ElementData!R115),CHAR(34),CHAR(13),CHAR(10))</f>
        <v xml:space="preserve">AnElement.Molar_Volume = ""_x000D_
</v>
      </c>
      <c r="U115" t="str">
        <f>CONCATENATE("AnElement.Poission_Ratio = ",CHAR(34),TRIM(ElementData!S115),CHAR(34),CHAR(13),CHAR(10))</f>
        <v xml:space="preserve">AnElement.Poission_Ratio = ""_x000D_
</v>
      </c>
      <c r="V115" t="str">
        <f>CONCATENATE("AnElement.Shear_Modulus = ",CHAR(34),TRIM(ElementData!T115),CHAR(34),CHAR(13),CHAR(10))</f>
        <v xml:space="preserve">AnElement.Shear_Modulus = ""_x000D_
</v>
      </c>
      <c r="W115" t="str">
        <f>CONCATENATE("AnElement.Sound_Speed = ",CHAR(34),TRIM(ElementData!U115),CHAR(34),CHAR(13),CHAR(10))</f>
        <v xml:space="preserve">AnElement.Sound_Speed = ""_x000D_
</v>
      </c>
      <c r="X115" t="str">
        <f>CONCATENATE("AnElement.Thermal_Conductivity = ",CHAR(34),TRIM(ElementData!V115),CHAR(34),CHAR(13),CHAR(10))</f>
        <v xml:space="preserve">AnElement.Thermal_Conductivity = ""_x000D_
</v>
      </c>
      <c r="Y115" t="str">
        <f>CONCATENATE("AnElement.Thermal_Expansion = ",CHAR(34),TRIM(ElementData!W115),CHAR(34),CHAR(13),CHAR(10))</f>
        <v xml:space="preserve">AnElement.Thermal_Expansion = ""_x000D_
</v>
      </c>
      <c r="Z115" t="str">
        <f>CONCATENATE("AnElement.Vickers_Hardness = ",CHAR(34),TRIM(ElementData!X115),CHAR(34),CHAR(13),CHAR(10))</f>
        <v xml:space="preserve">AnElement.Vickers_Hardness = ""_x000D_
</v>
      </c>
      <c r="AA115" t="str">
        <f>CONCATENATE("AnElement.Young_Modulus = ",CHAR(34),TRIM(ElementData!Y115),CHAR(34),CHAR(13),CHAR(10))</f>
        <v xml:space="preserve">AnElement.Young_Modulus = ""_x000D_
</v>
      </c>
      <c r="AB115" t="str">
        <f>CONCATENATE("AnElement.Absolute_Boiling_Point = ",CHAR(34),TRIM(ElementData!Z115),CHAR(34),CHAR(13),CHAR(10))</f>
        <v xml:space="preserve">AnElement.Absolute_Boiling_Point = ""_x000D_
</v>
      </c>
      <c r="AC115" t="str">
        <f>CONCATENATE("AnElement.Absolute_Melting_Point = ",CHAR(34),TRIM(ElementData!AA115),CHAR(34),CHAR(13),CHAR(10))</f>
        <v xml:space="preserve">AnElement.Absolute_Melting_Point = ""_x000D_
</v>
      </c>
      <c r="AD115" t="str">
        <f>CONCATENATE("AnElement.Adiabatic_Index = ",CHAR(34),TRIM(ElementData!AB115),CHAR(34),CHAR(13),CHAR(10))</f>
        <v xml:space="preserve">AnElement.Adiabatic_Index = ""_x000D_
</v>
      </c>
      <c r="AE115" t="str">
        <f>CONCATENATE("AnElement.Boiling_Point = ",CHAR(34),TRIM(ElementData!AC115),CHAR(34),CHAR(13),CHAR(10))</f>
        <v xml:space="preserve">AnElement.Boiling_Point = ""_x000D_
</v>
      </c>
      <c r="AF115" t="str">
        <f>CONCATENATE("AnElement.Critical_Pressure = ",CHAR(34),TRIM(ElementData!AD115),CHAR(34),CHAR(13),CHAR(10))</f>
        <v xml:space="preserve">AnElement.Critical_Pressure = ""_x000D_
</v>
      </c>
      <c r="AG115" t="str">
        <f>CONCATENATE("AnElement.Critical_Temperature = ",CHAR(34),TRIM(ElementData!AE115),CHAR(34),CHAR(13),CHAR(10))</f>
        <v xml:space="preserve">AnElement.Critical_Temperature = ""_x000D_
</v>
      </c>
      <c r="AH115" t="str">
        <f>CONCATENATE("AnElement.Curie_Point = ",CHAR(34),TRIM(ElementData!AF115),CHAR(34),CHAR(13),CHAR(10))</f>
        <v xml:space="preserve">AnElement.Curie_Point = ""_x000D_
</v>
      </c>
      <c r="AI115" t="str">
        <f>CONCATENATE("AnElement.Fusion_Heat = ",CHAR(34),TRIM(ElementData!AG115),CHAR(34),CHAR(13),CHAR(10))</f>
        <v xml:space="preserve">AnElement.Fusion_Heat = ""_x000D_
</v>
      </c>
      <c r="AJ115" t="str">
        <f>CONCATENATE("AnElement.Melting_Point = ",CHAR(34),TRIM(ElementData!AH115),CHAR(34),CHAR(13),CHAR(10))</f>
        <v xml:space="preserve">AnElement.Melting_Point = ""_x000D_
</v>
      </c>
      <c r="AK115" t="str">
        <f>CONCATENATE("AnElement.Neel_Point = ",CHAR(34),TRIM(ElementData!AI115),CHAR(34),CHAR(13),CHAR(10))</f>
        <v xml:space="preserve">AnElement.Neel_Point = ""_x000D_
</v>
      </c>
      <c r="AL115" t="str">
        <f>CONCATENATE("AnElement.Phase = ",CHAR(34),TRIM(ElementData!AJ115),CHAR(34),CHAR(13),CHAR(10))</f>
        <v xml:space="preserve">AnElement.Phase = ""_x000D_
</v>
      </c>
      <c r="AM115" t="str">
        <f>CONCATENATE("AnElement.Specific_Heat = ",CHAR(34),TRIM(ElementData!AL115),CHAR(34),CHAR(13),CHAR(10))</f>
        <v xml:space="preserve">AnElement.Specific_Heat = ""_x000D_
</v>
      </c>
      <c r="AN115" t="str">
        <f>CONCATENATE("AnElement.Superconducting_Point = ",CHAR(34),TRIM(ElementData!AL115),CHAR(34),CHAR(13),CHAR(10))</f>
        <v xml:space="preserve">AnElement.Superconducting_Point = ""_x000D_
</v>
      </c>
      <c r="AO115" t="str">
        <f>CONCATENATE("AnElement.Vaporization_Heat = ",CHAR(34),TRIM(ElementData!AM115),CHAR(34),CHAR(13),CHAR(10))</f>
        <v xml:space="preserve">AnElement.Vaporization_Heat = ""_x000D_
</v>
      </c>
      <c r="AP115" t="str">
        <f>CONCATENATE("AnElement.Color = ",CHAR(34),TRIM(ElementData!AN115),CHAR(34),CHAR(13),CHAR(10))</f>
        <v xml:space="preserve">AnElement.Color = ""_x000D_
</v>
      </c>
      <c r="AQ115" t="str">
        <f>CONCATENATE("AnElement.Electrical_Conductivity = ",CHAR(34),TRIM(ElementData!AO115),CHAR(34),CHAR(13),CHAR(10))</f>
        <v xml:space="preserve">AnElement.Electrical_Conductivity = ""_x000D_
</v>
      </c>
      <c r="AR115" t="str">
        <f>CONCATENATE("AnElement.Electrical_Type = ",CHAR(34),TRIM(ElementData!AP115),CHAR(34),CHAR(13),CHAR(10))</f>
        <v xml:space="preserve">AnElement.Electrical_Type = ""_x000D_
</v>
      </c>
      <c r="AS115" t="str">
        <f>CONCATENATE("AnElement.Magnetic_Type = ",CHAR(34),TRIM(ElementData!AQ115),CHAR(34),CHAR(13),CHAR(10))</f>
        <v xml:space="preserve">AnElement.Magnetic_Type = ""_x000D_
</v>
      </c>
      <c r="AT115" t="str">
        <f>CONCATENATE("AnElement.Mass_Magnetic_Susceptibility = ",CHAR(34),TRIM(ElementData!AR115),CHAR(34),CHAR(13),CHAR(10))</f>
        <v xml:space="preserve">AnElement.Mass_Magnetic_Susceptibility = ""_x000D_
</v>
      </c>
      <c r="AU115" t="str">
        <f>CONCATENATE("AnElement.Molar_Magnetic_Susceptibility = ",CHAR(34),TRIM(ElementData!AS115),CHAR(34),CHAR(13),CHAR(10))</f>
        <v xml:space="preserve">AnElement.Molar_Magnetic_Susceptibility = ""_x000D_
</v>
      </c>
      <c r="AV115" t="str">
        <f>CONCATENATE("AnElement.Refractive_Index = ",CHAR(34),TRIM(ElementData!AT115),CHAR(34),CHAR(13),CHAR(10))</f>
        <v xml:space="preserve">AnElement.Refractive_Index = ""_x000D_
</v>
      </c>
      <c r="AW115" t="str">
        <f>CONCATENATE("AnElement.Resistivity = ",CHAR(34),TRIM(ElementData!AU115),CHAR(34),CHAR(13),CHAR(10))</f>
        <v xml:space="preserve">AnElement.Resistivity = ""_x000D_
</v>
      </c>
      <c r="AX115" t="str">
        <f>CONCATENATE("AnElement.Volume_Magnetic_Susceptibility = ",CHAR(34),TRIM(ElementData!AV115),CHAR(34),CHAR(13),CHAR(10))</f>
        <v xml:space="preserve">AnElement.Volume_Magnetic_Susceptibility = ""_x000D_
</v>
      </c>
      <c r="AY115" t="str">
        <f>CONCATENATE("AnElement.Allotropic_Multiplicities = ",CHAR(34),TRIM(ElementData!AW115),CHAR(34),CHAR(13),CHAR(10))</f>
        <v xml:space="preserve">AnElement.Allotropic_Multiplicities = ""_x000D_
</v>
      </c>
      <c r="AZ115" t="str">
        <f>CONCATENATE("AnElement.Common_Compound_Names = ",CHAR(34),TRIM(ElementData!AX115),CHAR(34),CHAR(13),CHAR(10))</f>
        <v xml:space="preserve">AnElement.Common_Compound_Names = ""_x000D_
</v>
      </c>
      <c r="BA115" t="str">
        <f>CONCATENATE("AnElement.Electron_Affinity = ",CHAR(34),TRIM(ElementData!AY115),CHAR(34),CHAR(13),CHAR(10))</f>
        <v xml:space="preserve">AnElement.Electron_Affinity = ""_x000D_
</v>
      </c>
      <c r="BB115" t="str">
        <f>CONCATENATE("AnElement.Electronegativity = ",CHAR(34),TRIM(ElementData!AZ115),CHAR(34),CHAR(13),CHAR(10))</f>
        <v xml:space="preserve">AnElement.Electronegativity = ""_x000D_
</v>
      </c>
      <c r="BC115" t="str">
        <f>CONCATENATE("AnElement.Gas_Atomic_Multiplicities = ",CHAR(34),TRIM(ElementData!BA115),CHAR(34),CHAR(13),CHAR(10))</f>
        <v xml:space="preserve">AnElement.Gas_Atomic_Multiplicities = ""_x000D_
</v>
      </c>
      <c r="BD115" t="str">
        <f>CONCATENATE("AnElement.Valence = ",CHAR(34),TRIM(ElementData!BB115),CHAR(34),CHAR(13),CHAR(10))</f>
        <v xml:space="preserve">AnElement.Valence = ""_x000D_
</v>
      </c>
      <c r="BE115" t="str">
        <f>CONCATENATE("AnElement.Crystal_Structure = ",CHAR(34),TRIM(ElementData!BC115),CHAR(34),CHAR(13),CHAR(10))</f>
        <v xml:space="preserve">AnElement.Crystal_Structure = ""_x000D_
</v>
      </c>
      <c r="BF115" t="str">
        <f>CONCATENATE("AnElement.Lattice_Angles = ",CHAR(34),TRIM(ElementData!BD115),CHAR(34),CHAR(13),CHAR(10))</f>
        <v xml:space="preserve">AnElement.Lattice_Angles = ""_x000D_
</v>
      </c>
      <c r="BG115" t="str">
        <f>CONCATENATE("AnElement.Lattice_Constants = ",CHAR(34),TRIM(ElementData!BE115),CHAR(34),CHAR(13),CHAR(10))</f>
        <v xml:space="preserve">AnElement.Lattice_Constants = ""_x000D_
</v>
      </c>
      <c r="BH115" t="str">
        <f>CONCATENATE("AnElement.Space_Group_Number = ",CHAR(34),TRIM(ElementData!BF115),CHAR(34),CHAR(13),CHAR(10))</f>
        <v xml:space="preserve">AnElement.Space_Group_Number = ""_x000D_
</v>
      </c>
      <c r="BI115" t="str">
        <f>CONCATENATE("AnElement.Space_Group_Name = ",CHAR(34),TRIM(ElementData!BG115),CHAR(34),CHAR(13),CHAR(10))</f>
        <v xml:space="preserve">AnElement.Space_Group_Name = ""_x000D_
</v>
      </c>
      <c r="BJ115" t="str">
        <f>CONCATENATE("AnElement.Atomic_Radius = ",CHAR(34),TRIM(ElementData!BH115),CHAR(34),CHAR(13),CHAR(10))</f>
        <v xml:space="preserve">AnElement.Atomic_Radius = ""_x000D_
</v>
      </c>
      <c r="BK115" t="str">
        <f>CONCATENATE("AnElement.Covalent_Radius = ",CHAR(34),TRIM(ElementData!BI115),CHAR(34),CHAR(13),CHAR(10))</f>
        <v xml:space="preserve">AnElement.Covalent_Radius = ""_x000D_
</v>
      </c>
      <c r="BL115" t="str">
        <f>CONCATENATE("AnElement.Electron_Configuration= ",CHAR(34),TRIM(ElementData!BJ115),CHAR(34),CHAR(13),CHAR(10))</f>
        <v xml:space="preserve">AnElement.Electron_Configuration= "{{2}, {2, 6}, {2, 6, 10}, {2, 6, 10, 14}, {2, 6, 10, 14}, {2, 6, 10}, {2}}"_x000D_
</v>
      </c>
      <c r="BM115" t="str">
        <f>CONCATENATE("AnElement.Electron_Configuration_String = ",CHAR(34),TRIM(ElementData!BK115),CHAR(34),CHAR(13),CHAR(10))</f>
        <v xml:space="preserve">AnElement.Electron_Configuration_String = "Row[{"[Rn]", 7, Superscript["s", 2], 5, Superscript["f", 14], 6, Superscript["d", 10]}]"_x000D_
</v>
      </c>
      <c r="BN115" t="str">
        <f>CONCATENATE("AnElement.Electron_Shell_Configuration = ",CHAR(34),TRIM(ElementData!BL115),CHAR(34),CHAR(13),CHAR(10))</f>
        <v xml:space="preserve">AnElement.Electron_Shell_Configuration = "{2, 8, 18, 32, 32, 18, 2}"_x000D_
</v>
      </c>
      <c r="BO115" t="str">
        <f>CONCATENATE("AnElement.Ionization_Energies = ",CHAR(34),TRIM(ElementData!BM115),CHAR(34),CHAR(13),CHAR(10))</f>
        <v xml:space="preserve">AnElement.Ionization_Energies = "{}"_x000D_
</v>
      </c>
      <c r="BP115" t="str">
        <f>CONCATENATE("AnElement.Quantum_Numbers = ",CHAR(34),TRIM(ElementData!BN115),CHAR(34),CHAR(13),CHAR(10))</f>
        <v xml:space="preserve">AnElement.Quantum_Numbers = "Row[{Superscript["", 1], Subscript["S", InputForm[0]]}]"_x000D_
</v>
      </c>
      <c r="BQ115" t="str">
        <f>CONCATENATE("AnElement.Van_Der_Waals_Radius = ",CHAR(34),TRIM(ElementData!BO115),CHAR(34),CHAR(13),CHAR(10))</f>
        <v xml:space="preserve">AnElement.Van_Der_Waals_Radius = ""_x000D_
</v>
      </c>
      <c r="BR115" t="str">
        <f>CONCATENATE("AnElement.Decay_Mode = ",CHAR(34),TRIM(ElementData!BP115),CHAR(34),CHAR(13),CHAR(10))</f>
        <v xml:space="preserve">AnElement.Decay_Mode = "AlphaEmission"_x000D_
</v>
      </c>
      <c r="BS115" t="str">
        <f>CONCATENATE("AnElement.HalfLife = ",CHAR(34),TRIM(ElementData!BQ115),CHAR(34),CHAR(13),CHAR(10))</f>
        <v xml:space="preserve">AnElement.HalfLife = "2400"_x000D_
</v>
      </c>
      <c r="BT115" t="str">
        <f>CONCATENATE("AnElement.Isotope_Abundances = ",CHAR(34),TRIM(ElementData!BR115),CHAR(34),CHAR(13),CHAR(10))</f>
        <v xml:space="preserve">AnElement.Isotope_Abundances = "{}"_x000D_
</v>
      </c>
      <c r="BU115" t="str">
        <f>CONCATENATE("AnElement.Known_Isotopes = ",CHAR(34),TRIM(ElementData!BS115),CHAR(34),CHAR(13),CHAR(10))</f>
        <v xml:space="preserve">AnElement.Known_Isotopes = "{277, 278, 279, 280, 281, 282, 283, 284, 285}"_x000D_
</v>
      </c>
      <c r="BV115" t="str">
        <f>CONCATENATE("AnElement.Lifetime = ",CHAR(34),TRIM(ElementData!BT115),CHAR(34),CHAR(13),CHAR(10))</f>
        <v xml:space="preserve">AnElement.Lifetime = "3500"_x000D_
</v>
      </c>
      <c r="BW115" t="str">
        <f>CONCATENATE("AnElement.Neutron_Cross_Section = ",CHAR(34),TRIM(ElementData!BU115),CHAR(34),CHAR(13),CHAR(10))</f>
        <v xml:space="preserve">AnElement.Neutron_Cross_Section = ""_x000D_
</v>
      </c>
      <c r="BX115" t="str">
        <f>CONCATENATE("AnElement.Neutron_Mass_Absorption = ",CHAR(34),TRIM(ElementData!BV115),CHAR(34),CHAR(13),CHAR(10))</f>
        <v xml:space="preserve">AnElement.Neutron_Mass_Absorption = ""_x000D_
</v>
      </c>
      <c r="BY115" t="str">
        <f>CONCATENATE("AnElement.Radioactive = ",CHAR(34),TRIM(ElementData!BW115),CHAR(34),CHAR(13),CHAR(10))</f>
        <v xml:space="preserve">AnElement.Radioactive = "TRUE"_x000D_
</v>
      </c>
      <c r="BZ115" t="str">
        <f>CONCATENATE("AnElement.Stable_Isotopes = ",CHAR(34),TRIM(ElementData!BX115),CHAR(34),CHAR(13),CHAR(10))</f>
        <v xml:space="preserve">AnElement.Stable_Isotopes = "{}"_x000D_
</v>
      </c>
      <c r="CA115" t="str">
        <f>CONCATENATE("AnElement.Crust_Abundance = ",CHAR(34),TRIM(ElementData!BY115),CHAR(34),CHAR(13),CHAR(10))</f>
        <v xml:space="preserve">AnElement.Crust_Abundance = "0"_x000D_
</v>
      </c>
      <c r="CB115" t="str">
        <f>CONCATENATE("AnElement.Human_Abundance = ",CHAR(34),TRIM(ElementData!BZ115),CHAR(34),CHAR(13),CHAR(10))</f>
        <v xml:space="preserve">AnElement.Human_Abundance = "0"_x000D_
</v>
      </c>
      <c r="CC115" t="str">
        <f>CONCATENATE("AnElement.Meteorite_Abundance = ",CHAR(34),TRIM(ElementData!CA115),CHAR(34),CHAR(13),CHAR(10))</f>
        <v xml:space="preserve">AnElement.Meteorite_Abundance = "0"_x000D_
</v>
      </c>
      <c r="CD115" t="str">
        <f>CONCATENATE("AnElement.Ocean_Abundance = ",CHAR(34),TRIM(ElementData!CB115),CHAR(34),CHAR(13),CHAR(10))</f>
        <v xml:space="preserve">AnElement.Ocean_Abundance = "0"_x000D_
</v>
      </c>
      <c r="CE115" t="str">
        <f>CONCATENATE("AnElement.Solar_Abundance = ",CHAR(34),TRIM(ElementData!CC115),CHAR(34),CHAR(13),CHAR(10))</f>
        <v xml:space="preserve">AnElement.Solar_Abundance = "0"_x000D_
</v>
      </c>
      <c r="CF115" t="str">
        <f>CONCATENATE("AnElement.Universe_Abundance = ",CHAR(34),TRIM(ElementData!CD115),CHAR(34),CHAR(13),CHAR(10))</f>
        <v xml:space="preserve">AnElement.Universe_Abundance = ""_x000D_
</v>
      </c>
      <c r="CG115" t="str">
        <f>CONCATENATE("AnElement.Radius_Empirical = ",CHAR(34),TRIM(ElementData!CE115),CHAR(34),CHAR(13),CHAR(10))</f>
        <v xml:space="preserve">AnElement.Radius_Empirical = ""_x000D_
</v>
      </c>
      <c r="CH115" t="str">
        <f>CONCATENATE("AnElement.Radius_Calculated = ",CHAR(34),TRIM(ElementData!CF115),CHAR(34),CHAR(13),CHAR(10))</f>
        <v xml:space="preserve">AnElement.Radius_Calculated = ""_x000D_
</v>
      </c>
      <c r="CI115" t="str">
        <f>CONCATENATE("AnElement.Radius_Van_Der_Waals = ",CHAR(34),TRIM(ElementData!CG115),CHAR(34),CHAR(13),CHAR(10))</f>
        <v xml:space="preserve">AnElement.Radius_Van_Der_Waals = ""_x000D_
</v>
      </c>
      <c r="CJ115" t="str">
        <f>CONCATENATE("AnElement.Radius_Covalent_Single_Bond = ",CHAR(34),TRIM(ElementData!CH115),CHAR(34),CHAR(13),CHAR(10))</f>
        <v xml:space="preserve">AnElement.Radius_Covalent_Single_Bond = ""_x000D_
</v>
      </c>
      <c r="CK115" t="str">
        <f>CONCATENATE("AnElement.Radius_Covalent_Triple_Bond = ",CHAR(34),TRIM(ElementData!CI115),CHAR(34),CHAR(13),CHAR(10))</f>
        <v xml:space="preserve">AnElement.Radius_Covalent_Triple_Bond = "130"_x000D_
</v>
      </c>
      <c r="CL115" t="str">
        <f>CONCATENATE("AnElement.Radius_Metallic = ",CHAR(34),TRIM(ElementData!CJ115),CHAR(34),CHAR(13),CHAR(10))</f>
        <v xml:space="preserve">AnElement.Radius_Metallic = ""_x000D_
</v>
      </c>
      <c r="CM115" t="str">
        <f t="shared" si="3"/>
        <v xml:space="preserve">List.add(AnElement)_x000D_
</v>
      </c>
    </row>
    <row r="116" spans="1:91" x14ac:dyDescent="0.25">
      <c r="A116" t="str">
        <f>CONCATENATE("Case ",ElementData!A116 - 1,CHAR(13),CHAR(10))</f>
        <v xml:space="preserve">Case 112_x000D_
</v>
      </c>
      <c r="B116" t="str">
        <f t="shared" si="2"/>
        <v xml:space="preserve">AnElement  =  new Element_x000D_
</v>
      </c>
      <c r="C116" t="str">
        <f>CONCATENATE("AnElement.Atomic_Number = ",ElementData!A116,CHAR(13),CHAR(10))</f>
        <v xml:space="preserve">AnElement.Atomic_Number = 113_x000D_
</v>
      </c>
      <c r="D116" t="str">
        <f>CONCATENATE("AnElement.Name = ",CHAR(34),TRIM(ElementData!B116),CHAR(34),CHAR(13),CHAR(10))</f>
        <v xml:space="preserve">AnElement.Name = "Ununtrium"_x000D_
</v>
      </c>
      <c r="E116" t="str">
        <f>CONCATENATE("AnElement.Symbol = ",CHAR(34),TRIM(ElementData!C116),CHAR(34),CHAR(13),CHAR(10))</f>
        <v xml:space="preserve">AnElement.Symbol = "Uut"_x000D_
</v>
      </c>
      <c r="F116" t="str">
        <f>CONCATENATE("AnElement.Allotrope_Names = ",CHAR(34),TRIM(ElementData!D116),CHAR(34),CHAR(13),CHAR(10))</f>
        <v xml:space="preserve">AnElement.Allotrope_Names = ""_x000D_
</v>
      </c>
      <c r="G116" t="str">
        <f>CONCATENATE("AnElement.Alternate_Names = ",CHAR(34),TRIM(ElementData!E116),CHAR(34),CHAR(13),CHAR(10))</f>
        <v xml:space="preserve">AnElement.Alternate_Names = ""_x000D_
</v>
      </c>
      <c r="H116" t="str">
        <f>CONCATENATE("AnElement.CAS_Number = ",CHAR(34),TRIM(ElementData!F116),CHAR(34),CHAR(13),CHAR(10))</f>
        <v xml:space="preserve">AnElement.CAS_Number = "CAS54084-70-7"_x000D_
</v>
      </c>
      <c r="I116" t="str">
        <f>CONCATENATE("AnElement.Icon_Color = ",CHAR(34),TRIM(ElementData!G116),CHAR(34),CHAR(13),CHAR(10))</f>
        <v xml:space="preserve">AnElement.Icon_Color = "0.675773, 0.0747426, 0.263133"_x000D_
</v>
      </c>
      <c r="J116" t="str">
        <f>CONCATENATE("AnElement.Block = ",CHAR(34),TRIM(ElementData!H116),CHAR(34),CHAR(13),CHAR(10))</f>
        <v xml:space="preserve">AnElement.Block = "p"_x000D_
</v>
      </c>
      <c r="K116" t="str">
        <f>CONCATENATE("AnElement.Group = ",CHAR(34),TRIM(ElementData!I116),CHAR(34),CHAR(13),CHAR(10))</f>
        <v xml:space="preserve">AnElement.Group = "13"_x000D_
</v>
      </c>
      <c r="L116" t="str">
        <f>CONCATENATE("AnElement.Period = ",CHAR(34),TRIM(ElementData!J116),CHAR(34),CHAR(13),CHAR(10))</f>
        <v xml:space="preserve">AnElement.Period = "7"_x000D_
</v>
      </c>
      <c r="M116" t="str">
        <f>CONCATENATE("AnElement.Series = ",CHAR(34),TRIM(ElementData!K116),CHAR(34),CHAR(13),CHAR(10))</f>
        <v xml:space="preserve">AnElement.Series = "PoorMetal"_x000D_
</v>
      </c>
      <c r="N116" t="str">
        <f>CONCATENATE("AnElement.Atomic_Weight = ",CHAR(34),TRIM(ElementData!L116),CHAR(34),CHAR(13),CHAR(10))</f>
        <v xml:space="preserve">AnElement.Atomic_Weight = "284"_x000D_
</v>
      </c>
      <c r="O116" t="str">
        <f>CONCATENATE("AnElement.Brinell_Hardness = ",CHAR(34),TRIM(ElementData!M116),CHAR(34),CHAR(13),CHAR(10))</f>
        <v xml:space="preserve">AnElement.Brinell_Hardness = ""_x000D_
</v>
      </c>
      <c r="P116" t="str">
        <f>CONCATENATE("AnElement.Bulk_Modulus = ",CHAR(34),TRIM(ElementData!N116),CHAR(34),CHAR(13),CHAR(10))</f>
        <v xml:space="preserve">AnElement.Bulk_Modulus = ""_x000D_
</v>
      </c>
      <c r="Q116" t="str">
        <f>CONCATENATE("AnElement.Density = ",CHAR(34),TRIM(ElementData!O116),CHAR(34),CHAR(13),CHAR(10))</f>
        <v xml:space="preserve">AnElement.Density = ""_x000D_
</v>
      </c>
      <c r="R116" t="str">
        <f>CONCATENATE("AnElement.Liquid_Density = ",CHAR(34),TRIM(ElementData!P116),CHAR(34),CHAR(13),CHAR(10))</f>
        <v xml:space="preserve">AnElement.Liquid_Density = ""_x000D_
</v>
      </c>
      <c r="S116" t="str">
        <f>CONCATENATE("AnElement.Mohs_Hardness = ",CHAR(34),TRIM(ElementData!Q116),CHAR(34),CHAR(13),CHAR(10))</f>
        <v xml:space="preserve">AnElement.Mohs_Hardness = ""_x000D_
</v>
      </c>
      <c r="T116" t="str">
        <f>CONCATENATE("AnElement.Molar_Volume = ",CHAR(34),TRIM(ElementData!R116),CHAR(34),CHAR(13),CHAR(10))</f>
        <v xml:space="preserve">AnElement.Molar_Volume = ""_x000D_
</v>
      </c>
      <c r="U116" t="str">
        <f>CONCATENATE("AnElement.Poission_Ratio = ",CHAR(34),TRIM(ElementData!S116),CHAR(34),CHAR(13),CHAR(10))</f>
        <v xml:space="preserve">AnElement.Poission_Ratio = ""_x000D_
</v>
      </c>
      <c r="V116" t="str">
        <f>CONCATENATE("AnElement.Shear_Modulus = ",CHAR(34),TRIM(ElementData!T116),CHAR(34),CHAR(13),CHAR(10))</f>
        <v xml:space="preserve">AnElement.Shear_Modulus = ""_x000D_
</v>
      </c>
      <c r="W116" t="str">
        <f>CONCATENATE("AnElement.Sound_Speed = ",CHAR(34),TRIM(ElementData!U116),CHAR(34),CHAR(13),CHAR(10))</f>
        <v xml:space="preserve">AnElement.Sound_Speed = ""_x000D_
</v>
      </c>
      <c r="X116" t="str">
        <f>CONCATENATE("AnElement.Thermal_Conductivity = ",CHAR(34),TRIM(ElementData!V116),CHAR(34),CHAR(13),CHAR(10))</f>
        <v xml:space="preserve">AnElement.Thermal_Conductivity = ""_x000D_
</v>
      </c>
      <c r="Y116" t="str">
        <f>CONCATENATE("AnElement.Thermal_Expansion = ",CHAR(34),TRIM(ElementData!W116),CHAR(34),CHAR(13),CHAR(10))</f>
        <v xml:space="preserve">AnElement.Thermal_Expansion = ""_x000D_
</v>
      </c>
      <c r="Z116" t="str">
        <f>CONCATENATE("AnElement.Vickers_Hardness = ",CHAR(34),TRIM(ElementData!X116),CHAR(34),CHAR(13),CHAR(10))</f>
        <v xml:space="preserve">AnElement.Vickers_Hardness = ""_x000D_
</v>
      </c>
      <c r="AA116" t="str">
        <f>CONCATENATE("AnElement.Young_Modulus = ",CHAR(34),TRIM(ElementData!Y116),CHAR(34),CHAR(13),CHAR(10))</f>
        <v xml:space="preserve">AnElement.Young_Modulus = ""_x000D_
</v>
      </c>
      <c r="AB116" t="str">
        <f>CONCATENATE("AnElement.Absolute_Boiling_Point = ",CHAR(34),TRIM(ElementData!Z116),CHAR(34),CHAR(13),CHAR(10))</f>
        <v xml:space="preserve">AnElement.Absolute_Boiling_Point = ""_x000D_
</v>
      </c>
      <c r="AC116" t="str">
        <f>CONCATENATE("AnElement.Absolute_Melting_Point = ",CHAR(34),TRIM(ElementData!AA116),CHAR(34),CHAR(13),CHAR(10))</f>
        <v xml:space="preserve">AnElement.Absolute_Melting_Point = ""_x000D_
</v>
      </c>
      <c r="AD116" t="str">
        <f>CONCATENATE("AnElement.Adiabatic_Index = ",CHAR(34),TRIM(ElementData!AB116),CHAR(34),CHAR(13),CHAR(10))</f>
        <v xml:space="preserve">AnElement.Adiabatic_Index = ""_x000D_
</v>
      </c>
      <c r="AE116" t="str">
        <f>CONCATENATE("AnElement.Boiling_Point = ",CHAR(34),TRIM(ElementData!AC116),CHAR(34),CHAR(13),CHAR(10))</f>
        <v xml:space="preserve">AnElement.Boiling_Point = ""_x000D_
</v>
      </c>
      <c r="AF116" t="str">
        <f>CONCATENATE("AnElement.Critical_Pressure = ",CHAR(34),TRIM(ElementData!AD116),CHAR(34),CHAR(13),CHAR(10))</f>
        <v xml:space="preserve">AnElement.Critical_Pressure = ""_x000D_
</v>
      </c>
      <c r="AG116" t="str">
        <f>CONCATENATE("AnElement.Critical_Temperature = ",CHAR(34),TRIM(ElementData!AE116),CHAR(34),CHAR(13),CHAR(10))</f>
        <v xml:space="preserve">AnElement.Critical_Temperature = ""_x000D_
</v>
      </c>
      <c r="AH116" t="str">
        <f>CONCATENATE("AnElement.Curie_Point = ",CHAR(34),TRIM(ElementData!AF116),CHAR(34),CHAR(13),CHAR(10))</f>
        <v xml:space="preserve">AnElement.Curie_Point = ""_x000D_
</v>
      </c>
      <c r="AI116" t="str">
        <f>CONCATENATE("AnElement.Fusion_Heat = ",CHAR(34),TRIM(ElementData!AG116),CHAR(34),CHAR(13),CHAR(10))</f>
        <v xml:space="preserve">AnElement.Fusion_Heat = ""_x000D_
</v>
      </c>
      <c r="AJ116" t="str">
        <f>CONCATENATE("AnElement.Melting_Point = ",CHAR(34),TRIM(ElementData!AH116),CHAR(34),CHAR(13),CHAR(10))</f>
        <v xml:space="preserve">AnElement.Melting_Point = ""_x000D_
</v>
      </c>
      <c r="AK116" t="str">
        <f>CONCATENATE("AnElement.Neel_Point = ",CHAR(34),TRIM(ElementData!AI116),CHAR(34),CHAR(13),CHAR(10))</f>
        <v xml:space="preserve">AnElement.Neel_Point = ""_x000D_
</v>
      </c>
      <c r="AL116" t="str">
        <f>CONCATENATE("AnElement.Phase = ",CHAR(34),TRIM(ElementData!AJ116),CHAR(34),CHAR(13),CHAR(10))</f>
        <v xml:space="preserve">AnElement.Phase = ""_x000D_
</v>
      </c>
      <c r="AM116" t="str">
        <f>CONCATENATE("AnElement.Specific_Heat = ",CHAR(34),TRIM(ElementData!AL116),CHAR(34),CHAR(13),CHAR(10))</f>
        <v xml:space="preserve">AnElement.Specific_Heat = ""_x000D_
</v>
      </c>
      <c r="AN116" t="str">
        <f>CONCATENATE("AnElement.Superconducting_Point = ",CHAR(34),TRIM(ElementData!AL116),CHAR(34),CHAR(13),CHAR(10))</f>
        <v xml:space="preserve">AnElement.Superconducting_Point = ""_x000D_
</v>
      </c>
      <c r="AO116" t="str">
        <f>CONCATENATE("AnElement.Vaporization_Heat = ",CHAR(34),TRIM(ElementData!AM116),CHAR(34),CHAR(13),CHAR(10))</f>
        <v xml:space="preserve">AnElement.Vaporization_Heat = ""_x000D_
</v>
      </c>
      <c r="AP116" t="str">
        <f>CONCATENATE("AnElement.Color = ",CHAR(34),TRIM(ElementData!AN116),CHAR(34),CHAR(13),CHAR(10))</f>
        <v xml:space="preserve">AnElement.Color = ""_x000D_
</v>
      </c>
      <c r="AQ116" t="str">
        <f>CONCATENATE("AnElement.Electrical_Conductivity = ",CHAR(34),TRIM(ElementData!AO116),CHAR(34),CHAR(13),CHAR(10))</f>
        <v xml:space="preserve">AnElement.Electrical_Conductivity = ""_x000D_
</v>
      </c>
      <c r="AR116" t="str">
        <f>CONCATENATE("AnElement.Electrical_Type = ",CHAR(34),TRIM(ElementData!AP116),CHAR(34),CHAR(13),CHAR(10))</f>
        <v xml:space="preserve">AnElement.Electrical_Type = ""_x000D_
</v>
      </c>
      <c r="AS116" t="str">
        <f>CONCATENATE("AnElement.Magnetic_Type = ",CHAR(34),TRIM(ElementData!AQ116),CHAR(34),CHAR(13),CHAR(10))</f>
        <v xml:space="preserve">AnElement.Magnetic_Type = ""_x000D_
</v>
      </c>
      <c r="AT116" t="str">
        <f>CONCATENATE("AnElement.Mass_Magnetic_Susceptibility = ",CHAR(34),TRIM(ElementData!AR116),CHAR(34),CHAR(13),CHAR(10))</f>
        <v xml:space="preserve">AnElement.Mass_Magnetic_Susceptibility = ""_x000D_
</v>
      </c>
      <c r="AU116" t="str">
        <f>CONCATENATE("AnElement.Molar_Magnetic_Susceptibility = ",CHAR(34),TRIM(ElementData!AS116),CHAR(34),CHAR(13),CHAR(10))</f>
        <v xml:space="preserve">AnElement.Molar_Magnetic_Susceptibility = ""_x000D_
</v>
      </c>
      <c r="AV116" t="str">
        <f>CONCATENATE("AnElement.Refractive_Index = ",CHAR(34),TRIM(ElementData!AT116),CHAR(34),CHAR(13),CHAR(10))</f>
        <v xml:space="preserve">AnElement.Refractive_Index = ""_x000D_
</v>
      </c>
      <c r="AW116" t="str">
        <f>CONCATENATE("AnElement.Resistivity = ",CHAR(34),TRIM(ElementData!AU116),CHAR(34),CHAR(13),CHAR(10))</f>
        <v xml:space="preserve">AnElement.Resistivity = ""_x000D_
</v>
      </c>
      <c r="AX116" t="str">
        <f>CONCATENATE("AnElement.Volume_Magnetic_Susceptibility = ",CHAR(34),TRIM(ElementData!AV116),CHAR(34),CHAR(13),CHAR(10))</f>
        <v xml:space="preserve">AnElement.Volume_Magnetic_Susceptibility = ""_x000D_
</v>
      </c>
      <c r="AY116" t="str">
        <f>CONCATENATE("AnElement.Allotropic_Multiplicities = ",CHAR(34),TRIM(ElementData!AW116),CHAR(34),CHAR(13),CHAR(10))</f>
        <v xml:space="preserve">AnElement.Allotropic_Multiplicities = ""_x000D_
</v>
      </c>
      <c r="AZ116" t="str">
        <f>CONCATENATE("AnElement.Common_Compound_Names = ",CHAR(34),TRIM(ElementData!AX116),CHAR(34),CHAR(13),CHAR(10))</f>
        <v xml:space="preserve">AnElement.Common_Compound_Names = ""_x000D_
</v>
      </c>
      <c r="BA116" t="str">
        <f>CONCATENATE("AnElement.Electron_Affinity = ",CHAR(34),TRIM(ElementData!AY116),CHAR(34),CHAR(13),CHAR(10))</f>
        <v xml:space="preserve">AnElement.Electron_Affinity = ""_x000D_
</v>
      </c>
      <c r="BB116" t="str">
        <f>CONCATENATE("AnElement.Electronegativity = ",CHAR(34),TRIM(ElementData!AZ116),CHAR(34),CHAR(13),CHAR(10))</f>
        <v xml:space="preserve">AnElement.Electronegativity = ""_x000D_
</v>
      </c>
      <c r="BC116" t="str">
        <f>CONCATENATE("AnElement.Gas_Atomic_Multiplicities = ",CHAR(34),TRIM(ElementData!BA116),CHAR(34),CHAR(13),CHAR(10))</f>
        <v xml:space="preserve">AnElement.Gas_Atomic_Multiplicities = ""_x000D_
</v>
      </c>
      <c r="BD116" t="str">
        <f>CONCATENATE("AnElement.Valence = ",CHAR(34),TRIM(ElementData!BB116),CHAR(34),CHAR(13),CHAR(10))</f>
        <v xml:space="preserve">AnElement.Valence = ""_x000D_
</v>
      </c>
      <c r="BE116" t="str">
        <f>CONCATENATE("AnElement.Crystal_Structure = ",CHAR(34),TRIM(ElementData!BC116),CHAR(34),CHAR(13),CHAR(10))</f>
        <v xml:space="preserve">AnElement.Crystal_Structure = ""_x000D_
</v>
      </c>
      <c r="BF116" t="str">
        <f>CONCATENATE("AnElement.Lattice_Angles = ",CHAR(34),TRIM(ElementData!BD116),CHAR(34),CHAR(13),CHAR(10))</f>
        <v xml:space="preserve">AnElement.Lattice_Angles = ""_x000D_
</v>
      </c>
      <c r="BG116" t="str">
        <f>CONCATENATE("AnElement.Lattice_Constants = ",CHAR(34),TRIM(ElementData!BE116),CHAR(34),CHAR(13),CHAR(10))</f>
        <v xml:space="preserve">AnElement.Lattice_Constants = ""_x000D_
</v>
      </c>
      <c r="BH116" t="str">
        <f>CONCATENATE("AnElement.Space_Group_Number = ",CHAR(34),TRIM(ElementData!BF116),CHAR(34),CHAR(13),CHAR(10))</f>
        <v xml:space="preserve">AnElement.Space_Group_Number = ""_x000D_
</v>
      </c>
      <c r="BI116" t="str">
        <f>CONCATENATE("AnElement.Space_Group_Name = ",CHAR(34),TRIM(ElementData!BG116),CHAR(34),CHAR(13),CHAR(10))</f>
        <v xml:space="preserve">AnElement.Space_Group_Name = ""_x000D_
</v>
      </c>
      <c r="BJ116" t="str">
        <f>CONCATENATE("AnElement.Atomic_Radius = ",CHAR(34),TRIM(ElementData!BH116),CHAR(34),CHAR(13),CHAR(10))</f>
        <v xml:space="preserve">AnElement.Atomic_Radius = ""_x000D_
</v>
      </c>
      <c r="BK116" t="str">
        <f>CONCATENATE("AnElement.Covalent_Radius = ",CHAR(34),TRIM(ElementData!BI116),CHAR(34),CHAR(13),CHAR(10))</f>
        <v xml:space="preserve">AnElement.Covalent_Radius = ""_x000D_
</v>
      </c>
      <c r="BL116" t="str">
        <f>CONCATENATE("AnElement.Electron_Configuration= ",CHAR(34),TRIM(ElementData!BJ116),CHAR(34),CHAR(13),CHAR(10))</f>
        <v xml:space="preserve">AnElement.Electron_Configuration= "{{2}, {2, 6}, {2, 6, 10}, {2, 6, 10, 14}, {2, 6, 10, 14}, {2, 6, 10}, {2, 1}}"_x000D_
</v>
      </c>
      <c r="BM116" t="str">
        <f>CONCATENATE("AnElement.Electron_Configuration_String = ",CHAR(34),TRIM(ElementData!BK116),CHAR(34),CHAR(13),CHAR(10))</f>
        <v xml:space="preserve">AnElement.Electron_Configuration_String = "Row[{"[Rn]", 7, Superscript["s", 2], 5, Superscript["f", 14], 6, Superscript["d", 10], 7, Superscript["p", 1]}]"_x000D_
</v>
      </c>
      <c r="BN116" t="str">
        <f>CONCATENATE("AnElement.Electron_Shell_Configuration = ",CHAR(34),TRIM(ElementData!BL116),CHAR(34),CHAR(13),CHAR(10))</f>
        <v xml:space="preserve">AnElement.Electron_Shell_Configuration = "{2, 8, 18, 32, 32, 18, 3}"_x000D_
</v>
      </c>
      <c r="BO116" t="str">
        <f>CONCATENATE("AnElement.Ionization_Energies = ",CHAR(34),TRIM(ElementData!BM116),CHAR(34),CHAR(13),CHAR(10))</f>
        <v xml:space="preserve">AnElement.Ionization_Energies = "{}"_x000D_
</v>
      </c>
      <c r="BP116" t="str">
        <f>CONCATENATE("AnElement.Quantum_Numbers = ",CHAR(34),TRIM(ElementData!BN116),CHAR(34),CHAR(13),CHAR(10))</f>
        <v xml:space="preserve">AnElement.Quantum_Numbers = "Row[{Superscript["", 2], Subscript["P", InputForm[1/2]]}]"_x000D_
</v>
      </c>
      <c r="BQ116" t="str">
        <f>CONCATENATE("AnElement.Van_Der_Waals_Radius = ",CHAR(34),TRIM(ElementData!BO116),CHAR(34),CHAR(13),CHAR(10))</f>
        <v xml:space="preserve">AnElement.Van_Der_Waals_Radius = ""_x000D_
</v>
      </c>
      <c r="BR116" t="str">
        <f>CONCATENATE("AnElement.Decay_Mode = ",CHAR(34),TRIM(ElementData!BP116),CHAR(34),CHAR(13),CHAR(10))</f>
        <v xml:space="preserve">AnElement.Decay_Mode = "AlphaEmission"_x000D_
</v>
      </c>
      <c r="BS116" t="str">
        <f>CONCATENATE("AnElement.HalfLife = ",CHAR(34),TRIM(ElementData!BQ116),CHAR(34),CHAR(13),CHAR(10))</f>
        <v xml:space="preserve">AnElement.HalfLife = "1200"_x000D_
</v>
      </c>
      <c r="BT116" t="str">
        <f>CONCATENATE("AnElement.Isotope_Abundances = ",CHAR(34),TRIM(ElementData!BR116),CHAR(34),CHAR(13),CHAR(10))</f>
        <v xml:space="preserve">AnElement.Isotope_Abundances = "{}"_x000D_
</v>
      </c>
      <c r="BU116" t="str">
        <f>CONCATENATE("AnElement.Known_Isotopes = ",CHAR(34),TRIM(ElementData!BS116),CHAR(34),CHAR(13),CHAR(10))</f>
        <v xml:space="preserve">AnElement.Known_Isotopes = "{283, 284, 285, 286, 287}"_x000D_
</v>
      </c>
      <c r="BV116" t="str">
        <f>CONCATENATE("AnElement.Lifetime = ",CHAR(34),TRIM(ElementData!BT116),CHAR(34),CHAR(13),CHAR(10))</f>
        <v xml:space="preserve">AnElement.Lifetime = "1700"_x000D_
</v>
      </c>
      <c r="BW116" t="str">
        <f>CONCATENATE("AnElement.Neutron_Cross_Section = ",CHAR(34),TRIM(ElementData!BU116),CHAR(34),CHAR(13),CHAR(10))</f>
        <v xml:space="preserve">AnElement.Neutron_Cross_Section = ""_x000D_
</v>
      </c>
      <c r="BX116" t="str">
        <f>CONCATENATE("AnElement.Neutron_Mass_Absorption = ",CHAR(34),TRIM(ElementData!BV116),CHAR(34),CHAR(13),CHAR(10))</f>
        <v xml:space="preserve">AnElement.Neutron_Mass_Absorption = ""_x000D_
</v>
      </c>
      <c r="BY116" t="str">
        <f>CONCATENATE("AnElement.Radioactive = ",CHAR(34),TRIM(ElementData!BW116),CHAR(34),CHAR(13),CHAR(10))</f>
        <v xml:space="preserve">AnElement.Radioactive = "TRUE"_x000D_
</v>
      </c>
      <c r="BZ116" t="str">
        <f>CONCATENATE("AnElement.Stable_Isotopes = ",CHAR(34),TRIM(ElementData!BX116),CHAR(34),CHAR(13),CHAR(10))</f>
        <v xml:space="preserve">AnElement.Stable_Isotopes = "{}"_x000D_
</v>
      </c>
      <c r="CA116" t="str">
        <f>CONCATENATE("AnElement.Crust_Abundance = ",CHAR(34),TRIM(ElementData!BY116),CHAR(34),CHAR(13),CHAR(10))</f>
        <v xml:space="preserve">AnElement.Crust_Abundance = "0"_x000D_
</v>
      </c>
      <c r="CB116" t="str">
        <f>CONCATENATE("AnElement.Human_Abundance = ",CHAR(34),TRIM(ElementData!BZ116),CHAR(34),CHAR(13),CHAR(10))</f>
        <v xml:space="preserve">AnElement.Human_Abundance = "0"_x000D_
</v>
      </c>
      <c r="CC116" t="str">
        <f>CONCATENATE("AnElement.Meteorite_Abundance = ",CHAR(34),TRIM(ElementData!CA116),CHAR(34),CHAR(13),CHAR(10))</f>
        <v xml:space="preserve">AnElement.Meteorite_Abundance = "0"_x000D_
</v>
      </c>
      <c r="CD116" t="str">
        <f>CONCATENATE("AnElement.Ocean_Abundance = ",CHAR(34),TRIM(ElementData!CB116),CHAR(34),CHAR(13),CHAR(10))</f>
        <v xml:space="preserve">AnElement.Ocean_Abundance = "0"_x000D_
</v>
      </c>
      <c r="CE116" t="str">
        <f>CONCATENATE("AnElement.Solar_Abundance = ",CHAR(34),TRIM(ElementData!CC116),CHAR(34),CHAR(13),CHAR(10))</f>
        <v xml:space="preserve">AnElement.Solar_Abundance = "0"_x000D_
</v>
      </c>
      <c r="CF116" t="str">
        <f>CONCATENATE("AnElement.Universe_Abundance = ",CHAR(34),TRIM(ElementData!CD116),CHAR(34),CHAR(13),CHAR(10))</f>
        <v xml:space="preserve">AnElement.Universe_Abundance = ""_x000D_
</v>
      </c>
      <c r="CG116" t="str">
        <f>CONCATENATE("AnElement.Radius_Empirical = ",CHAR(34),TRIM(ElementData!CE116),CHAR(34),CHAR(13),CHAR(10))</f>
        <v xml:space="preserve">AnElement.Radius_Empirical = ""_x000D_
</v>
      </c>
      <c r="CH116" t="str">
        <f>CONCATENATE("AnElement.Radius_Calculated = ",CHAR(34),TRIM(ElementData!CF116),CHAR(34),CHAR(13),CHAR(10))</f>
        <v xml:space="preserve">AnElement.Radius_Calculated = ""_x000D_
</v>
      </c>
      <c r="CI116" t="str">
        <f>CONCATENATE("AnElement.Radius_Van_Der_Waals = ",CHAR(34),TRIM(ElementData!CG116),CHAR(34),CHAR(13),CHAR(10))</f>
        <v xml:space="preserve">AnElement.Radius_Van_Der_Waals = ""_x000D_
</v>
      </c>
      <c r="CJ116" t="str">
        <f>CONCATENATE("AnElement.Radius_Covalent_Single_Bond = ",CHAR(34),TRIM(ElementData!CH116),CHAR(34),CHAR(13),CHAR(10))</f>
        <v xml:space="preserve">AnElement.Radius_Covalent_Single_Bond = ""_x000D_
</v>
      </c>
      <c r="CK116" t="str">
        <f>CONCATENATE("AnElement.Radius_Covalent_Triple_Bond = ",CHAR(34),TRIM(ElementData!CI116),CHAR(34),CHAR(13),CHAR(10))</f>
        <v xml:space="preserve">AnElement.Radius_Covalent_Triple_Bond = ""_x000D_
</v>
      </c>
      <c r="CL116" t="str">
        <f>CONCATENATE("AnElement.Radius_Metallic = ",CHAR(34),TRIM(ElementData!CJ116),CHAR(34),CHAR(13),CHAR(10))</f>
        <v xml:space="preserve">AnElement.Radius_Metallic = ""_x000D_
</v>
      </c>
      <c r="CM116" t="str">
        <f t="shared" si="3"/>
        <v xml:space="preserve">List.add(AnElement)_x000D_
</v>
      </c>
    </row>
    <row r="117" spans="1:91" x14ac:dyDescent="0.25">
      <c r="A117" t="str">
        <f>CONCATENATE("Case ",ElementData!A117 - 1,CHAR(13),CHAR(10))</f>
        <v xml:space="preserve">Case 113_x000D_
</v>
      </c>
      <c r="B117" t="str">
        <f t="shared" si="2"/>
        <v xml:space="preserve">AnElement  =  new Element_x000D_
</v>
      </c>
      <c r="C117" t="str">
        <f>CONCATENATE("AnElement.Atomic_Number = ",ElementData!A117,CHAR(13),CHAR(10))</f>
        <v xml:space="preserve">AnElement.Atomic_Number = 114_x000D_
</v>
      </c>
      <c r="D117" t="str">
        <f>CONCATENATE("AnElement.Name = ",CHAR(34),TRIM(ElementData!B117),CHAR(34),CHAR(13),CHAR(10))</f>
        <v xml:space="preserve">AnElement.Name = "Ununquadium"_x000D_
</v>
      </c>
      <c r="E117" t="str">
        <f>CONCATENATE("AnElement.Symbol = ",CHAR(34),TRIM(ElementData!C117),CHAR(34),CHAR(13),CHAR(10))</f>
        <v xml:space="preserve">AnElement.Symbol = "Uuq"_x000D_
</v>
      </c>
      <c r="F117" t="str">
        <f>CONCATENATE("AnElement.Allotrope_Names = ",CHAR(34),TRIM(ElementData!D117),CHAR(34),CHAR(13),CHAR(10))</f>
        <v xml:space="preserve">AnElement.Allotrope_Names = ""_x000D_
</v>
      </c>
      <c r="G117" t="str">
        <f>CONCATENATE("AnElement.Alternate_Names = ",CHAR(34),TRIM(ElementData!E117),CHAR(34),CHAR(13),CHAR(10))</f>
        <v xml:space="preserve">AnElement.Alternate_Names = ""_x000D_
</v>
      </c>
      <c r="H117" t="str">
        <f>CONCATENATE("AnElement.CAS_Number = ",CHAR(34),TRIM(ElementData!F117),CHAR(34),CHAR(13),CHAR(10))</f>
        <v xml:space="preserve">AnElement.CAS_Number = "CAS54085-16-4"_x000D_
</v>
      </c>
      <c r="I117" t="str">
        <f>CONCATENATE("AnElement.Icon_Color = ",CHAR(34),TRIM(ElementData!G117),CHAR(34),CHAR(13),CHAR(10))</f>
        <v xml:space="preserve">AnElement.Icon_Color = "0.664405, 0.0681063, 0.249491"_x000D_
</v>
      </c>
      <c r="J117" t="str">
        <f>CONCATENATE("AnElement.Block = ",CHAR(34),TRIM(ElementData!H117),CHAR(34),CHAR(13),CHAR(10))</f>
        <v xml:space="preserve">AnElement.Block = "p"_x000D_
</v>
      </c>
      <c r="K117" t="str">
        <f>CONCATENATE("AnElement.Group = ",CHAR(34),TRIM(ElementData!I117),CHAR(34),CHAR(13),CHAR(10))</f>
        <v xml:space="preserve">AnElement.Group = "14"_x000D_
</v>
      </c>
      <c r="L117" t="str">
        <f>CONCATENATE("AnElement.Period = ",CHAR(34),TRIM(ElementData!J117),CHAR(34),CHAR(13),CHAR(10))</f>
        <v xml:space="preserve">AnElement.Period = "7"_x000D_
</v>
      </c>
      <c r="M117" t="str">
        <f>CONCATENATE("AnElement.Series = ",CHAR(34),TRIM(ElementData!K117),CHAR(34),CHAR(13),CHAR(10))</f>
        <v xml:space="preserve">AnElement.Series = "PoorMetal"_x000D_
</v>
      </c>
      <c r="N117" t="str">
        <f>CONCATENATE("AnElement.Atomic_Weight = ",CHAR(34),TRIM(ElementData!L117),CHAR(34),CHAR(13),CHAR(10))</f>
        <v xml:space="preserve">AnElement.Atomic_Weight = "289"_x000D_
</v>
      </c>
      <c r="O117" t="str">
        <f>CONCATENATE("AnElement.Brinell_Hardness = ",CHAR(34),TRIM(ElementData!M117),CHAR(34),CHAR(13),CHAR(10))</f>
        <v xml:space="preserve">AnElement.Brinell_Hardness = ""_x000D_
</v>
      </c>
      <c r="P117" t="str">
        <f>CONCATENATE("AnElement.Bulk_Modulus = ",CHAR(34),TRIM(ElementData!N117),CHAR(34),CHAR(13),CHAR(10))</f>
        <v xml:space="preserve">AnElement.Bulk_Modulus = ""_x000D_
</v>
      </c>
      <c r="Q117" t="str">
        <f>CONCATENATE("AnElement.Density = ",CHAR(34),TRIM(ElementData!O117),CHAR(34),CHAR(13),CHAR(10))</f>
        <v xml:space="preserve">AnElement.Density = ""_x000D_
</v>
      </c>
      <c r="R117" t="str">
        <f>CONCATENATE("AnElement.Liquid_Density = ",CHAR(34),TRIM(ElementData!P117),CHAR(34),CHAR(13),CHAR(10))</f>
        <v xml:space="preserve">AnElement.Liquid_Density = ""_x000D_
</v>
      </c>
      <c r="S117" t="str">
        <f>CONCATENATE("AnElement.Mohs_Hardness = ",CHAR(34),TRIM(ElementData!Q117),CHAR(34),CHAR(13),CHAR(10))</f>
        <v xml:space="preserve">AnElement.Mohs_Hardness = ""_x000D_
</v>
      </c>
      <c r="T117" t="str">
        <f>CONCATENATE("AnElement.Molar_Volume = ",CHAR(34),TRIM(ElementData!R117),CHAR(34),CHAR(13),CHAR(10))</f>
        <v xml:space="preserve">AnElement.Molar_Volume = ""_x000D_
</v>
      </c>
      <c r="U117" t="str">
        <f>CONCATENATE("AnElement.Poission_Ratio = ",CHAR(34),TRIM(ElementData!S117),CHAR(34),CHAR(13),CHAR(10))</f>
        <v xml:space="preserve">AnElement.Poission_Ratio = ""_x000D_
</v>
      </c>
      <c r="V117" t="str">
        <f>CONCATENATE("AnElement.Shear_Modulus = ",CHAR(34),TRIM(ElementData!T117),CHAR(34),CHAR(13),CHAR(10))</f>
        <v xml:space="preserve">AnElement.Shear_Modulus = ""_x000D_
</v>
      </c>
      <c r="W117" t="str">
        <f>CONCATENATE("AnElement.Sound_Speed = ",CHAR(34),TRIM(ElementData!U117),CHAR(34),CHAR(13),CHAR(10))</f>
        <v xml:space="preserve">AnElement.Sound_Speed = ""_x000D_
</v>
      </c>
      <c r="X117" t="str">
        <f>CONCATENATE("AnElement.Thermal_Conductivity = ",CHAR(34),TRIM(ElementData!V117),CHAR(34),CHAR(13),CHAR(10))</f>
        <v xml:space="preserve">AnElement.Thermal_Conductivity = ""_x000D_
</v>
      </c>
      <c r="Y117" t="str">
        <f>CONCATENATE("AnElement.Thermal_Expansion = ",CHAR(34),TRIM(ElementData!W117),CHAR(34),CHAR(13),CHAR(10))</f>
        <v xml:space="preserve">AnElement.Thermal_Expansion = ""_x000D_
</v>
      </c>
      <c r="Z117" t="str">
        <f>CONCATENATE("AnElement.Vickers_Hardness = ",CHAR(34),TRIM(ElementData!X117),CHAR(34),CHAR(13),CHAR(10))</f>
        <v xml:space="preserve">AnElement.Vickers_Hardness = ""_x000D_
</v>
      </c>
      <c r="AA117" t="str">
        <f>CONCATENATE("AnElement.Young_Modulus = ",CHAR(34),TRIM(ElementData!Y117),CHAR(34),CHAR(13),CHAR(10))</f>
        <v xml:space="preserve">AnElement.Young_Modulus = ""_x000D_
</v>
      </c>
      <c r="AB117" t="str">
        <f>CONCATENATE("AnElement.Absolute_Boiling_Point = ",CHAR(34),TRIM(ElementData!Z117),CHAR(34),CHAR(13),CHAR(10))</f>
        <v xml:space="preserve">AnElement.Absolute_Boiling_Point = ""_x000D_
</v>
      </c>
      <c r="AC117" t="str">
        <f>CONCATENATE("AnElement.Absolute_Melting_Point = ",CHAR(34),TRIM(ElementData!AA117),CHAR(34),CHAR(13),CHAR(10))</f>
        <v xml:space="preserve">AnElement.Absolute_Melting_Point = ""_x000D_
</v>
      </c>
      <c r="AD117" t="str">
        <f>CONCATENATE("AnElement.Adiabatic_Index = ",CHAR(34),TRIM(ElementData!AB117),CHAR(34),CHAR(13),CHAR(10))</f>
        <v xml:space="preserve">AnElement.Adiabatic_Index = ""_x000D_
</v>
      </c>
      <c r="AE117" t="str">
        <f>CONCATENATE("AnElement.Boiling_Point = ",CHAR(34),TRIM(ElementData!AC117),CHAR(34),CHAR(13),CHAR(10))</f>
        <v xml:space="preserve">AnElement.Boiling_Point = ""_x000D_
</v>
      </c>
      <c r="AF117" t="str">
        <f>CONCATENATE("AnElement.Critical_Pressure = ",CHAR(34),TRIM(ElementData!AD117),CHAR(34),CHAR(13),CHAR(10))</f>
        <v xml:space="preserve">AnElement.Critical_Pressure = ""_x000D_
</v>
      </c>
      <c r="AG117" t="str">
        <f>CONCATENATE("AnElement.Critical_Temperature = ",CHAR(34),TRIM(ElementData!AE117),CHAR(34),CHAR(13),CHAR(10))</f>
        <v xml:space="preserve">AnElement.Critical_Temperature = ""_x000D_
</v>
      </c>
      <c r="AH117" t="str">
        <f>CONCATENATE("AnElement.Curie_Point = ",CHAR(34),TRIM(ElementData!AF117),CHAR(34),CHAR(13),CHAR(10))</f>
        <v xml:space="preserve">AnElement.Curie_Point = ""_x000D_
</v>
      </c>
      <c r="AI117" t="str">
        <f>CONCATENATE("AnElement.Fusion_Heat = ",CHAR(34),TRIM(ElementData!AG117),CHAR(34),CHAR(13),CHAR(10))</f>
        <v xml:space="preserve">AnElement.Fusion_Heat = ""_x000D_
</v>
      </c>
      <c r="AJ117" t="str">
        <f>CONCATENATE("AnElement.Melting_Point = ",CHAR(34),TRIM(ElementData!AH117),CHAR(34),CHAR(13),CHAR(10))</f>
        <v xml:space="preserve">AnElement.Melting_Point = ""_x000D_
</v>
      </c>
      <c r="AK117" t="str">
        <f>CONCATENATE("AnElement.Neel_Point = ",CHAR(34),TRIM(ElementData!AI117),CHAR(34),CHAR(13),CHAR(10))</f>
        <v xml:space="preserve">AnElement.Neel_Point = ""_x000D_
</v>
      </c>
      <c r="AL117" t="str">
        <f>CONCATENATE("AnElement.Phase = ",CHAR(34),TRIM(ElementData!AJ117),CHAR(34),CHAR(13),CHAR(10))</f>
        <v xml:space="preserve">AnElement.Phase = ""_x000D_
</v>
      </c>
      <c r="AM117" t="str">
        <f>CONCATENATE("AnElement.Specific_Heat = ",CHAR(34),TRIM(ElementData!AL117),CHAR(34),CHAR(13),CHAR(10))</f>
        <v xml:space="preserve">AnElement.Specific_Heat = ""_x000D_
</v>
      </c>
      <c r="AN117" t="str">
        <f>CONCATENATE("AnElement.Superconducting_Point = ",CHAR(34),TRIM(ElementData!AL117),CHAR(34),CHAR(13),CHAR(10))</f>
        <v xml:space="preserve">AnElement.Superconducting_Point = ""_x000D_
</v>
      </c>
      <c r="AO117" t="str">
        <f>CONCATENATE("AnElement.Vaporization_Heat = ",CHAR(34),TRIM(ElementData!AM117),CHAR(34),CHAR(13),CHAR(10))</f>
        <v xml:space="preserve">AnElement.Vaporization_Heat = ""_x000D_
</v>
      </c>
      <c r="AP117" t="str">
        <f>CONCATENATE("AnElement.Color = ",CHAR(34),TRIM(ElementData!AN117),CHAR(34),CHAR(13),CHAR(10))</f>
        <v xml:space="preserve">AnElement.Color = ""_x000D_
</v>
      </c>
      <c r="AQ117" t="str">
        <f>CONCATENATE("AnElement.Electrical_Conductivity = ",CHAR(34),TRIM(ElementData!AO117),CHAR(34),CHAR(13),CHAR(10))</f>
        <v xml:space="preserve">AnElement.Electrical_Conductivity = ""_x000D_
</v>
      </c>
      <c r="AR117" t="str">
        <f>CONCATENATE("AnElement.Electrical_Type = ",CHAR(34),TRIM(ElementData!AP117),CHAR(34),CHAR(13),CHAR(10))</f>
        <v xml:space="preserve">AnElement.Electrical_Type = ""_x000D_
</v>
      </c>
      <c r="AS117" t="str">
        <f>CONCATENATE("AnElement.Magnetic_Type = ",CHAR(34),TRIM(ElementData!AQ117),CHAR(34),CHAR(13),CHAR(10))</f>
        <v xml:space="preserve">AnElement.Magnetic_Type = ""_x000D_
</v>
      </c>
      <c r="AT117" t="str">
        <f>CONCATENATE("AnElement.Mass_Magnetic_Susceptibility = ",CHAR(34),TRIM(ElementData!AR117),CHAR(34),CHAR(13),CHAR(10))</f>
        <v xml:space="preserve">AnElement.Mass_Magnetic_Susceptibility = ""_x000D_
</v>
      </c>
      <c r="AU117" t="str">
        <f>CONCATENATE("AnElement.Molar_Magnetic_Susceptibility = ",CHAR(34),TRIM(ElementData!AS117),CHAR(34),CHAR(13),CHAR(10))</f>
        <v xml:space="preserve">AnElement.Molar_Magnetic_Susceptibility = ""_x000D_
</v>
      </c>
      <c r="AV117" t="str">
        <f>CONCATENATE("AnElement.Refractive_Index = ",CHAR(34),TRIM(ElementData!AT117),CHAR(34),CHAR(13),CHAR(10))</f>
        <v xml:space="preserve">AnElement.Refractive_Index = ""_x000D_
</v>
      </c>
      <c r="AW117" t="str">
        <f>CONCATENATE("AnElement.Resistivity = ",CHAR(34),TRIM(ElementData!AU117),CHAR(34),CHAR(13),CHAR(10))</f>
        <v xml:space="preserve">AnElement.Resistivity = ""_x000D_
</v>
      </c>
      <c r="AX117" t="str">
        <f>CONCATENATE("AnElement.Volume_Magnetic_Susceptibility = ",CHAR(34),TRIM(ElementData!AV117),CHAR(34),CHAR(13),CHAR(10))</f>
        <v xml:space="preserve">AnElement.Volume_Magnetic_Susceptibility = ""_x000D_
</v>
      </c>
      <c r="AY117" t="str">
        <f>CONCATENATE("AnElement.Allotropic_Multiplicities = ",CHAR(34),TRIM(ElementData!AW117),CHAR(34),CHAR(13),CHAR(10))</f>
        <v xml:space="preserve">AnElement.Allotropic_Multiplicities = ""_x000D_
</v>
      </c>
      <c r="AZ117" t="str">
        <f>CONCATENATE("AnElement.Common_Compound_Names = ",CHAR(34),TRIM(ElementData!AX117),CHAR(34),CHAR(13),CHAR(10))</f>
        <v xml:space="preserve">AnElement.Common_Compound_Names = ""_x000D_
</v>
      </c>
      <c r="BA117" t="str">
        <f>CONCATENATE("AnElement.Electron_Affinity = ",CHAR(34),TRIM(ElementData!AY117),CHAR(34),CHAR(13),CHAR(10))</f>
        <v xml:space="preserve">AnElement.Electron_Affinity = ""_x000D_
</v>
      </c>
      <c r="BB117" t="str">
        <f>CONCATENATE("AnElement.Electronegativity = ",CHAR(34),TRIM(ElementData!AZ117),CHAR(34),CHAR(13),CHAR(10))</f>
        <v xml:space="preserve">AnElement.Electronegativity = ""_x000D_
</v>
      </c>
      <c r="BC117" t="str">
        <f>CONCATENATE("AnElement.Gas_Atomic_Multiplicities = ",CHAR(34),TRIM(ElementData!BA117),CHAR(34),CHAR(13),CHAR(10))</f>
        <v xml:space="preserve">AnElement.Gas_Atomic_Multiplicities = ""_x000D_
</v>
      </c>
      <c r="BD117" t="str">
        <f>CONCATENATE("AnElement.Valence = ",CHAR(34),TRIM(ElementData!BB117),CHAR(34),CHAR(13),CHAR(10))</f>
        <v xml:space="preserve">AnElement.Valence = ""_x000D_
</v>
      </c>
      <c r="BE117" t="str">
        <f>CONCATENATE("AnElement.Crystal_Structure = ",CHAR(34),TRIM(ElementData!BC117),CHAR(34),CHAR(13),CHAR(10))</f>
        <v xml:space="preserve">AnElement.Crystal_Structure = ""_x000D_
</v>
      </c>
      <c r="BF117" t="str">
        <f>CONCATENATE("AnElement.Lattice_Angles = ",CHAR(34),TRIM(ElementData!BD117),CHAR(34),CHAR(13),CHAR(10))</f>
        <v xml:space="preserve">AnElement.Lattice_Angles = ""_x000D_
</v>
      </c>
      <c r="BG117" t="str">
        <f>CONCATENATE("AnElement.Lattice_Constants = ",CHAR(34),TRIM(ElementData!BE117),CHAR(34),CHAR(13),CHAR(10))</f>
        <v xml:space="preserve">AnElement.Lattice_Constants = ""_x000D_
</v>
      </c>
      <c r="BH117" t="str">
        <f>CONCATENATE("AnElement.Space_Group_Number = ",CHAR(34),TRIM(ElementData!BF117),CHAR(34),CHAR(13),CHAR(10))</f>
        <v xml:space="preserve">AnElement.Space_Group_Number = ""_x000D_
</v>
      </c>
      <c r="BI117" t="str">
        <f>CONCATENATE("AnElement.Space_Group_Name = ",CHAR(34),TRIM(ElementData!BG117),CHAR(34),CHAR(13),CHAR(10))</f>
        <v xml:space="preserve">AnElement.Space_Group_Name = ""_x000D_
</v>
      </c>
      <c r="BJ117" t="str">
        <f>CONCATENATE("AnElement.Atomic_Radius = ",CHAR(34),TRIM(ElementData!BH117),CHAR(34),CHAR(13),CHAR(10))</f>
        <v xml:space="preserve">AnElement.Atomic_Radius = ""_x000D_
</v>
      </c>
      <c r="BK117" t="str">
        <f>CONCATENATE("AnElement.Covalent_Radius = ",CHAR(34),TRIM(ElementData!BI117),CHAR(34),CHAR(13),CHAR(10))</f>
        <v xml:space="preserve">AnElement.Covalent_Radius = ""_x000D_
</v>
      </c>
      <c r="BL117" t="str">
        <f>CONCATENATE("AnElement.Electron_Configuration= ",CHAR(34),TRIM(ElementData!BJ117),CHAR(34),CHAR(13),CHAR(10))</f>
        <v xml:space="preserve">AnElement.Electron_Configuration= "{{2}, {2, 6}, {2, 6, 10}, {2, 6, 10, 14}, {2, 6, 10, 14}, {2, 6, 10}, {2, 2}}"_x000D_
</v>
      </c>
      <c r="BM117" t="str">
        <f>CONCATENATE("AnElement.Electron_Configuration_String = ",CHAR(34),TRIM(ElementData!BK117),CHAR(34),CHAR(13),CHAR(10))</f>
        <v xml:space="preserve">AnElement.Electron_Configuration_String = "Row[{"[Rn]", 7, Superscript["s", 2], 5, Superscript["f", 14], 6, Superscript["d", 10], 7, Superscript["p", 2]}]"_x000D_
</v>
      </c>
      <c r="BN117" t="str">
        <f>CONCATENATE("AnElement.Electron_Shell_Configuration = ",CHAR(34),TRIM(ElementData!BL117),CHAR(34),CHAR(13),CHAR(10))</f>
        <v xml:space="preserve">AnElement.Electron_Shell_Configuration = "{2, 8, 18, 32, 32, 18, 4}"_x000D_
</v>
      </c>
      <c r="BO117" t="str">
        <f>CONCATENATE("AnElement.Ionization_Energies = ",CHAR(34),TRIM(ElementData!BM117),CHAR(34),CHAR(13),CHAR(10))</f>
        <v xml:space="preserve">AnElement.Ionization_Energies = "{}"_x000D_
</v>
      </c>
      <c r="BP117" t="str">
        <f>CONCATENATE("AnElement.Quantum_Numbers = ",CHAR(34),TRIM(ElementData!BN117),CHAR(34),CHAR(13),CHAR(10))</f>
        <v xml:space="preserve">AnElement.Quantum_Numbers = "Row[{Superscript["", 3], Subscript["P", InputForm[0]]}]"_x000D_
</v>
      </c>
      <c r="BQ117" t="str">
        <f>CONCATENATE("AnElement.Van_Der_Waals_Radius = ",CHAR(34),TRIM(ElementData!BO117),CHAR(34),CHAR(13),CHAR(10))</f>
        <v xml:space="preserve">AnElement.Van_Der_Waals_Radius = ""_x000D_
</v>
      </c>
      <c r="BR117" t="str">
        <f>CONCATENATE("AnElement.Decay_Mode = ",CHAR(34),TRIM(ElementData!BP117),CHAR(34),CHAR(13),CHAR(10))</f>
        <v xml:space="preserve">AnElement.Decay_Mode = "AlphaEmission"_x000D_
</v>
      </c>
      <c r="BS117" t="str">
        <f>CONCATENATE("AnElement.HalfLife = ",CHAR(34),TRIM(ElementData!BQ117),CHAR(34),CHAR(13),CHAR(10))</f>
        <v xml:space="preserve">AnElement.HalfLife = "80"_x000D_
</v>
      </c>
      <c r="BT117" t="str">
        <f>CONCATENATE("AnElement.Isotope_Abundances = ",CHAR(34),TRIM(ElementData!BR117),CHAR(34),CHAR(13),CHAR(10))</f>
        <v xml:space="preserve">AnElement.Isotope_Abundances = "{}"_x000D_
</v>
      </c>
      <c r="BU117" t="str">
        <f>CONCATENATE("AnElement.Known_Isotopes = ",CHAR(34),TRIM(ElementData!BS117),CHAR(34),CHAR(13),CHAR(10))</f>
        <v xml:space="preserve">AnElement.Known_Isotopes = "{285, 286, 287, 288, 289}"_x000D_
</v>
      </c>
      <c r="BV117" t="str">
        <f>CONCATENATE("AnElement.Lifetime = ",CHAR(34),TRIM(ElementData!BT117),CHAR(34),CHAR(13),CHAR(10))</f>
        <v xml:space="preserve">AnElement.Lifetime = "120"_x000D_
</v>
      </c>
      <c r="BW117" t="str">
        <f>CONCATENATE("AnElement.Neutron_Cross_Section = ",CHAR(34),TRIM(ElementData!BU117),CHAR(34),CHAR(13),CHAR(10))</f>
        <v xml:space="preserve">AnElement.Neutron_Cross_Section = ""_x000D_
</v>
      </c>
      <c r="BX117" t="str">
        <f>CONCATENATE("AnElement.Neutron_Mass_Absorption = ",CHAR(34),TRIM(ElementData!BV117),CHAR(34),CHAR(13),CHAR(10))</f>
        <v xml:space="preserve">AnElement.Neutron_Mass_Absorption = ""_x000D_
</v>
      </c>
      <c r="BY117" t="str">
        <f>CONCATENATE("AnElement.Radioactive = ",CHAR(34),TRIM(ElementData!BW117),CHAR(34),CHAR(13),CHAR(10))</f>
        <v xml:space="preserve">AnElement.Radioactive = "TRUE"_x000D_
</v>
      </c>
      <c r="BZ117" t="str">
        <f>CONCATENATE("AnElement.Stable_Isotopes = ",CHAR(34),TRIM(ElementData!BX117),CHAR(34),CHAR(13),CHAR(10))</f>
        <v xml:space="preserve">AnElement.Stable_Isotopes = "{}"_x000D_
</v>
      </c>
      <c r="CA117" t="str">
        <f>CONCATENATE("AnElement.Crust_Abundance = ",CHAR(34),TRIM(ElementData!BY117),CHAR(34),CHAR(13),CHAR(10))</f>
        <v xml:space="preserve">AnElement.Crust_Abundance = "0"_x000D_
</v>
      </c>
      <c r="CB117" t="str">
        <f>CONCATENATE("AnElement.Human_Abundance = ",CHAR(34),TRIM(ElementData!BZ117),CHAR(34),CHAR(13),CHAR(10))</f>
        <v xml:space="preserve">AnElement.Human_Abundance = "0"_x000D_
</v>
      </c>
      <c r="CC117" t="str">
        <f>CONCATENATE("AnElement.Meteorite_Abundance = ",CHAR(34),TRIM(ElementData!CA117),CHAR(34),CHAR(13),CHAR(10))</f>
        <v xml:space="preserve">AnElement.Meteorite_Abundance = "0"_x000D_
</v>
      </c>
      <c r="CD117" t="str">
        <f>CONCATENATE("AnElement.Ocean_Abundance = ",CHAR(34),TRIM(ElementData!CB117),CHAR(34),CHAR(13),CHAR(10))</f>
        <v xml:space="preserve">AnElement.Ocean_Abundance = "0"_x000D_
</v>
      </c>
      <c r="CE117" t="str">
        <f>CONCATENATE("AnElement.Solar_Abundance = ",CHAR(34),TRIM(ElementData!CC117),CHAR(34),CHAR(13),CHAR(10))</f>
        <v xml:space="preserve">AnElement.Solar_Abundance = "0"_x000D_
</v>
      </c>
      <c r="CF117" t="str">
        <f>CONCATENATE("AnElement.Universe_Abundance = ",CHAR(34),TRIM(ElementData!CD117),CHAR(34),CHAR(13),CHAR(10))</f>
        <v xml:space="preserve">AnElement.Universe_Abundance = ""_x000D_
</v>
      </c>
      <c r="CG117" t="str">
        <f>CONCATENATE("AnElement.Radius_Empirical = ",CHAR(34),TRIM(ElementData!CE117),CHAR(34),CHAR(13),CHAR(10))</f>
        <v xml:space="preserve">AnElement.Radius_Empirical = ""_x000D_
</v>
      </c>
      <c r="CH117" t="str">
        <f>CONCATENATE("AnElement.Radius_Calculated = ",CHAR(34),TRIM(ElementData!CF117),CHAR(34),CHAR(13),CHAR(10))</f>
        <v xml:space="preserve">AnElement.Radius_Calculated = ""_x000D_
</v>
      </c>
      <c r="CI117" t="str">
        <f>CONCATENATE("AnElement.Radius_Van_Der_Waals = ",CHAR(34),TRIM(ElementData!CG117),CHAR(34),CHAR(13),CHAR(10))</f>
        <v xml:space="preserve">AnElement.Radius_Van_Der_Waals = ""_x000D_
</v>
      </c>
      <c r="CJ117" t="str">
        <f>CONCATENATE("AnElement.Radius_Covalent_Single_Bond = ",CHAR(34),TRIM(ElementData!CH117),CHAR(34),CHAR(13),CHAR(10))</f>
        <v xml:space="preserve">AnElement.Radius_Covalent_Single_Bond = ""_x000D_
</v>
      </c>
      <c r="CK117" t="str">
        <f>CONCATENATE("AnElement.Radius_Covalent_Triple_Bond = ",CHAR(34),TRIM(ElementData!CI117),CHAR(34),CHAR(13),CHAR(10))</f>
        <v xml:space="preserve">AnElement.Radius_Covalent_Triple_Bond = ""_x000D_
</v>
      </c>
      <c r="CL117" t="str">
        <f>CONCATENATE("AnElement.Radius_Metallic = ",CHAR(34),TRIM(ElementData!CJ117),CHAR(34),CHAR(13),CHAR(10))</f>
        <v xml:space="preserve">AnElement.Radius_Metallic = ""_x000D_
</v>
      </c>
      <c r="CM117" t="str">
        <f t="shared" si="3"/>
        <v xml:space="preserve">List.add(AnElement)_x000D_
</v>
      </c>
    </row>
    <row r="118" spans="1:91" x14ac:dyDescent="0.25">
      <c r="A118" t="str">
        <f>CONCATENATE("Case ",ElementData!A118 - 1,CHAR(13),CHAR(10))</f>
        <v xml:space="preserve">Case 114_x000D_
</v>
      </c>
      <c r="B118" t="str">
        <f t="shared" si="2"/>
        <v xml:space="preserve">AnElement  =  new Element_x000D_
</v>
      </c>
      <c r="C118" t="str">
        <f>CONCATENATE("AnElement.Atomic_Number = ",ElementData!A118,CHAR(13),CHAR(10))</f>
        <v xml:space="preserve">AnElement.Atomic_Number = 115_x000D_
</v>
      </c>
      <c r="D118" t="str">
        <f>CONCATENATE("AnElement.Name = ",CHAR(34),TRIM(ElementData!B118),CHAR(34),CHAR(13),CHAR(10))</f>
        <v xml:space="preserve">AnElement.Name = "Ununpentium"_x000D_
</v>
      </c>
      <c r="E118" t="str">
        <f>CONCATENATE("AnElement.Symbol = ",CHAR(34),TRIM(ElementData!C118),CHAR(34),CHAR(13),CHAR(10))</f>
        <v xml:space="preserve">AnElement.Symbol = "Uup"_x000D_
</v>
      </c>
      <c r="F118" t="str">
        <f>CONCATENATE("AnElement.Allotrope_Names = ",CHAR(34),TRIM(ElementData!D118),CHAR(34),CHAR(13),CHAR(10))</f>
        <v xml:space="preserve">AnElement.Allotrope_Names = ""_x000D_
</v>
      </c>
      <c r="G118" t="str">
        <f>CONCATENATE("AnElement.Alternate_Names = ",CHAR(34),TRIM(ElementData!E118),CHAR(34),CHAR(13),CHAR(10))</f>
        <v xml:space="preserve">AnElement.Alternate_Names = ""_x000D_
</v>
      </c>
      <c r="H118" t="str">
        <f>CONCATENATE("AnElement.CAS_Number = ",CHAR(34),TRIM(ElementData!F118),CHAR(34),CHAR(13),CHAR(10))</f>
        <v xml:space="preserve">AnElement.CAS_Number = "CAS54085-64-2"_x000D_
</v>
      </c>
      <c r="I118" t="str">
        <f>CONCATENATE("AnElement.Icon_Color = ",CHAR(34),TRIM(ElementData!G118),CHAR(34),CHAR(13),CHAR(10))</f>
        <v xml:space="preserve">AnElement.Icon_Color = "0.650947, 0.0630797, 0.237174"_x000D_
</v>
      </c>
      <c r="J118" t="str">
        <f>CONCATENATE("AnElement.Block = ",CHAR(34),TRIM(ElementData!H118),CHAR(34),CHAR(13),CHAR(10))</f>
        <v xml:space="preserve">AnElement.Block = "p"_x000D_
</v>
      </c>
      <c r="K118" t="str">
        <f>CONCATENATE("AnElement.Group = ",CHAR(34),TRIM(ElementData!I118),CHAR(34),CHAR(13),CHAR(10))</f>
        <v xml:space="preserve">AnElement.Group = "15"_x000D_
</v>
      </c>
      <c r="L118" t="str">
        <f>CONCATENATE("AnElement.Period = ",CHAR(34),TRIM(ElementData!J118),CHAR(34),CHAR(13),CHAR(10))</f>
        <v xml:space="preserve">AnElement.Period = "7"_x000D_
</v>
      </c>
      <c r="M118" t="str">
        <f>CONCATENATE("AnElement.Series = ",CHAR(34),TRIM(ElementData!K118),CHAR(34),CHAR(13),CHAR(10))</f>
        <v xml:space="preserve">AnElement.Series = "PoorMetal"_x000D_
</v>
      </c>
      <c r="N118" t="str">
        <f>CONCATENATE("AnElement.Atomic_Weight = ",CHAR(34),TRIM(ElementData!L118),CHAR(34),CHAR(13),CHAR(10))</f>
        <v xml:space="preserve">AnElement.Atomic_Weight = "288"_x000D_
</v>
      </c>
      <c r="O118" t="str">
        <f>CONCATENATE("AnElement.Brinell_Hardness = ",CHAR(34),TRIM(ElementData!M118),CHAR(34),CHAR(13),CHAR(10))</f>
        <v xml:space="preserve">AnElement.Brinell_Hardness = ""_x000D_
</v>
      </c>
      <c r="P118" t="str">
        <f>CONCATENATE("AnElement.Bulk_Modulus = ",CHAR(34),TRIM(ElementData!N118),CHAR(34),CHAR(13),CHAR(10))</f>
        <v xml:space="preserve">AnElement.Bulk_Modulus = ""_x000D_
</v>
      </c>
      <c r="Q118" t="str">
        <f>CONCATENATE("AnElement.Density = ",CHAR(34),TRIM(ElementData!O118),CHAR(34),CHAR(13),CHAR(10))</f>
        <v xml:space="preserve">AnElement.Density = ""_x000D_
</v>
      </c>
      <c r="R118" t="str">
        <f>CONCATENATE("AnElement.Liquid_Density = ",CHAR(34),TRIM(ElementData!P118),CHAR(34),CHAR(13),CHAR(10))</f>
        <v xml:space="preserve">AnElement.Liquid_Density = ""_x000D_
</v>
      </c>
      <c r="S118" t="str">
        <f>CONCATENATE("AnElement.Mohs_Hardness = ",CHAR(34),TRIM(ElementData!Q118),CHAR(34),CHAR(13),CHAR(10))</f>
        <v xml:space="preserve">AnElement.Mohs_Hardness = ""_x000D_
</v>
      </c>
      <c r="T118" t="str">
        <f>CONCATENATE("AnElement.Molar_Volume = ",CHAR(34),TRIM(ElementData!R118),CHAR(34),CHAR(13),CHAR(10))</f>
        <v xml:space="preserve">AnElement.Molar_Volume = ""_x000D_
</v>
      </c>
      <c r="U118" t="str">
        <f>CONCATENATE("AnElement.Poission_Ratio = ",CHAR(34),TRIM(ElementData!S118),CHAR(34),CHAR(13),CHAR(10))</f>
        <v xml:space="preserve">AnElement.Poission_Ratio = ""_x000D_
</v>
      </c>
      <c r="V118" t="str">
        <f>CONCATENATE("AnElement.Shear_Modulus = ",CHAR(34),TRIM(ElementData!T118),CHAR(34),CHAR(13),CHAR(10))</f>
        <v xml:space="preserve">AnElement.Shear_Modulus = ""_x000D_
</v>
      </c>
      <c r="W118" t="str">
        <f>CONCATENATE("AnElement.Sound_Speed = ",CHAR(34),TRIM(ElementData!U118),CHAR(34),CHAR(13),CHAR(10))</f>
        <v xml:space="preserve">AnElement.Sound_Speed = ""_x000D_
</v>
      </c>
      <c r="X118" t="str">
        <f>CONCATENATE("AnElement.Thermal_Conductivity = ",CHAR(34),TRIM(ElementData!V118),CHAR(34),CHAR(13),CHAR(10))</f>
        <v xml:space="preserve">AnElement.Thermal_Conductivity = ""_x000D_
</v>
      </c>
      <c r="Y118" t="str">
        <f>CONCATENATE("AnElement.Thermal_Expansion = ",CHAR(34),TRIM(ElementData!W118),CHAR(34),CHAR(13),CHAR(10))</f>
        <v xml:space="preserve">AnElement.Thermal_Expansion = ""_x000D_
</v>
      </c>
      <c r="Z118" t="str">
        <f>CONCATENATE("AnElement.Vickers_Hardness = ",CHAR(34),TRIM(ElementData!X118),CHAR(34),CHAR(13),CHAR(10))</f>
        <v xml:space="preserve">AnElement.Vickers_Hardness = ""_x000D_
</v>
      </c>
      <c r="AA118" t="str">
        <f>CONCATENATE("AnElement.Young_Modulus = ",CHAR(34),TRIM(ElementData!Y118),CHAR(34),CHAR(13),CHAR(10))</f>
        <v xml:space="preserve">AnElement.Young_Modulus = ""_x000D_
</v>
      </c>
      <c r="AB118" t="str">
        <f>CONCATENATE("AnElement.Absolute_Boiling_Point = ",CHAR(34),TRIM(ElementData!Z118),CHAR(34),CHAR(13),CHAR(10))</f>
        <v xml:space="preserve">AnElement.Absolute_Boiling_Point = ""_x000D_
</v>
      </c>
      <c r="AC118" t="str">
        <f>CONCATENATE("AnElement.Absolute_Melting_Point = ",CHAR(34),TRIM(ElementData!AA118),CHAR(34),CHAR(13),CHAR(10))</f>
        <v xml:space="preserve">AnElement.Absolute_Melting_Point = ""_x000D_
</v>
      </c>
      <c r="AD118" t="str">
        <f>CONCATENATE("AnElement.Adiabatic_Index = ",CHAR(34),TRIM(ElementData!AB118),CHAR(34),CHAR(13),CHAR(10))</f>
        <v xml:space="preserve">AnElement.Adiabatic_Index = ""_x000D_
</v>
      </c>
      <c r="AE118" t="str">
        <f>CONCATENATE("AnElement.Boiling_Point = ",CHAR(34),TRIM(ElementData!AC118),CHAR(34),CHAR(13),CHAR(10))</f>
        <v xml:space="preserve">AnElement.Boiling_Point = ""_x000D_
</v>
      </c>
      <c r="AF118" t="str">
        <f>CONCATENATE("AnElement.Critical_Pressure = ",CHAR(34),TRIM(ElementData!AD118),CHAR(34),CHAR(13),CHAR(10))</f>
        <v xml:space="preserve">AnElement.Critical_Pressure = ""_x000D_
</v>
      </c>
      <c r="AG118" t="str">
        <f>CONCATENATE("AnElement.Critical_Temperature = ",CHAR(34),TRIM(ElementData!AE118),CHAR(34),CHAR(13),CHAR(10))</f>
        <v xml:space="preserve">AnElement.Critical_Temperature = ""_x000D_
</v>
      </c>
      <c r="AH118" t="str">
        <f>CONCATENATE("AnElement.Curie_Point = ",CHAR(34),TRIM(ElementData!AF118),CHAR(34),CHAR(13),CHAR(10))</f>
        <v xml:space="preserve">AnElement.Curie_Point = ""_x000D_
</v>
      </c>
      <c r="AI118" t="str">
        <f>CONCATENATE("AnElement.Fusion_Heat = ",CHAR(34),TRIM(ElementData!AG118),CHAR(34),CHAR(13),CHAR(10))</f>
        <v xml:space="preserve">AnElement.Fusion_Heat = ""_x000D_
</v>
      </c>
      <c r="AJ118" t="str">
        <f>CONCATENATE("AnElement.Melting_Point = ",CHAR(34),TRIM(ElementData!AH118),CHAR(34),CHAR(13),CHAR(10))</f>
        <v xml:space="preserve">AnElement.Melting_Point = ""_x000D_
</v>
      </c>
      <c r="AK118" t="str">
        <f>CONCATENATE("AnElement.Neel_Point = ",CHAR(34),TRIM(ElementData!AI118),CHAR(34),CHAR(13),CHAR(10))</f>
        <v xml:space="preserve">AnElement.Neel_Point = ""_x000D_
</v>
      </c>
      <c r="AL118" t="str">
        <f>CONCATENATE("AnElement.Phase = ",CHAR(34),TRIM(ElementData!AJ118),CHAR(34),CHAR(13),CHAR(10))</f>
        <v xml:space="preserve">AnElement.Phase = ""_x000D_
</v>
      </c>
      <c r="AM118" t="str">
        <f>CONCATENATE("AnElement.Specific_Heat = ",CHAR(34),TRIM(ElementData!AL118),CHAR(34),CHAR(13),CHAR(10))</f>
        <v xml:space="preserve">AnElement.Specific_Heat = ""_x000D_
</v>
      </c>
      <c r="AN118" t="str">
        <f>CONCATENATE("AnElement.Superconducting_Point = ",CHAR(34),TRIM(ElementData!AL118),CHAR(34),CHAR(13),CHAR(10))</f>
        <v xml:space="preserve">AnElement.Superconducting_Point = ""_x000D_
</v>
      </c>
      <c r="AO118" t="str">
        <f>CONCATENATE("AnElement.Vaporization_Heat = ",CHAR(34),TRIM(ElementData!AM118),CHAR(34),CHAR(13),CHAR(10))</f>
        <v xml:space="preserve">AnElement.Vaporization_Heat = ""_x000D_
</v>
      </c>
      <c r="AP118" t="str">
        <f>CONCATENATE("AnElement.Color = ",CHAR(34),TRIM(ElementData!AN118),CHAR(34),CHAR(13),CHAR(10))</f>
        <v xml:space="preserve">AnElement.Color = ""_x000D_
</v>
      </c>
      <c r="AQ118" t="str">
        <f>CONCATENATE("AnElement.Electrical_Conductivity = ",CHAR(34),TRIM(ElementData!AO118),CHAR(34),CHAR(13),CHAR(10))</f>
        <v xml:space="preserve">AnElement.Electrical_Conductivity = ""_x000D_
</v>
      </c>
      <c r="AR118" t="str">
        <f>CONCATENATE("AnElement.Electrical_Type = ",CHAR(34),TRIM(ElementData!AP118),CHAR(34),CHAR(13),CHAR(10))</f>
        <v xml:space="preserve">AnElement.Electrical_Type = ""_x000D_
</v>
      </c>
      <c r="AS118" t="str">
        <f>CONCATENATE("AnElement.Magnetic_Type = ",CHAR(34),TRIM(ElementData!AQ118),CHAR(34),CHAR(13),CHAR(10))</f>
        <v xml:space="preserve">AnElement.Magnetic_Type = ""_x000D_
</v>
      </c>
      <c r="AT118" t="str">
        <f>CONCATENATE("AnElement.Mass_Magnetic_Susceptibility = ",CHAR(34),TRIM(ElementData!AR118),CHAR(34),CHAR(13),CHAR(10))</f>
        <v xml:space="preserve">AnElement.Mass_Magnetic_Susceptibility = ""_x000D_
</v>
      </c>
      <c r="AU118" t="str">
        <f>CONCATENATE("AnElement.Molar_Magnetic_Susceptibility = ",CHAR(34),TRIM(ElementData!AS118),CHAR(34),CHAR(13),CHAR(10))</f>
        <v xml:space="preserve">AnElement.Molar_Magnetic_Susceptibility = ""_x000D_
</v>
      </c>
      <c r="AV118" t="str">
        <f>CONCATENATE("AnElement.Refractive_Index = ",CHAR(34),TRIM(ElementData!AT118),CHAR(34),CHAR(13),CHAR(10))</f>
        <v xml:space="preserve">AnElement.Refractive_Index = ""_x000D_
</v>
      </c>
      <c r="AW118" t="str">
        <f>CONCATENATE("AnElement.Resistivity = ",CHAR(34),TRIM(ElementData!AU118),CHAR(34),CHAR(13),CHAR(10))</f>
        <v xml:space="preserve">AnElement.Resistivity = ""_x000D_
</v>
      </c>
      <c r="AX118" t="str">
        <f>CONCATENATE("AnElement.Volume_Magnetic_Susceptibility = ",CHAR(34),TRIM(ElementData!AV118),CHAR(34),CHAR(13),CHAR(10))</f>
        <v xml:space="preserve">AnElement.Volume_Magnetic_Susceptibility = ""_x000D_
</v>
      </c>
      <c r="AY118" t="str">
        <f>CONCATENATE("AnElement.Allotropic_Multiplicities = ",CHAR(34),TRIM(ElementData!AW118),CHAR(34),CHAR(13),CHAR(10))</f>
        <v xml:space="preserve">AnElement.Allotropic_Multiplicities = ""_x000D_
</v>
      </c>
      <c r="AZ118" t="str">
        <f>CONCATENATE("AnElement.Common_Compound_Names = ",CHAR(34),TRIM(ElementData!AX118),CHAR(34),CHAR(13),CHAR(10))</f>
        <v xml:space="preserve">AnElement.Common_Compound_Names = ""_x000D_
</v>
      </c>
      <c r="BA118" t="str">
        <f>CONCATENATE("AnElement.Electron_Affinity = ",CHAR(34),TRIM(ElementData!AY118),CHAR(34),CHAR(13),CHAR(10))</f>
        <v xml:space="preserve">AnElement.Electron_Affinity = ""_x000D_
</v>
      </c>
      <c r="BB118" t="str">
        <f>CONCATENATE("AnElement.Electronegativity = ",CHAR(34),TRIM(ElementData!AZ118),CHAR(34),CHAR(13),CHAR(10))</f>
        <v xml:space="preserve">AnElement.Electronegativity = ""_x000D_
</v>
      </c>
      <c r="BC118" t="str">
        <f>CONCATENATE("AnElement.Gas_Atomic_Multiplicities = ",CHAR(34),TRIM(ElementData!BA118),CHAR(34),CHAR(13),CHAR(10))</f>
        <v xml:space="preserve">AnElement.Gas_Atomic_Multiplicities = ""_x000D_
</v>
      </c>
      <c r="BD118" t="str">
        <f>CONCATENATE("AnElement.Valence = ",CHAR(34),TRIM(ElementData!BB118),CHAR(34),CHAR(13),CHAR(10))</f>
        <v xml:space="preserve">AnElement.Valence = ""_x000D_
</v>
      </c>
      <c r="BE118" t="str">
        <f>CONCATENATE("AnElement.Crystal_Structure = ",CHAR(34),TRIM(ElementData!BC118),CHAR(34),CHAR(13),CHAR(10))</f>
        <v xml:space="preserve">AnElement.Crystal_Structure = ""_x000D_
</v>
      </c>
      <c r="BF118" t="str">
        <f>CONCATENATE("AnElement.Lattice_Angles = ",CHAR(34),TRIM(ElementData!BD118),CHAR(34),CHAR(13),CHAR(10))</f>
        <v xml:space="preserve">AnElement.Lattice_Angles = ""_x000D_
</v>
      </c>
      <c r="BG118" t="str">
        <f>CONCATENATE("AnElement.Lattice_Constants = ",CHAR(34),TRIM(ElementData!BE118),CHAR(34),CHAR(13),CHAR(10))</f>
        <v xml:space="preserve">AnElement.Lattice_Constants = ""_x000D_
</v>
      </c>
      <c r="BH118" t="str">
        <f>CONCATENATE("AnElement.Space_Group_Number = ",CHAR(34),TRIM(ElementData!BF118),CHAR(34),CHAR(13),CHAR(10))</f>
        <v xml:space="preserve">AnElement.Space_Group_Number = ""_x000D_
</v>
      </c>
      <c r="BI118" t="str">
        <f>CONCATENATE("AnElement.Space_Group_Name = ",CHAR(34),TRIM(ElementData!BG118),CHAR(34),CHAR(13),CHAR(10))</f>
        <v xml:space="preserve">AnElement.Space_Group_Name = ""_x000D_
</v>
      </c>
      <c r="BJ118" t="str">
        <f>CONCATENATE("AnElement.Atomic_Radius = ",CHAR(34),TRIM(ElementData!BH118),CHAR(34),CHAR(13),CHAR(10))</f>
        <v xml:space="preserve">AnElement.Atomic_Radius = ""_x000D_
</v>
      </c>
      <c r="BK118" t="str">
        <f>CONCATENATE("AnElement.Covalent_Radius = ",CHAR(34),TRIM(ElementData!BI118),CHAR(34),CHAR(13),CHAR(10))</f>
        <v xml:space="preserve">AnElement.Covalent_Radius = ""_x000D_
</v>
      </c>
      <c r="BL118" t="str">
        <f>CONCATENATE("AnElement.Electron_Configuration= ",CHAR(34),TRIM(ElementData!BJ118),CHAR(34),CHAR(13),CHAR(10))</f>
        <v xml:space="preserve">AnElement.Electron_Configuration= "{{2}, {2, 6}, {2, 6, 10}, {2, 6, 10, 14}, {2, 6, 10, 14}, {2, 6, 10}, {2, 3}}"_x000D_
</v>
      </c>
      <c r="BM118" t="str">
        <f>CONCATENATE("AnElement.Electron_Configuration_String = ",CHAR(34),TRIM(ElementData!BK118),CHAR(34),CHAR(13),CHAR(10))</f>
        <v xml:space="preserve">AnElement.Electron_Configuration_String = "Row[{"[Rn]", 7, Superscript["s", 2], 5, Superscript["f", 14], 6, Superscript["d", 10], 7, Superscript["p", 3]}]"_x000D_
</v>
      </c>
      <c r="BN118" t="str">
        <f>CONCATENATE("AnElement.Electron_Shell_Configuration = ",CHAR(34),TRIM(ElementData!BL118),CHAR(34),CHAR(13),CHAR(10))</f>
        <v xml:space="preserve">AnElement.Electron_Shell_Configuration = "{2, 8, 18, 32, 32, 18, 5}"_x000D_
</v>
      </c>
      <c r="BO118" t="str">
        <f>CONCATENATE("AnElement.Ionization_Energies = ",CHAR(34),TRIM(ElementData!BM118),CHAR(34),CHAR(13),CHAR(10))</f>
        <v xml:space="preserve">AnElement.Ionization_Energies = "{}"_x000D_
</v>
      </c>
      <c r="BP118" t="str">
        <f>CONCATENATE("AnElement.Quantum_Numbers = ",CHAR(34),TRIM(ElementData!BN118),CHAR(34),CHAR(13),CHAR(10))</f>
        <v xml:space="preserve">AnElement.Quantum_Numbers = "Row[{Superscript["", 4], Subscript["S", InputForm[3/2]]}]"_x000D_
</v>
      </c>
      <c r="BQ118" t="str">
        <f>CONCATENATE("AnElement.Van_Der_Waals_Radius = ",CHAR(34),TRIM(ElementData!BO118),CHAR(34),CHAR(13),CHAR(10))</f>
        <v xml:space="preserve">AnElement.Van_Der_Waals_Radius = ""_x000D_
</v>
      </c>
      <c r="BR118" t="str">
        <f>CONCATENATE("AnElement.Decay_Mode = ",CHAR(34),TRIM(ElementData!BP118),CHAR(34),CHAR(13),CHAR(10))</f>
        <v xml:space="preserve">AnElement.Decay_Mode = "AlphaEmission"_x000D_
</v>
      </c>
      <c r="BS118" t="str">
        <f>CONCATENATE("AnElement.HalfLife = ",CHAR(34),TRIM(ElementData!BQ118),CHAR(34),CHAR(13),CHAR(10))</f>
        <v xml:space="preserve">AnElement.HalfLife = "60"_x000D_
</v>
      </c>
      <c r="BT118" t="str">
        <f>CONCATENATE("AnElement.Isotope_Abundances = ",CHAR(34),TRIM(ElementData!BR118),CHAR(34),CHAR(13),CHAR(10))</f>
        <v xml:space="preserve">AnElement.Isotope_Abundances = "{}"_x000D_
</v>
      </c>
      <c r="BU118" t="str">
        <f>CONCATENATE("AnElement.Known_Isotopes = ",CHAR(34),TRIM(ElementData!BS118),CHAR(34),CHAR(13),CHAR(10))</f>
        <v xml:space="preserve">AnElement.Known_Isotopes = "{287, 288, 289, 290, 291}"_x000D_
</v>
      </c>
      <c r="BV118" t="str">
        <f>CONCATENATE("AnElement.Lifetime = ",CHAR(34),TRIM(ElementData!BT118),CHAR(34),CHAR(13),CHAR(10))</f>
        <v xml:space="preserve">AnElement.Lifetime = "90"_x000D_
</v>
      </c>
      <c r="BW118" t="str">
        <f>CONCATENATE("AnElement.Neutron_Cross_Section = ",CHAR(34),TRIM(ElementData!BU118),CHAR(34),CHAR(13),CHAR(10))</f>
        <v xml:space="preserve">AnElement.Neutron_Cross_Section = ""_x000D_
</v>
      </c>
      <c r="BX118" t="str">
        <f>CONCATENATE("AnElement.Neutron_Mass_Absorption = ",CHAR(34),TRIM(ElementData!BV118),CHAR(34),CHAR(13),CHAR(10))</f>
        <v xml:space="preserve">AnElement.Neutron_Mass_Absorption = ""_x000D_
</v>
      </c>
      <c r="BY118" t="str">
        <f>CONCATENATE("AnElement.Radioactive = ",CHAR(34),TRIM(ElementData!BW118),CHAR(34),CHAR(13),CHAR(10))</f>
        <v xml:space="preserve">AnElement.Radioactive = "TRUE"_x000D_
</v>
      </c>
      <c r="BZ118" t="str">
        <f>CONCATENATE("AnElement.Stable_Isotopes = ",CHAR(34),TRIM(ElementData!BX118),CHAR(34),CHAR(13),CHAR(10))</f>
        <v xml:space="preserve">AnElement.Stable_Isotopes = "{}"_x000D_
</v>
      </c>
      <c r="CA118" t="str">
        <f>CONCATENATE("AnElement.Crust_Abundance = ",CHAR(34),TRIM(ElementData!BY118),CHAR(34),CHAR(13),CHAR(10))</f>
        <v xml:space="preserve">AnElement.Crust_Abundance = "0"_x000D_
</v>
      </c>
      <c r="CB118" t="str">
        <f>CONCATENATE("AnElement.Human_Abundance = ",CHAR(34),TRIM(ElementData!BZ118),CHAR(34),CHAR(13),CHAR(10))</f>
        <v xml:space="preserve">AnElement.Human_Abundance = "0"_x000D_
</v>
      </c>
      <c r="CC118" t="str">
        <f>CONCATENATE("AnElement.Meteorite_Abundance = ",CHAR(34),TRIM(ElementData!CA118),CHAR(34),CHAR(13),CHAR(10))</f>
        <v xml:space="preserve">AnElement.Meteorite_Abundance = "0"_x000D_
</v>
      </c>
      <c r="CD118" t="str">
        <f>CONCATENATE("AnElement.Ocean_Abundance = ",CHAR(34),TRIM(ElementData!CB118),CHAR(34),CHAR(13),CHAR(10))</f>
        <v xml:space="preserve">AnElement.Ocean_Abundance = "0"_x000D_
</v>
      </c>
      <c r="CE118" t="str">
        <f>CONCATENATE("AnElement.Solar_Abundance = ",CHAR(34),TRIM(ElementData!CC118),CHAR(34),CHAR(13),CHAR(10))</f>
        <v xml:space="preserve">AnElement.Solar_Abundance = "0"_x000D_
</v>
      </c>
      <c r="CF118" t="str">
        <f>CONCATENATE("AnElement.Universe_Abundance = ",CHAR(34),TRIM(ElementData!CD118),CHAR(34),CHAR(13),CHAR(10))</f>
        <v xml:space="preserve">AnElement.Universe_Abundance = ""_x000D_
</v>
      </c>
      <c r="CG118" t="str">
        <f>CONCATENATE("AnElement.Radius_Empirical = ",CHAR(34),TRIM(ElementData!CE118),CHAR(34),CHAR(13),CHAR(10))</f>
        <v xml:space="preserve">AnElement.Radius_Empirical = ""_x000D_
</v>
      </c>
      <c r="CH118" t="str">
        <f>CONCATENATE("AnElement.Radius_Calculated = ",CHAR(34),TRIM(ElementData!CF118),CHAR(34),CHAR(13),CHAR(10))</f>
        <v xml:space="preserve">AnElement.Radius_Calculated = ""_x000D_
</v>
      </c>
      <c r="CI118" t="str">
        <f>CONCATENATE("AnElement.Radius_Van_Der_Waals = ",CHAR(34),TRIM(ElementData!CG118),CHAR(34),CHAR(13),CHAR(10))</f>
        <v xml:space="preserve">AnElement.Radius_Van_Der_Waals = ""_x000D_
</v>
      </c>
      <c r="CJ118" t="str">
        <f>CONCATENATE("AnElement.Radius_Covalent_Single_Bond = ",CHAR(34),TRIM(ElementData!CH118),CHAR(34),CHAR(13),CHAR(10))</f>
        <v xml:space="preserve">AnElement.Radius_Covalent_Single_Bond = ""_x000D_
</v>
      </c>
      <c r="CK118" t="str">
        <f>CONCATENATE("AnElement.Radius_Covalent_Triple_Bond = ",CHAR(34),TRIM(ElementData!CI118),CHAR(34),CHAR(13),CHAR(10))</f>
        <v xml:space="preserve">AnElement.Radius_Covalent_Triple_Bond = ""_x000D_
</v>
      </c>
      <c r="CL118" t="str">
        <f>CONCATENATE("AnElement.Radius_Metallic = ",CHAR(34),TRIM(ElementData!CJ118),CHAR(34),CHAR(13),CHAR(10))</f>
        <v xml:space="preserve">AnElement.Radius_Metallic = ""_x000D_
</v>
      </c>
      <c r="CM118" t="str">
        <f t="shared" si="3"/>
        <v xml:space="preserve">List.add(AnElement)_x000D_
</v>
      </c>
    </row>
    <row r="119" spans="1:91" x14ac:dyDescent="0.25">
      <c r="A119" t="str">
        <f>CONCATENATE("Case ",ElementData!A119 - 1,CHAR(13),CHAR(10))</f>
        <v xml:space="preserve">Case 115_x000D_
</v>
      </c>
      <c r="B119" t="str">
        <f t="shared" si="2"/>
        <v xml:space="preserve">AnElement  =  new Element_x000D_
</v>
      </c>
      <c r="C119" t="str">
        <f>CONCATENATE("AnElement.Atomic_Number = ",ElementData!A119,CHAR(13),CHAR(10))</f>
        <v xml:space="preserve">AnElement.Atomic_Number = 116_x000D_
</v>
      </c>
      <c r="D119" t="str">
        <f>CONCATENATE("AnElement.Name = ",CHAR(34),TRIM(ElementData!B119),CHAR(34),CHAR(13),CHAR(10))</f>
        <v xml:space="preserve">AnElement.Name = "Ununhexium"_x000D_
</v>
      </c>
      <c r="E119" t="str">
        <f>CONCATENATE("AnElement.Symbol = ",CHAR(34),TRIM(ElementData!C119),CHAR(34),CHAR(13),CHAR(10))</f>
        <v xml:space="preserve">AnElement.Symbol = "Uuh"_x000D_
</v>
      </c>
      <c r="F119" t="str">
        <f>CONCATENATE("AnElement.Allotrope_Names = ",CHAR(34),TRIM(ElementData!D119),CHAR(34),CHAR(13),CHAR(10))</f>
        <v xml:space="preserve">AnElement.Allotrope_Names = ""_x000D_
</v>
      </c>
      <c r="G119" t="str">
        <f>CONCATENATE("AnElement.Alternate_Names = ",CHAR(34),TRIM(ElementData!E119),CHAR(34),CHAR(13),CHAR(10))</f>
        <v xml:space="preserve">AnElement.Alternate_Names = ""_x000D_
</v>
      </c>
      <c r="H119" t="str">
        <f>CONCATENATE("AnElement.CAS_Number = ",CHAR(34),TRIM(ElementData!F119),CHAR(34),CHAR(13),CHAR(10))</f>
        <v xml:space="preserve">AnElement.CAS_Number = "CAS54100-71-9"_x000D_
</v>
      </c>
      <c r="I119" t="str">
        <f>CONCATENATE("AnElement.Icon_Color = ",CHAR(34),TRIM(ElementData!G119),CHAR(34),CHAR(13),CHAR(10))</f>
        <v xml:space="preserve">AnElement.Icon_Color = "0.635401, 0.0596628, 0.226184"_x000D_
</v>
      </c>
      <c r="J119" t="str">
        <f>CONCATENATE("AnElement.Block = ",CHAR(34),TRIM(ElementData!H119),CHAR(34),CHAR(13),CHAR(10))</f>
        <v xml:space="preserve">AnElement.Block = "p"_x000D_
</v>
      </c>
      <c r="K119" t="str">
        <f>CONCATENATE("AnElement.Group = ",CHAR(34),TRIM(ElementData!I119),CHAR(34),CHAR(13),CHAR(10))</f>
        <v xml:space="preserve">AnElement.Group = "16"_x000D_
</v>
      </c>
      <c r="L119" t="str">
        <f>CONCATENATE("AnElement.Period = ",CHAR(34),TRIM(ElementData!J119),CHAR(34),CHAR(13),CHAR(10))</f>
        <v xml:space="preserve">AnElement.Period = "7"_x000D_
</v>
      </c>
      <c r="M119" t="str">
        <f>CONCATENATE("AnElement.Series = ",CHAR(34),TRIM(ElementData!K119),CHAR(34),CHAR(13),CHAR(10))</f>
        <v xml:space="preserve">AnElement.Series = "PoorMetal"_x000D_
</v>
      </c>
      <c r="N119" t="str">
        <f>CONCATENATE("AnElement.Atomic_Weight = ",CHAR(34),TRIM(ElementData!L119),CHAR(34),CHAR(13),CHAR(10))</f>
        <v xml:space="preserve">AnElement.Atomic_Weight = "293"_x000D_
</v>
      </c>
      <c r="O119" t="str">
        <f>CONCATENATE("AnElement.Brinell_Hardness = ",CHAR(34),TRIM(ElementData!M119),CHAR(34),CHAR(13),CHAR(10))</f>
        <v xml:space="preserve">AnElement.Brinell_Hardness = ""_x000D_
</v>
      </c>
      <c r="P119" t="str">
        <f>CONCATENATE("AnElement.Bulk_Modulus = ",CHAR(34),TRIM(ElementData!N119),CHAR(34),CHAR(13),CHAR(10))</f>
        <v xml:space="preserve">AnElement.Bulk_Modulus = ""_x000D_
</v>
      </c>
      <c r="Q119" t="str">
        <f>CONCATENATE("AnElement.Density = ",CHAR(34),TRIM(ElementData!O119),CHAR(34),CHAR(13),CHAR(10))</f>
        <v xml:space="preserve">AnElement.Density = ""_x000D_
</v>
      </c>
      <c r="R119" t="str">
        <f>CONCATENATE("AnElement.Liquid_Density = ",CHAR(34),TRIM(ElementData!P119),CHAR(34),CHAR(13),CHAR(10))</f>
        <v xml:space="preserve">AnElement.Liquid_Density = ""_x000D_
</v>
      </c>
      <c r="S119" t="str">
        <f>CONCATENATE("AnElement.Mohs_Hardness = ",CHAR(34),TRIM(ElementData!Q119),CHAR(34),CHAR(13),CHAR(10))</f>
        <v xml:space="preserve">AnElement.Mohs_Hardness = ""_x000D_
</v>
      </c>
      <c r="T119" t="str">
        <f>CONCATENATE("AnElement.Molar_Volume = ",CHAR(34),TRIM(ElementData!R119),CHAR(34),CHAR(13),CHAR(10))</f>
        <v xml:space="preserve">AnElement.Molar_Volume = ""_x000D_
</v>
      </c>
      <c r="U119" t="str">
        <f>CONCATENATE("AnElement.Poission_Ratio = ",CHAR(34),TRIM(ElementData!S119),CHAR(34),CHAR(13),CHAR(10))</f>
        <v xml:space="preserve">AnElement.Poission_Ratio = ""_x000D_
</v>
      </c>
      <c r="V119" t="str">
        <f>CONCATENATE("AnElement.Shear_Modulus = ",CHAR(34),TRIM(ElementData!T119),CHAR(34),CHAR(13),CHAR(10))</f>
        <v xml:space="preserve">AnElement.Shear_Modulus = ""_x000D_
</v>
      </c>
      <c r="W119" t="str">
        <f>CONCATENATE("AnElement.Sound_Speed = ",CHAR(34),TRIM(ElementData!U119),CHAR(34),CHAR(13),CHAR(10))</f>
        <v xml:space="preserve">AnElement.Sound_Speed = ""_x000D_
</v>
      </c>
      <c r="X119" t="str">
        <f>CONCATENATE("AnElement.Thermal_Conductivity = ",CHAR(34),TRIM(ElementData!V119),CHAR(34),CHAR(13),CHAR(10))</f>
        <v xml:space="preserve">AnElement.Thermal_Conductivity = ""_x000D_
</v>
      </c>
      <c r="Y119" t="str">
        <f>CONCATENATE("AnElement.Thermal_Expansion = ",CHAR(34),TRIM(ElementData!W119),CHAR(34),CHAR(13),CHAR(10))</f>
        <v xml:space="preserve">AnElement.Thermal_Expansion = ""_x000D_
</v>
      </c>
      <c r="Z119" t="str">
        <f>CONCATENATE("AnElement.Vickers_Hardness = ",CHAR(34),TRIM(ElementData!X119),CHAR(34),CHAR(13),CHAR(10))</f>
        <v xml:space="preserve">AnElement.Vickers_Hardness = ""_x000D_
</v>
      </c>
      <c r="AA119" t="str">
        <f>CONCATENATE("AnElement.Young_Modulus = ",CHAR(34),TRIM(ElementData!Y119),CHAR(34),CHAR(13),CHAR(10))</f>
        <v xml:space="preserve">AnElement.Young_Modulus = ""_x000D_
</v>
      </c>
      <c r="AB119" t="str">
        <f>CONCATENATE("AnElement.Absolute_Boiling_Point = ",CHAR(34),TRIM(ElementData!Z119),CHAR(34),CHAR(13),CHAR(10))</f>
        <v xml:space="preserve">AnElement.Absolute_Boiling_Point = ""_x000D_
</v>
      </c>
      <c r="AC119" t="str">
        <f>CONCATENATE("AnElement.Absolute_Melting_Point = ",CHAR(34),TRIM(ElementData!AA119),CHAR(34),CHAR(13),CHAR(10))</f>
        <v xml:space="preserve">AnElement.Absolute_Melting_Point = ""_x000D_
</v>
      </c>
      <c r="AD119" t="str">
        <f>CONCATENATE("AnElement.Adiabatic_Index = ",CHAR(34),TRIM(ElementData!AB119),CHAR(34),CHAR(13),CHAR(10))</f>
        <v xml:space="preserve">AnElement.Adiabatic_Index = ""_x000D_
</v>
      </c>
      <c r="AE119" t="str">
        <f>CONCATENATE("AnElement.Boiling_Point = ",CHAR(34),TRIM(ElementData!AC119),CHAR(34),CHAR(13),CHAR(10))</f>
        <v xml:space="preserve">AnElement.Boiling_Point = ""_x000D_
</v>
      </c>
      <c r="AF119" t="str">
        <f>CONCATENATE("AnElement.Critical_Pressure = ",CHAR(34),TRIM(ElementData!AD119),CHAR(34),CHAR(13),CHAR(10))</f>
        <v xml:space="preserve">AnElement.Critical_Pressure = ""_x000D_
</v>
      </c>
      <c r="AG119" t="str">
        <f>CONCATENATE("AnElement.Critical_Temperature = ",CHAR(34),TRIM(ElementData!AE119),CHAR(34),CHAR(13),CHAR(10))</f>
        <v xml:space="preserve">AnElement.Critical_Temperature = ""_x000D_
</v>
      </c>
      <c r="AH119" t="str">
        <f>CONCATENATE("AnElement.Curie_Point = ",CHAR(34),TRIM(ElementData!AF119),CHAR(34),CHAR(13),CHAR(10))</f>
        <v xml:space="preserve">AnElement.Curie_Point = ""_x000D_
</v>
      </c>
      <c r="AI119" t="str">
        <f>CONCATENATE("AnElement.Fusion_Heat = ",CHAR(34),TRIM(ElementData!AG119),CHAR(34),CHAR(13),CHAR(10))</f>
        <v xml:space="preserve">AnElement.Fusion_Heat = ""_x000D_
</v>
      </c>
      <c r="AJ119" t="str">
        <f>CONCATENATE("AnElement.Melting_Point = ",CHAR(34),TRIM(ElementData!AH119),CHAR(34),CHAR(13),CHAR(10))</f>
        <v xml:space="preserve">AnElement.Melting_Point = ""_x000D_
</v>
      </c>
      <c r="AK119" t="str">
        <f>CONCATENATE("AnElement.Neel_Point = ",CHAR(34),TRIM(ElementData!AI119),CHAR(34),CHAR(13),CHAR(10))</f>
        <v xml:space="preserve">AnElement.Neel_Point = ""_x000D_
</v>
      </c>
      <c r="AL119" t="str">
        <f>CONCATENATE("AnElement.Phase = ",CHAR(34),TRIM(ElementData!AJ119),CHAR(34),CHAR(13),CHAR(10))</f>
        <v xml:space="preserve">AnElement.Phase = ""_x000D_
</v>
      </c>
      <c r="AM119" t="str">
        <f>CONCATENATE("AnElement.Specific_Heat = ",CHAR(34),TRIM(ElementData!AL119),CHAR(34),CHAR(13),CHAR(10))</f>
        <v xml:space="preserve">AnElement.Specific_Heat = ""_x000D_
</v>
      </c>
      <c r="AN119" t="str">
        <f>CONCATENATE("AnElement.Superconducting_Point = ",CHAR(34),TRIM(ElementData!AL119),CHAR(34),CHAR(13),CHAR(10))</f>
        <v xml:space="preserve">AnElement.Superconducting_Point = ""_x000D_
</v>
      </c>
      <c r="AO119" t="str">
        <f>CONCATENATE("AnElement.Vaporization_Heat = ",CHAR(34),TRIM(ElementData!AM119),CHAR(34),CHAR(13),CHAR(10))</f>
        <v xml:space="preserve">AnElement.Vaporization_Heat = ""_x000D_
</v>
      </c>
      <c r="AP119" t="str">
        <f>CONCATENATE("AnElement.Color = ",CHAR(34),TRIM(ElementData!AN119),CHAR(34),CHAR(13),CHAR(10))</f>
        <v xml:space="preserve">AnElement.Color = ""_x000D_
</v>
      </c>
      <c r="AQ119" t="str">
        <f>CONCATENATE("AnElement.Electrical_Conductivity = ",CHAR(34),TRIM(ElementData!AO119),CHAR(34),CHAR(13),CHAR(10))</f>
        <v xml:space="preserve">AnElement.Electrical_Conductivity = ""_x000D_
</v>
      </c>
      <c r="AR119" t="str">
        <f>CONCATENATE("AnElement.Electrical_Type = ",CHAR(34),TRIM(ElementData!AP119),CHAR(34),CHAR(13),CHAR(10))</f>
        <v xml:space="preserve">AnElement.Electrical_Type = ""_x000D_
</v>
      </c>
      <c r="AS119" t="str">
        <f>CONCATENATE("AnElement.Magnetic_Type = ",CHAR(34),TRIM(ElementData!AQ119),CHAR(34),CHAR(13),CHAR(10))</f>
        <v xml:space="preserve">AnElement.Magnetic_Type = ""_x000D_
</v>
      </c>
      <c r="AT119" t="str">
        <f>CONCATENATE("AnElement.Mass_Magnetic_Susceptibility = ",CHAR(34),TRIM(ElementData!AR119),CHAR(34),CHAR(13),CHAR(10))</f>
        <v xml:space="preserve">AnElement.Mass_Magnetic_Susceptibility = ""_x000D_
</v>
      </c>
      <c r="AU119" t="str">
        <f>CONCATENATE("AnElement.Molar_Magnetic_Susceptibility = ",CHAR(34),TRIM(ElementData!AS119),CHAR(34),CHAR(13),CHAR(10))</f>
        <v xml:space="preserve">AnElement.Molar_Magnetic_Susceptibility = ""_x000D_
</v>
      </c>
      <c r="AV119" t="str">
        <f>CONCATENATE("AnElement.Refractive_Index = ",CHAR(34),TRIM(ElementData!AT119),CHAR(34),CHAR(13),CHAR(10))</f>
        <v xml:space="preserve">AnElement.Refractive_Index = ""_x000D_
</v>
      </c>
      <c r="AW119" t="str">
        <f>CONCATENATE("AnElement.Resistivity = ",CHAR(34),TRIM(ElementData!AU119),CHAR(34),CHAR(13),CHAR(10))</f>
        <v xml:space="preserve">AnElement.Resistivity = ""_x000D_
</v>
      </c>
      <c r="AX119" t="str">
        <f>CONCATENATE("AnElement.Volume_Magnetic_Susceptibility = ",CHAR(34),TRIM(ElementData!AV119),CHAR(34),CHAR(13),CHAR(10))</f>
        <v xml:space="preserve">AnElement.Volume_Magnetic_Susceptibility = ""_x000D_
</v>
      </c>
      <c r="AY119" t="str">
        <f>CONCATENATE("AnElement.Allotropic_Multiplicities = ",CHAR(34),TRIM(ElementData!AW119),CHAR(34),CHAR(13),CHAR(10))</f>
        <v xml:space="preserve">AnElement.Allotropic_Multiplicities = ""_x000D_
</v>
      </c>
      <c r="AZ119" t="str">
        <f>CONCATENATE("AnElement.Common_Compound_Names = ",CHAR(34),TRIM(ElementData!AX119),CHAR(34),CHAR(13),CHAR(10))</f>
        <v xml:space="preserve">AnElement.Common_Compound_Names = ""_x000D_
</v>
      </c>
      <c r="BA119" t="str">
        <f>CONCATENATE("AnElement.Electron_Affinity = ",CHAR(34),TRIM(ElementData!AY119),CHAR(34),CHAR(13),CHAR(10))</f>
        <v xml:space="preserve">AnElement.Electron_Affinity = ""_x000D_
</v>
      </c>
      <c r="BB119" t="str">
        <f>CONCATENATE("AnElement.Electronegativity = ",CHAR(34),TRIM(ElementData!AZ119),CHAR(34),CHAR(13),CHAR(10))</f>
        <v xml:space="preserve">AnElement.Electronegativity = ""_x000D_
</v>
      </c>
      <c r="BC119" t="str">
        <f>CONCATENATE("AnElement.Gas_Atomic_Multiplicities = ",CHAR(34),TRIM(ElementData!BA119),CHAR(34),CHAR(13),CHAR(10))</f>
        <v xml:space="preserve">AnElement.Gas_Atomic_Multiplicities = ""_x000D_
</v>
      </c>
      <c r="BD119" t="str">
        <f>CONCATENATE("AnElement.Valence = ",CHAR(34),TRIM(ElementData!BB119),CHAR(34),CHAR(13),CHAR(10))</f>
        <v xml:space="preserve">AnElement.Valence = ""_x000D_
</v>
      </c>
      <c r="BE119" t="str">
        <f>CONCATENATE("AnElement.Crystal_Structure = ",CHAR(34),TRIM(ElementData!BC119),CHAR(34),CHAR(13),CHAR(10))</f>
        <v xml:space="preserve">AnElement.Crystal_Structure = ""_x000D_
</v>
      </c>
      <c r="BF119" t="str">
        <f>CONCATENATE("AnElement.Lattice_Angles = ",CHAR(34),TRIM(ElementData!BD119),CHAR(34),CHAR(13),CHAR(10))</f>
        <v xml:space="preserve">AnElement.Lattice_Angles = ""_x000D_
</v>
      </c>
      <c r="BG119" t="str">
        <f>CONCATENATE("AnElement.Lattice_Constants = ",CHAR(34),TRIM(ElementData!BE119),CHAR(34),CHAR(13),CHAR(10))</f>
        <v xml:space="preserve">AnElement.Lattice_Constants = ""_x000D_
</v>
      </c>
      <c r="BH119" t="str">
        <f>CONCATENATE("AnElement.Space_Group_Number = ",CHAR(34),TRIM(ElementData!BF119),CHAR(34),CHAR(13),CHAR(10))</f>
        <v xml:space="preserve">AnElement.Space_Group_Number = ""_x000D_
</v>
      </c>
      <c r="BI119" t="str">
        <f>CONCATENATE("AnElement.Space_Group_Name = ",CHAR(34),TRIM(ElementData!BG119),CHAR(34),CHAR(13),CHAR(10))</f>
        <v xml:space="preserve">AnElement.Space_Group_Name = ""_x000D_
</v>
      </c>
      <c r="BJ119" t="str">
        <f>CONCATENATE("AnElement.Atomic_Radius = ",CHAR(34),TRIM(ElementData!BH119),CHAR(34),CHAR(13),CHAR(10))</f>
        <v xml:space="preserve">AnElement.Atomic_Radius = ""_x000D_
</v>
      </c>
      <c r="BK119" t="str">
        <f>CONCATENATE("AnElement.Covalent_Radius = ",CHAR(34),TRIM(ElementData!BI119),CHAR(34),CHAR(13),CHAR(10))</f>
        <v xml:space="preserve">AnElement.Covalent_Radius = ""_x000D_
</v>
      </c>
      <c r="BL119" t="str">
        <f>CONCATENATE("AnElement.Electron_Configuration= ",CHAR(34),TRIM(ElementData!BJ119),CHAR(34),CHAR(13),CHAR(10))</f>
        <v xml:space="preserve">AnElement.Electron_Configuration= "{{2}, {2, 6}, {2, 6, 10}, {2, 6, 10, 14}, {2, 6, 10, 14}, {2, 6, 10}, {2, 4}}"_x000D_
</v>
      </c>
      <c r="BM119" t="str">
        <f>CONCATENATE("AnElement.Electron_Configuration_String = ",CHAR(34),TRIM(ElementData!BK119),CHAR(34),CHAR(13),CHAR(10))</f>
        <v xml:space="preserve">AnElement.Electron_Configuration_String = "Row[{"[Rn]", 7, Superscript["s", 2], 5, Superscript["f", 14], 6, Superscript["d", 10], 7, Superscript["p", 4]}]"_x000D_
</v>
      </c>
      <c r="BN119" t="str">
        <f>CONCATENATE("AnElement.Electron_Shell_Configuration = ",CHAR(34),TRIM(ElementData!BL119),CHAR(34),CHAR(13),CHAR(10))</f>
        <v xml:space="preserve">AnElement.Electron_Shell_Configuration = "{2, 8, 18, 32, 32, 18, 6}"_x000D_
</v>
      </c>
      <c r="BO119" t="str">
        <f>CONCATENATE("AnElement.Ionization_Energies = ",CHAR(34),TRIM(ElementData!BM119),CHAR(34),CHAR(13),CHAR(10))</f>
        <v xml:space="preserve">AnElement.Ionization_Energies = "{}"_x000D_
</v>
      </c>
      <c r="BP119" t="str">
        <f>CONCATENATE("AnElement.Quantum_Numbers = ",CHAR(34),TRIM(ElementData!BN119),CHAR(34),CHAR(13),CHAR(10))</f>
        <v xml:space="preserve">AnElement.Quantum_Numbers = "Row[{Superscript["", 3], Subscript["P", InputForm[2]]}]"_x000D_
</v>
      </c>
      <c r="BQ119" t="str">
        <f>CONCATENATE("AnElement.Van_Der_Waals_Radius = ",CHAR(34),TRIM(ElementData!BO119),CHAR(34),CHAR(13),CHAR(10))</f>
        <v xml:space="preserve">AnElement.Van_Der_Waals_Radius = ""_x000D_
</v>
      </c>
      <c r="BR119" t="str">
        <f>CONCATENATE("AnElement.Decay_Mode = ",CHAR(34),TRIM(ElementData!BP119),CHAR(34),CHAR(13),CHAR(10))</f>
        <v xml:space="preserve">AnElement.Decay_Mode = "AlphaEmission"_x000D_
</v>
      </c>
      <c r="BS119" t="str">
        <f>CONCATENATE("AnElement.HalfLife = ",CHAR(34),TRIM(ElementData!BQ119),CHAR(34),CHAR(13),CHAR(10))</f>
        <v xml:space="preserve">AnElement.HalfLife = "0.12"_x000D_
</v>
      </c>
      <c r="BT119" t="str">
        <f>CONCATENATE("AnElement.Isotope_Abundances = ",CHAR(34),TRIM(ElementData!BR119),CHAR(34),CHAR(13),CHAR(10))</f>
        <v xml:space="preserve">AnElement.Isotope_Abundances = "{}"_x000D_
</v>
      </c>
      <c r="BU119" t="str">
        <f>CONCATENATE("AnElement.Known_Isotopes = ",CHAR(34),TRIM(ElementData!BS119),CHAR(34),CHAR(13),CHAR(10))</f>
        <v xml:space="preserve">AnElement.Known_Isotopes = "{289, 290, 291, 292}"_x000D_
</v>
      </c>
      <c r="BV119" t="str">
        <f>CONCATENATE("AnElement.Lifetime = ",CHAR(34),TRIM(ElementData!BT119),CHAR(34),CHAR(13),CHAR(10))</f>
        <v xml:space="preserve">AnElement.Lifetime = "0.173"_x000D_
</v>
      </c>
      <c r="BW119" t="str">
        <f>CONCATENATE("AnElement.Neutron_Cross_Section = ",CHAR(34),TRIM(ElementData!BU119),CHAR(34),CHAR(13),CHAR(10))</f>
        <v xml:space="preserve">AnElement.Neutron_Cross_Section = ""_x000D_
</v>
      </c>
      <c r="BX119" t="str">
        <f>CONCATENATE("AnElement.Neutron_Mass_Absorption = ",CHAR(34),TRIM(ElementData!BV119),CHAR(34),CHAR(13),CHAR(10))</f>
        <v xml:space="preserve">AnElement.Neutron_Mass_Absorption = ""_x000D_
</v>
      </c>
      <c r="BY119" t="str">
        <f>CONCATENATE("AnElement.Radioactive = ",CHAR(34),TRIM(ElementData!BW119),CHAR(34),CHAR(13),CHAR(10))</f>
        <v xml:space="preserve">AnElement.Radioactive = "TRUE"_x000D_
</v>
      </c>
      <c r="BZ119" t="str">
        <f>CONCATENATE("AnElement.Stable_Isotopes = ",CHAR(34),TRIM(ElementData!BX119),CHAR(34),CHAR(13),CHAR(10))</f>
        <v xml:space="preserve">AnElement.Stable_Isotopes = "{}"_x000D_
</v>
      </c>
      <c r="CA119" t="str">
        <f>CONCATENATE("AnElement.Crust_Abundance = ",CHAR(34),TRIM(ElementData!BY119),CHAR(34),CHAR(13),CHAR(10))</f>
        <v xml:space="preserve">AnElement.Crust_Abundance = "0"_x000D_
</v>
      </c>
      <c r="CB119" t="str">
        <f>CONCATENATE("AnElement.Human_Abundance = ",CHAR(34),TRIM(ElementData!BZ119),CHAR(34),CHAR(13),CHAR(10))</f>
        <v xml:space="preserve">AnElement.Human_Abundance = "0"_x000D_
</v>
      </c>
      <c r="CC119" t="str">
        <f>CONCATENATE("AnElement.Meteorite_Abundance = ",CHAR(34),TRIM(ElementData!CA119),CHAR(34),CHAR(13),CHAR(10))</f>
        <v xml:space="preserve">AnElement.Meteorite_Abundance = "0"_x000D_
</v>
      </c>
      <c r="CD119" t="str">
        <f>CONCATENATE("AnElement.Ocean_Abundance = ",CHAR(34),TRIM(ElementData!CB119),CHAR(34),CHAR(13),CHAR(10))</f>
        <v xml:space="preserve">AnElement.Ocean_Abundance = "0"_x000D_
</v>
      </c>
      <c r="CE119" t="str">
        <f>CONCATENATE("AnElement.Solar_Abundance = ",CHAR(34),TRIM(ElementData!CC119),CHAR(34),CHAR(13),CHAR(10))</f>
        <v xml:space="preserve">AnElement.Solar_Abundance = "0"_x000D_
</v>
      </c>
      <c r="CF119" t="str">
        <f>CONCATENATE("AnElement.Universe_Abundance = ",CHAR(34),TRIM(ElementData!CD119),CHAR(34),CHAR(13),CHAR(10))</f>
        <v xml:space="preserve">AnElement.Universe_Abundance = ""_x000D_
</v>
      </c>
      <c r="CG119" t="str">
        <f>CONCATENATE("AnElement.Radius_Empirical = ",CHAR(34),TRIM(ElementData!CE119),CHAR(34),CHAR(13),CHAR(10))</f>
        <v xml:space="preserve">AnElement.Radius_Empirical = ""_x000D_
</v>
      </c>
      <c r="CH119" t="str">
        <f>CONCATENATE("AnElement.Radius_Calculated = ",CHAR(34),TRIM(ElementData!CF119),CHAR(34),CHAR(13),CHAR(10))</f>
        <v xml:space="preserve">AnElement.Radius_Calculated = ""_x000D_
</v>
      </c>
      <c r="CI119" t="str">
        <f>CONCATENATE("AnElement.Radius_Van_Der_Waals = ",CHAR(34),TRIM(ElementData!CG119),CHAR(34),CHAR(13),CHAR(10))</f>
        <v xml:space="preserve">AnElement.Radius_Van_Der_Waals = ""_x000D_
</v>
      </c>
      <c r="CJ119" t="str">
        <f>CONCATENATE("AnElement.Radius_Covalent_Single_Bond = ",CHAR(34),TRIM(ElementData!CH119),CHAR(34),CHAR(13),CHAR(10))</f>
        <v xml:space="preserve">AnElement.Radius_Covalent_Single_Bond = ""_x000D_
</v>
      </c>
      <c r="CK119" t="str">
        <f>CONCATENATE("AnElement.Radius_Covalent_Triple_Bond = ",CHAR(34),TRIM(ElementData!CI119),CHAR(34),CHAR(13),CHAR(10))</f>
        <v xml:space="preserve">AnElement.Radius_Covalent_Triple_Bond = ""_x000D_
</v>
      </c>
      <c r="CL119" t="str">
        <f>CONCATENATE("AnElement.Radius_Metallic = ",CHAR(34),TRIM(ElementData!CJ119),CHAR(34),CHAR(13),CHAR(10))</f>
        <v xml:space="preserve">AnElement.Radius_Metallic = ""_x000D_
</v>
      </c>
      <c r="CM119" t="str">
        <f t="shared" si="3"/>
        <v xml:space="preserve">List.add(AnElement)_x000D_
</v>
      </c>
    </row>
    <row r="120" spans="1:91" x14ac:dyDescent="0.25">
      <c r="A120" t="str">
        <f>CONCATENATE("Case ",ElementData!A120 - 1,CHAR(13),CHAR(10))</f>
        <v xml:space="preserve">Case 116_x000D_
</v>
      </c>
      <c r="B120" t="str">
        <f t="shared" si="2"/>
        <v xml:space="preserve">AnElement  =  new Element_x000D_
</v>
      </c>
      <c r="C120" t="str">
        <f>CONCATENATE("AnElement.Atomic_Number = ",ElementData!A120,CHAR(13),CHAR(10))</f>
        <v xml:space="preserve">AnElement.Atomic_Number = 117_x000D_
</v>
      </c>
      <c r="D120" t="str">
        <f>CONCATENATE("AnElement.Name = ",CHAR(34),TRIM(ElementData!B120),CHAR(34),CHAR(13),CHAR(10))</f>
        <v xml:space="preserve">AnElement.Name = "Ununseptium"_x000D_
</v>
      </c>
      <c r="E120" t="str">
        <f>CONCATENATE("AnElement.Symbol = ",CHAR(34),TRIM(ElementData!C120),CHAR(34),CHAR(13),CHAR(10))</f>
        <v xml:space="preserve">AnElement.Symbol = "Uus"_x000D_
</v>
      </c>
      <c r="F120" t="str">
        <f>CONCATENATE("AnElement.Allotrope_Names = ",CHAR(34),TRIM(ElementData!D120),CHAR(34),CHAR(13),CHAR(10))</f>
        <v xml:space="preserve">AnElement.Allotrope_Names = ""_x000D_
</v>
      </c>
      <c r="G120" t="str">
        <f>CONCATENATE("AnElement.Alternate_Names = ",CHAR(34),TRIM(ElementData!E120),CHAR(34),CHAR(13),CHAR(10))</f>
        <v xml:space="preserve">AnElement.Alternate_Names = ""_x000D_
</v>
      </c>
      <c r="H120" t="str">
        <f>CONCATENATE("AnElement.CAS_Number = ",CHAR(34),TRIM(ElementData!F120),CHAR(34),CHAR(13),CHAR(10))</f>
        <v xml:space="preserve">AnElement.CAS_Number = "CAS87658-56-8"_x000D_
</v>
      </c>
      <c r="I120" t="str">
        <f>CONCATENATE("AnElement.Icon_Color = ",CHAR(34),TRIM(ElementData!G120),CHAR(34),CHAR(13),CHAR(10))</f>
        <v xml:space="preserve">AnElement.Icon_Color = "0.635401, 0.056628, 0.226184"_x000D_
</v>
      </c>
      <c r="J120" t="str">
        <f>CONCATENATE("AnElement.Block = ",CHAR(34),TRIM(ElementData!H120),CHAR(34),CHAR(13),CHAR(10))</f>
        <v xml:space="preserve">AnElement.Block = "p"_x000D_
</v>
      </c>
      <c r="K120" t="str">
        <f>CONCATENATE("AnElement.Group = ",CHAR(34),TRIM(ElementData!I120),CHAR(34),CHAR(13),CHAR(10))</f>
        <v xml:space="preserve">AnElement.Group = "17"_x000D_
</v>
      </c>
      <c r="L120" t="str">
        <f>CONCATENATE("AnElement.Period = ",CHAR(34),TRIM(ElementData!J120),CHAR(34),CHAR(13),CHAR(10))</f>
        <v xml:space="preserve">AnElement.Period = "7"_x000D_
</v>
      </c>
      <c r="M120" t="str">
        <f>CONCATENATE("AnElement.Series = ",CHAR(34),TRIM(ElementData!K120),CHAR(34),CHAR(13),CHAR(10))</f>
        <v xml:space="preserve">AnElement.Series = "Halogen"_x000D_
</v>
      </c>
      <c r="N120" t="str">
        <f>CONCATENATE("AnElement.Atomic_Weight = ",CHAR(34),TRIM(ElementData!L120),CHAR(34),CHAR(13),CHAR(10))</f>
        <v xml:space="preserve">AnElement.Atomic_Weight = "294"_x000D_
</v>
      </c>
      <c r="O120" t="str">
        <f>CONCATENATE("AnElement.Brinell_Hardness = ",CHAR(34),TRIM(ElementData!M120),CHAR(34),CHAR(13),CHAR(10))</f>
        <v xml:space="preserve">AnElement.Brinell_Hardness = ""_x000D_
</v>
      </c>
      <c r="P120" t="str">
        <f>CONCATENATE("AnElement.Bulk_Modulus = ",CHAR(34),TRIM(ElementData!N120),CHAR(34),CHAR(13),CHAR(10))</f>
        <v xml:space="preserve">AnElement.Bulk_Modulus = ""_x000D_
</v>
      </c>
      <c r="Q120" t="str">
        <f>CONCATENATE("AnElement.Density = ",CHAR(34),TRIM(ElementData!O120),CHAR(34),CHAR(13),CHAR(10))</f>
        <v xml:space="preserve">AnElement.Density = ""_x000D_
</v>
      </c>
      <c r="R120" t="str">
        <f>CONCATENATE("AnElement.Liquid_Density = ",CHAR(34),TRIM(ElementData!P120),CHAR(34),CHAR(13),CHAR(10))</f>
        <v xml:space="preserve">AnElement.Liquid_Density = ""_x000D_
</v>
      </c>
      <c r="S120" t="str">
        <f>CONCATENATE("AnElement.Mohs_Hardness = ",CHAR(34),TRIM(ElementData!Q120),CHAR(34),CHAR(13),CHAR(10))</f>
        <v xml:space="preserve">AnElement.Mohs_Hardness = ""_x000D_
</v>
      </c>
      <c r="T120" t="str">
        <f>CONCATENATE("AnElement.Molar_Volume = ",CHAR(34),TRIM(ElementData!R120),CHAR(34),CHAR(13),CHAR(10))</f>
        <v xml:space="preserve">AnElement.Molar_Volume = ""_x000D_
</v>
      </c>
      <c r="U120" t="str">
        <f>CONCATENATE("AnElement.Poission_Ratio = ",CHAR(34),TRIM(ElementData!S120),CHAR(34),CHAR(13),CHAR(10))</f>
        <v xml:space="preserve">AnElement.Poission_Ratio = ""_x000D_
</v>
      </c>
      <c r="V120" t="str">
        <f>CONCATENATE("AnElement.Shear_Modulus = ",CHAR(34),TRIM(ElementData!T120),CHAR(34),CHAR(13),CHAR(10))</f>
        <v xml:space="preserve">AnElement.Shear_Modulus = ""_x000D_
</v>
      </c>
      <c r="W120" t="str">
        <f>CONCATENATE("AnElement.Sound_Speed = ",CHAR(34),TRIM(ElementData!U120),CHAR(34),CHAR(13),CHAR(10))</f>
        <v xml:space="preserve">AnElement.Sound_Speed = ""_x000D_
</v>
      </c>
      <c r="X120" t="str">
        <f>CONCATENATE("AnElement.Thermal_Conductivity = ",CHAR(34),TRIM(ElementData!V120),CHAR(34),CHAR(13),CHAR(10))</f>
        <v xml:space="preserve">AnElement.Thermal_Conductivity = ""_x000D_
</v>
      </c>
      <c r="Y120" t="str">
        <f>CONCATENATE("AnElement.Thermal_Expansion = ",CHAR(34),TRIM(ElementData!W120),CHAR(34),CHAR(13),CHAR(10))</f>
        <v xml:space="preserve">AnElement.Thermal_Expansion = ""_x000D_
</v>
      </c>
      <c r="Z120" t="str">
        <f>CONCATENATE("AnElement.Vickers_Hardness = ",CHAR(34),TRIM(ElementData!X120),CHAR(34),CHAR(13),CHAR(10))</f>
        <v xml:space="preserve">AnElement.Vickers_Hardness = ""_x000D_
</v>
      </c>
      <c r="AA120" t="str">
        <f>CONCATENATE("AnElement.Young_Modulus = ",CHAR(34),TRIM(ElementData!Y120),CHAR(34),CHAR(13),CHAR(10))</f>
        <v xml:space="preserve">AnElement.Young_Modulus = ""_x000D_
</v>
      </c>
      <c r="AB120" t="str">
        <f>CONCATENATE("AnElement.Absolute_Boiling_Point = ",CHAR(34),TRIM(ElementData!Z120),CHAR(34),CHAR(13),CHAR(10))</f>
        <v xml:space="preserve">AnElement.Absolute_Boiling_Point = ""_x000D_
</v>
      </c>
      <c r="AC120" t="str">
        <f>CONCATENATE("AnElement.Absolute_Melting_Point = ",CHAR(34),TRIM(ElementData!AA120),CHAR(34),CHAR(13),CHAR(10))</f>
        <v xml:space="preserve">AnElement.Absolute_Melting_Point = ""_x000D_
</v>
      </c>
      <c r="AD120" t="str">
        <f>CONCATENATE("AnElement.Adiabatic_Index = ",CHAR(34),TRIM(ElementData!AB120),CHAR(34),CHAR(13),CHAR(10))</f>
        <v xml:space="preserve">AnElement.Adiabatic_Index = ""_x000D_
</v>
      </c>
      <c r="AE120" t="str">
        <f>CONCATENATE("AnElement.Boiling_Point = ",CHAR(34),TRIM(ElementData!AC120),CHAR(34),CHAR(13),CHAR(10))</f>
        <v xml:space="preserve">AnElement.Boiling_Point = ""_x000D_
</v>
      </c>
      <c r="AF120" t="str">
        <f>CONCATENATE("AnElement.Critical_Pressure = ",CHAR(34),TRIM(ElementData!AD120),CHAR(34),CHAR(13),CHAR(10))</f>
        <v xml:space="preserve">AnElement.Critical_Pressure = ""_x000D_
</v>
      </c>
      <c r="AG120" t="str">
        <f>CONCATENATE("AnElement.Critical_Temperature = ",CHAR(34),TRIM(ElementData!AE120),CHAR(34),CHAR(13),CHAR(10))</f>
        <v xml:space="preserve">AnElement.Critical_Temperature = ""_x000D_
</v>
      </c>
      <c r="AH120" t="str">
        <f>CONCATENATE("AnElement.Curie_Point = ",CHAR(34),TRIM(ElementData!AF120),CHAR(34),CHAR(13),CHAR(10))</f>
        <v xml:space="preserve">AnElement.Curie_Point = ""_x000D_
</v>
      </c>
      <c r="AI120" t="str">
        <f>CONCATENATE("AnElement.Fusion_Heat = ",CHAR(34),TRIM(ElementData!AG120),CHAR(34),CHAR(13),CHAR(10))</f>
        <v xml:space="preserve">AnElement.Fusion_Heat = ""_x000D_
</v>
      </c>
      <c r="AJ120" t="str">
        <f>CONCATENATE("AnElement.Melting_Point = ",CHAR(34),TRIM(ElementData!AH120),CHAR(34),CHAR(13),CHAR(10))</f>
        <v xml:space="preserve">AnElement.Melting_Point = ""_x000D_
</v>
      </c>
      <c r="AK120" t="str">
        <f>CONCATENATE("AnElement.Neel_Point = ",CHAR(34),TRIM(ElementData!AI120),CHAR(34),CHAR(13),CHAR(10))</f>
        <v xml:space="preserve">AnElement.Neel_Point = ""_x000D_
</v>
      </c>
      <c r="AL120" t="str">
        <f>CONCATENATE("AnElement.Phase = ",CHAR(34),TRIM(ElementData!AJ120),CHAR(34),CHAR(13),CHAR(10))</f>
        <v xml:space="preserve">AnElement.Phase = ""_x000D_
</v>
      </c>
      <c r="AM120" t="str">
        <f>CONCATENATE("AnElement.Specific_Heat = ",CHAR(34),TRIM(ElementData!AL120),CHAR(34),CHAR(13),CHAR(10))</f>
        <v xml:space="preserve">AnElement.Specific_Heat = ""_x000D_
</v>
      </c>
      <c r="AN120" t="str">
        <f>CONCATENATE("AnElement.Superconducting_Point = ",CHAR(34),TRIM(ElementData!AL120),CHAR(34),CHAR(13),CHAR(10))</f>
        <v xml:space="preserve">AnElement.Superconducting_Point = ""_x000D_
</v>
      </c>
      <c r="AO120" t="str">
        <f>CONCATENATE("AnElement.Vaporization_Heat = ",CHAR(34),TRIM(ElementData!AM120),CHAR(34),CHAR(13),CHAR(10))</f>
        <v xml:space="preserve">AnElement.Vaporization_Heat = ""_x000D_
</v>
      </c>
      <c r="AP120" t="str">
        <f>CONCATENATE("AnElement.Color = ",CHAR(34),TRIM(ElementData!AN120),CHAR(34),CHAR(13),CHAR(10))</f>
        <v xml:space="preserve">AnElement.Color = ""_x000D_
</v>
      </c>
      <c r="AQ120" t="str">
        <f>CONCATENATE("AnElement.Electrical_Conductivity = ",CHAR(34),TRIM(ElementData!AO120),CHAR(34),CHAR(13),CHAR(10))</f>
        <v xml:space="preserve">AnElement.Electrical_Conductivity = ""_x000D_
</v>
      </c>
      <c r="AR120" t="str">
        <f>CONCATENATE("AnElement.Electrical_Type = ",CHAR(34),TRIM(ElementData!AP120),CHAR(34),CHAR(13),CHAR(10))</f>
        <v xml:space="preserve">AnElement.Electrical_Type = ""_x000D_
</v>
      </c>
      <c r="AS120" t="str">
        <f>CONCATENATE("AnElement.Magnetic_Type = ",CHAR(34),TRIM(ElementData!AQ120),CHAR(34),CHAR(13),CHAR(10))</f>
        <v xml:space="preserve">AnElement.Magnetic_Type = ""_x000D_
</v>
      </c>
      <c r="AT120" t="str">
        <f>CONCATENATE("AnElement.Mass_Magnetic_Susceptibility = ",CHAR(34),TRIM(ElementData!AR120),CHAR(34),CHAR(13),CHAR(10))</f>
        <v xml:space="preserve">AnElement.Mass_Magnetic_Susceptibility = ""_x000D_
</v>
      </c>
      <c r="AU120" t="str">
        <f>CONCATENATE("AnElement.Molar_Magnetic_Susceptibility = ",CHAR(34),TRIM(ElementData!AS120),CHAR(34),CHAR(13),CHAR(10))</f>
        <v xml:space="preserve">AnElement.Molar_Magnetic_Susceptibility = ""_x000D_
</v>
      </c>
      <c r="AV120" t="str">
        <f>CONCATENATE("AnElement.Refractive_Index = ",CHAR(34),TRIM(ElementData!AT120),CHAR(34),CHAR(13),CHAR(10))</f>
        <v xml:space="preserve">AnElement.Refractive_Index = ""_x000D_
</v>
      </c>
      <c r="AW120" t="str">
        <f>CONCATENATE("AnElement.Resistivity = ",CHAR(34),TRIM(ElementData!AU120),CHAR(34),CHAR(13),CHAR(10))</f>
        <v xml:space="preserve">AnElement.Resistivity = ""_x000D_
</v>
      </c>
      <c r="AX120" t="str">
        <f>CONCATENATE("AnElement.Volume_Magnetic_Susceptibility = ",CHAR(34),TRIM(ElementData!AV120),CHAR(34),CHAR(13),CHAR(10))</f>
        <v xml:space="preserve">AnElement.Volume_Magnetic_Susceptibility = ""_x000D_
</v>
      </c>
      <c r="AY120" t="str">
        <f>CONCATENATE("AnElement.Allotropic_Multiplicities = ",CHAR(34),TRIM(ElementData!AW120),CHAR(34),CHAR(13),CHAR(10))</f>
        <v xml:space="preserve">AnElement.Allotropic_Multiplicities = ""_x000D_
</v>
      </c>
      <c r="AZ120" t="str">
        <f>CONCATENATE("AnElement.Common_Compound_Names = ",CHAR(34),TRIM(ElementData!AX120),CHAR(34),CHAR(13),CHAR(10))</f>
        <v xml:space="preserve">AnElement.Common_Compound_Names = ""_x000D_
</v>
      </c>
      <c r="BA120" t="str">
        <f>CONCATENATE("AnElement.Electron_Affinity = ",CHAR(34),TRIM(ElementData!AY120),CHAR(34),CHAR(13),CHAR(10))</f>
        <v xml:space="preserve">AnElement.Electron_Affinity = ""_x000D_
</v>
      </c>
      <c r="BB120" t="str">
        <f>CONCATENATE("AnElement.Electronegativity = ",CHAR(34),TRIM(ElementData!AZ120),CHAR(34),CHAR(13),CHAR(10))</f>
        <v xml:space="preserve">AnElement.Electronegativity = ""_x000D_
</v>
      </c>
      <c r="BC120" t="str">
        <f>CONCATENATE("AnElement.Gas_Atomic_Multiplicities = ",CHAR(34),TRIM(ElementData!BA120),CHAR(34),CHAR(13),CHAR(10))</f>
        <v xml:space="preserve">AnElement.Gas_Atomic_Multiplicities = ""_x000D_
</v>
      </c>
      <c r="BD120" t="str">
        <f>CONCATENATE("AnElement.Valence = ",CHAR(34),TRIM(ElementData!BB120),CHAR(34),CHAR(13),CHAR(10))</f>
        <v xml:space="preserve">AnElement.Valence = ""_x000D_
</v>
      </c>
      <c r="BE120" t="str">
        <f>CONCATENATE("AnElement.Crystal_Structure = ",CHAR(34),TRIM(ElementData!BC120),CHAR(34),CHAR(13),CHAR(10))</f>
        <v xml:space="preserve">AnElement.Crystal_Structure = ""_x000D_
</v>
      </c>
      <c r="BF120" t="str">
        <f>CONCATENATE("AnElement.Lattice_Angles = ",CHAR(34),TRIM(ElementData!BD120),CHAR(34),CHAR(13),CHAR(10))</f>
        <v xml:space="preserve">AnElement.Lattice_Angles = ""_x000D_
</v>
      </c>
      <c r="BG120" t="str">
        <f>CONCATENATE("AnElement.Lattice_Constants = ",CHAR(34),TRIM(ElementData!BE120),CHAR(34),CHAR(13),CHAR(10))</f>
        <v xml:space="preserve">AnElement.Lattice_Constants = ""_x000D_
</v>
      </c>
      <c r="BH120" t="str">
        <f>CONCATENATE("AnElement.Space_Group_Number = ",CHAR(34),TRIM(ElementData!BF120),CHAR(34),CHAR(13),CHAR(10))</f>
        <v xml:space="preserve">AnElement.Space_Group_Number = ""_x000D_
</v>
      </c>
      <c r="BI120" t="str">
        <f>CONCATENATE("AnElement.Space_Group_Name = ",CHAR(34),TRIM(ElementData!BG120),CHAR(34),CHAR(13),CHAR(10))</f>
        <v xml:space="preserve">AnElement.Space_Group_Name = ""_x000D_
</v>
      </c>
      <c r="BJ120" t="str">
        <f>CONCATENATE("AnElement.Atomic_Radius = ",CHAR(34),TRIM(ElementData!BH120),CHAR(34),CHAR(13),CHAR(10))</f>
        <v xml:space="preserve">AnElement.Atomic_Radius = ""_x000D_
</v>
      </c>
      <c r="BK120" t="str">
        <f>CONCATENATE("AnElement.Covalent_Radius = ",CHAR(34),TRIM(ElementData!BI120),CHAR(34),CHAR(13),CHAR(10))</f>
        <v xml:space="preserve">AnElement.Covalent_Radius = ""_x000D_
</v>
      </c>
      <c r="BL120" t="str">
        <f>CONCATENATE("AnElement.Electron_Configuration= ",CHAR(34),TRIM(ElementData!BJ120),CHAR(34),CHAR(13),CHAR(10))</f>
        <v xml:space="preserve">AnElement.Electron_Configuration= "{{2}, {2, 6}, {2, 6, 10}, {2, 6, 10, 14}, {2, 6, 10, 14}, {2, 6, 10}, {2, 5}}"_x000D_
</v>
      </c>
      <c r="BM120" t="str">
        <f>CONCATENATE("AnElement.Electron_Configuration_String = ",CHAR(34),TRIM(ElementData!BK120),CHAR(34),CHAR(13),CHAR(10))</f>
        <v xml:space="preserve">AnElement.Electron_Configuration_String = "Row[{"[Rn]", 7, Superscript["s", 2], 5, Superscript["f", 14], 6, Superscript["d", 10], 7, Superscript["p", 5]}]"_x000D_
</v>
      </c>
      <c r="BN120" t="str">
        <f>CONCATENATE("AnElement.Electron_Shell_Configuration = ",CHAR(34),TRIM(ElementData!BL120),CHAR(34),CHAR(13),CHAR(10))</f>
        <v xml:space="preserve">AnElement.Electron_Shell_Configuration = "{2, 8, 18, 32, 32, 18, 7}"_x000D_
</v>
      </c>
      <c r="BO120" t="str">
        <f>CONCATENATE("AnElement.Ionization_Energies = ",CHAR(34),TRIM(ElementData!BM120),CHAR(34),CHAR(13),CHAR(10))</f>
        <v xml:space="preserve">AnElement.Ionization_Energies = "{}"_x000D_
</v>
      </c>
      <c r="BP120" t="str">
        <f>CONCATENATE("AnElement.Quantum_Numbers = ",CHAR(34),TRIM(ElementData!BN120),CHAR(34),CHAR(13),CHAR(10))</f>
        <v xml:space="preserve">AnElement.Quantum_Numbers = "Row[{Superscript["", 2], Subscript["P", InputForm[3/2]]}]"_x000D_
</v>
      </c>
      <c r="BQ120" t="str">
        <f>CONCATENATE("AnElement.Van_Der_Waals_Radius = ",CHAR(34),TRIM(ElementData!BO120),CHAR(34),CHAR(13),CHAR(10))</f>
        <v xml:space="preserve">AnElement.Van_Der_Waals_Radius = ""_x000D_
</v>
      </c>
      <c r="BR120" t="str">
        <f>CONCATENATE("AnElement.Decay_Mode = ",CHAR(34),TRIM(ElementData!BP120),CHAR(34),CHAR(13),CHAR(10))</f>
        <v xml:space="preserve">AnElement.Decay_Mode = ""_x000D_
</v>
      </c>
      <c r="BS120" t="str">
        <f>CONCATENATE("AnElement.HalfLife = ",CHAR(34),TRIM(ElementData!BQ120),CHAR(34),CHAR(13),CHAR(10))</f>
        <v xml:space="preserve">AnElement.HalfLife = "0.05"_x000D_
</v>
      </c>
      <c r="BT120" t="str">
        <f>CONCATENATE("AnElement.Isotope_Abundances = ",CHAR(34),TRIM(ElementData!BR120),CHAR(34),CHAR(13),CHAR(10))</f>
        <v xml:space="preserve">AnElement.Isotope_Abundances = "{}"_x000D_
</v>
      </c>
      <c r="BU120" t="str">
        <f>CONCATENATE("AnElement.Known_Isotopes = ",CHAR(34),TRIM(ElementData!BS120),CHAR(34),CHAR(13),CHAR(10))</f>
        <v xml:space="preserve">AnElement.Known_Isotopes = "{293, 294}"_x000D_
</v>
      </c>
      <c r="BV120" t="str">
        <f>CONCATENATE("AnElement.Lifetime = ",CHAR(34),TRIM(ElementData!BT120),CHAR(34),CHAR(13),CHAR(10))</f>
        <v xml:space="preserve">AnElement.Lifetime = "0.072"_x000D_
</v>
      </c>
      <c r="BW120" t="str">
        <f>CONCATENATE("AnElement.Neutron_Cross_Section = ",CHAR(34),TRIM(ElementData!BU120),CHAR(34),CHAR(13),CHAR(10))</f>
        <v xml:space="preserve">AnElement.Neutron_Cross_Section = ""_x000D_
</v>
      </c>
      <c r="BX120" t="str">
        <f>CONCATENATE("AnElement.Neutron_Mass_Absorption = ",CHAR(34),TRIM(ElementData!BV120),CHAR(34),CHAR(13),CHAR(10))</f>
        <v xml:space="preserve">AnElement.Neutron_Mass_Absorption = ""_x000D_
</v>
      </c>
      <c r="BY120" t="str">
        <f>CONCATENATE("AnElement.Radioactive = ",CHAR(34),TRIM(ElementData!BW120),CHAR(34),CHAR(13),CHAR(10))</f>
        <v xml:space="preserve">AnElement.Radioactive = "TRUE"_x000D_
</v>
      </c>
      <c r="BZ120" t="str">
        <f>CONCATENATE("AnElement.Stable_Isotopes = ",CHAR(34),TRIM(ElementData!BX120),CHAR(34),CHAR(13),CHAR(10))</f>
        <v xml:space="preserve">AnElement.Stable_Isotopes = "{}"_x000D_
</v>
      </c>
      <c r="CA120" t="str">
        <f>CONCATENATE("AnElement.Crust_Abundance = ",CHAR(34),TRIM(ElementData!BY120),CHAR(34),CHAR(13),CHAR(10))</f>
        <v xml:space="preserve">AnElement.Crust_Abundance = "0"_x000D_
</v>
      </c>
      <c r="CB120" t="str">
        <f>CONCATENATE("AnElement.Human_Abundance = ",CHAR(34),TRIM(ElementData!BZ120),CHAR(34),CHAR(13),CHAR(10))</f>
        <v xml:space="preserve">AnElement.Human_Abundance = "0"_x000D_
</v>
      </c>
      <c r="CC120" t="str">
        <f>CONCATENATE("AnElement.Meteorite_Abundance = ",CHAR(34),TRIM(ElementData!CA120),CHAR(34),CHAR(13),CHAR(10))</f>
        <v xml:space="preserve">AnElement.Meteorite_Abundance = "0"_x000D_
</v>
      </c>
      <c r="CD120" t="str">
        <f>CONCATENATE("AnElement.Ocean_Abundance = ",CHAR(34),TRIM(ElementData!CB120),CHAR(34),CHAR(13),CHAR(10))</f>
        <v xml:space="preserve">AnElement.Ocean_Abundance = "0"_x000D_
</v>
      </c>
      <c r="CE120" t="str">
        <f>CONCATENATE("AnElement.Solar_Abundance = ",CHAR(34),TRIM(ElementData!CC120),CHAR(34),CHAR(13),CHAR(10))</f>
        <v xml:space="preserve">AnElement.Solar_Abundance = "0"_x000D_
</v>
      </c>
      <c r="CF120" t="str">
        <f>CONCATENATE("AnElement.Universe_Abundance = ",CHAR(34),TRIM(ElementData!CD120),CHAR(34),CHAR(13),CHAR(10))</f>
        <v xml:space="preserve">AnElement.Universe_Abundance = ""_x000D_
</v>
      </c>
      <c r="CG120" t="str">
        <f>CONCATENATE("AnElement.Radius_Empirical = ",CHAR(34),TRIM(ElementData!CE120),CHAR(34),CHAR(13),CHAR(10))</f>
        <v xml:space="preserve">AnElement.Radius_Empirical = ""_x000D_
</v>
      </c>
      <c r="CH120" t="str">
        <f>CONCATENATE("AnElement.Radius_Calculated = ",CHAR(34),TRIM(ElementData!CF120),CHAR(34),CHAR(13),CHAR(10))</f>
        <v xml:space="preserve">AnElement.Radius_Calculated = ""_x000D_
</v>
      </c>
      <c r="CI120" t="str">
        <f>CONCATENATE("AnElement.Radius_Van_Der_Waals = ",CHAR(34),TRIM(ElementData!CG120),CHAR(34),CHAR(13),CHAR(10))</f>
        <v xml:space="preserve">AnElement.Radius_Van_Der_Waals = ""_x000D_
</v>
      </c>
      <c r="CJ120" t="str">
        <f>CONCATENATE("AnElement.Radius_Covalent_Single_Bond = ",CHAR(34),TRIM(ElementData!CH120),CHAR(34),CHAR(13),CHAR(10))</f>
        <v xml:space="preserve">AnElement.Radius_Covalent_Single_Bond = ""_x000D_
</v>
      </c>
      <c r="CK120" t="str">
        <f>CONCATENATE("AnElement.Radius_Covalent_Triple_Bond = ",CHAR(34),TRIM(ElementData!CI120),CHAR(34),CHAR(13),CHAR(10))</f>
        <v xml:space="preserve">AnElement.Radius_Covalent_Triple_Bond = ""_x000D_
</v>
      </c>
      <c r="CL120" t="str">
        <f>CONCATENATE("AnElement.Radius_Metallic = ",CHAR(34),TRIM(ElementData!CJ120),CHAR(34),CHAR(13),CHAR(10))</f>
        <v xml:space="preserve">AnElement.Radius_Metallic = ""_x000D_
</v>
      </c>
      <c r="CM120" t="str">
        <f t="shared" si="3"/>
        <v xml:space="preserve">List.add(AnElement)_x000D_
</v>
      </c>
    </row>
    <row r="121" spans="1:91" x14ac:dyDescent="0.25">
      <c r="A121" t="str">
        <f>CONCATENATE("Case ",ElementData!A121 - 1,CHAR(13),CHAR(10))</f>
        <v xml:space="preserve">Case 117_x000D_
</v>
      </c>
      <c r="B121" t="str">
        <f t="shared" si="2"/>
        <v xml:space="preserve">AnElement  =  new Element_x000D_
</v>
      </c>
      <c r="C121" t="str">
        <f>CONCATENATE("AnElement.Atomic_Number = ",ElementData!A121,CHAR(13),CHAR(10))</f>
        <v xml:space="preserve">AnElement.Atomic_Number = 118_x000D_
</v>
      </c>
      <c r="D121" t="str">
        <f>CONCATENATE("AnElement.Name = ",CHAR(34),TRIM(ElementData!B121),CHAR(34),CHAR(13),CHAR(10))</f>
        <v xml:space="preserve">AnElement.Name = "Ununoctium"_x000D_
</v>
      </c>
      <c r="E121" t="str">
        <f>CONCATENATE("AnElement.Symbol = ",CHAR(34),TRIM(ElementData!C121),CHAR(34),CHAR(13),CHAR(10))</f>
        <v xml:space="preserve">AnElement.Symbol = "Uuo"_x000D_
</v>
      </c>
      <c r="F121" t="str">
        <f>CONCATENATE("AnElement.Allotrope_Names = ",CHAR(34),TRIM(ElementData!D121),CHAR(34),CHAR(13),CHAR(10))</f>
        <v xml:space="preserve">AnElement.Allotrope_Names = ""_x000D_
</v>
      </c>
      <c r="G121" t="str">
        <f>CONCATENATE("AnElement.Alternate_Names = ",CHAR(34),TRIM(ElementData!E121),CHAR(34),CHAR(13),CHAR(10))</f>
        <v xml:space="preserve">AnElement.Alternate_Names = ""_x000D_
</v>
      </c>
      <c r="H121" t="str">
        <f>CONCATENATE("AnElement.CAS_Number = ",CHAR(34),TRIM(ElementData!F121),CHAR(34),CHAR(13),CHAR(10))</f>
        <v xml:space="preserve">AnElement.CAS_Number = "CAS54144-19-3"_x000D_
</v>
      </c>
      <c r="I121" t="str">
        <f>CONCATENATE("AnElement.Icon_Color = ",CHAR(34),TRIM(ElementData!G121),CHAR(34),CHAR(13),CHAR(10))</f>
        <v xml:space="preserve">AnElement.Icon_Color = "0.635401, 0.0528, 0.226184"_x000D_
</v>
      </c>
      <c r="J121" t="str">
        <f>CONCATENATE("AnElement.Block = ",CHAR(34),TRIM(ElementData!H121),CHAR(34),CHAR(13),CHAR(10))</f>
        <v xml:space="preserve">AnElement.Block = "p"_x000D_
</v>
      </c>
      <c r="K121" t="str">
        <f>CONCATENATE("AnElement.Group = ",CHAR(34),TRIM(ElementData!I121),CHAR(34),CHAR(13),CHAR(10))</f>
        <v xml:space="preserve">AnElement.Group = "18"_x000D_
</v>
      </c>
      <c r="L121" t="str">
        <f>CONCATENATE("AnElement.Period = ",CHAR(34),TRIM(ElementData!J121),CHAR(34),CHAR(13),CHAR(10))</f>
        <v xml:space="preserve">AnElement.Period = "7"_x000D_
</v>
      </c>
      <c r="M121" t="str">
        <f>CONCATENATE("AnElement.Series = ",CHAR(34),TRIM(ElementData!K121),CHAR(34),CHAR(13),CHAR(10))</f>
        <v xml:space="preserve">AnElement.Series = "NobleGas"_x000D_
</v>
      </c>
      <c r="N121" t="str">
        <f>CONCATENATE("AnElement.Atomic_Weight = ",CHAR(34),TRIM(ElementData!L121),CHAR(34),CHAR(13),CHAR(10))</f>
        <v xml:space="preserve">AnElement.Atomic_Weight = "294"_x000D_
</v>
      </c>
      <c r="O121" t="str">
        <f>CONCATENATE("AnElement.Brinell_Hardness = ",CHAR(34),TRIM(ElementData!M121),CHAR(34),CHAR(13),CHAR(10))</f>
        <v xml:space="preserve">AnElement.Brinell_Hardness = ""_x000D_
</v>
      </c>
      <c r="P121" t="str">
        <f>CONCATENATE("AnElement.Bulk_Modulus = ",CHAR(34),TRIM(ElementData!N121),CHAR(34),CHAR(13),CHAR(10))</f>
        <v xml:space="preserve">AnElement.Bulk_Modulus = ""_x000D_
</v>
      </c>
      <c r="Q121" t="str">
        <f>CONCATENATE("AnElement.Density = ",CHAR(34),TRIM(ElementData!O121),CHAR(34),CHAR(13),CHAR(10))</f>
        <v xml:space="preserve">AnElement.Density = ""_x000D_
</v>
      </c>
      <c r="R121" t="str">
        <f>CONCATENATE("AnElement.Liquid_Density = ",CHAR(34),TRIM(ElementData!P121),CHAR(34),CHAR(13),CHAR(10))</f>
        <v xml:space="preserve">AnElement.Liquid_Density = ""_x000D_
</v>
      </c>
      <c r="S121" t="str">
        <f>CONCATENATE("AnElement.Mohs_Hardness = ",CHAR(34),TRIM(ElementData!Q121),CHAR(34),CHAR(13),CHAR(10))</f>
        <v xml:space="preserve">AnElement.Mohs_Hardness = ""_x000D_
</v>
      </c>
      <c r="T121" t="str">
        <f>CONCATENATE("AnElement.Molar_Volume = ",CHAR(34),TRIM(ElementData!R121),CHAR(34),CHAR(13),CHAR(10))</f>
        <v xml:space="preserve">AnElement.Molar_Volume = ""_x000D_
</v>
      </c>
      <c r="U121" t="str">
        <f>CONCATENATE("AnElement.Poission_Ratio = ",CHAR(34),TRIM(ElementData!S121),CHAR(34),CHAR(13),CHAR(10))</f>
        <v xml:space="preserve">AnElement.Poission_Ratio = ""_x000D_
</v>
      </c>
      <c r="V121" t="str">
        <f>CONCATENATE("AnElement.Shear_Modulus = ",CHAR(34),TRIM(ElementData!T121),CHAR(34),CHAR(13),CHAR(10))</f>
        <v xml:space="preserve">AnElement.Shear_Modulus = ""_x000D_
</v>
      </c>
      <c r="W121" t="str">
        <f>CONCATENATE("AnElement.Sound_Speed = ",CHAR(34),TRIM(ElementData!U121),CHAR(34),CHAR(13),CHAR(10))</f>
        <v xml:space="preserve">AnElement.Sound_Speed = ""_x000D_
</v>
      </c>
      <c r="X121" t="str">
        <f>CONCATENATE("AnElement.Thermal_Conductivity = ",CHAR(34),TRIM(ElementData!V121),CHAR(34),CHAR(13),CHAR(10))</f>
        <v xml:space="preserve">AnElement.Thermal_Conductivity = ""_x000D_
</v>
      </c>
      <c r="Y121" t="str">
        <f>CONCATENATE("AnElement.Thermal_Expansion = ",CHAR(34),TRIM(ElementData!W121),CHAR(34),CHAR(13),CHAR(10))</f>
        <v xml:space="preserve">AnElement.Thermal_Expansion = ""_x000D_
</v>
      </c>
      <c r="Z121" t="str">
        <f>CONCATENATE("AnElement.Vickers_Hardness = ",CHAR(34),TRIM(ElementData!X121),CHAR(34),CHAR(13),CHAR(10))</f>
        <v xml:space="preserve">AnElement.Vickers_Hardness = ""_x000D_
</v>
      </c>
      <c r="AA121" t="str">
        <f>CONCATENATE("AnElement.Young_Modulus = ",CHAR(34),TRIM(ElementData!Y121),CHAR(34),CHAR(13),CHAR(10))</f>
        <v xml:space="preserve">AnElement.Young_Modulus = ""_x000D_
</v>
      </c>
      <c r="AB121" t="str">
        <f>CONCATENATE("AnElement.Absolute_Boiling_Point = ",CHAR(34),TRIM(ElementData!Z121),CHAR(34),CHAR(13),CHAR(10))</f>
        <v xml:space="preserve">AnElement.Absolute_Boiling_Point = ""_x000D_
</v>
      </c>
      <c r="AC121" t="str">
        <f>CONCATENATE("AnElement.Absolute_Melting_Point = ",CHAR(34),TRIM(ElementData!AA121),CHAR(34),CHAR(13),CHAR(10))</f>
        <v xml:space="preserve">AnElement.Absolute_Melting_Point = ""_x000D_
</v>
      </c>
      <c r="AD121" t="str">
        <f>CONCATENATE("AnElement.Adiabatic_Index = ",CHAR(34),TRIM(ElementData!AB121),CHAR(34),CHAR(13),CHAR(10))</f>
        <v xml:space="preserve">AnElement.Adiabatic_Index = ""_x000D_
</v>
      </c>
      <c r="AE121" t="str">
        <f>CONCATENATE("AnElement.Boiling_Point = ",CHAR(34),TRIM(ElementData!AC121),CHAR(34),CHAR(13),CHAR(10))</f>
        <v xml:space="preserve">AnElement.Boiling_Point = ""_x000D_
</v>
      </c>
      <c r="AF121" t="str">
        <f>CONCATENATE("AnElement.Critical_Pressure = ",CHAR(34),TRIM(ElementData!AD121),CHAR(34),CHAR(13),CHAR(10))</f>
        <v xml:space="preserve">AnElement.Critical_Pressure = ""_x000D_
</v>
      </c>
      <c r="AG121" t="str">
        <f>CONCATENATE("AnElement.Critical_Temperature = ",CHAR(34),TRIM(ElementData!AE121),CHAR(34),CHAR(13),CHAR(10))</f>
        <v xml:space="preserve">AnElement.Critical_Temperature = ""_x000D_
</v>
      </c>
      <c r="AH121" t="str">
        <f>CONCATENATE("AnElement.Curie_Point = ",CHAR(34),TRIM(ElementData!AF121),CHAR(34),CHAR(13),CHAR(10))</f>
        <v xml:space="preserve">AnElement.Curie_Point = ""_x000D_
</v>
      </c>
      <c r="AI121" t="str">
        <f>CONCATENATE("AnElement.Fusion_Heat = ",CHAR(34),TRIM(ElementData!AG121),CHAR(34),CHAR(13),CHAR(10))</f>
        <v xml:space="preserve">AnElement.Fusion_Heat = ""_x000D_
</v>
      </c>
      <c r="AJ121" t="str">
        <f>CONCATENATE("AnElement.Melting_Point = ",CHAR(34),TRIM(ElementData!AH121),CHAR(34),CHAR(13),CHAR(10))</f>
        <v xml:space="preserve">AnElement.Melting_Point = ""_x000D_
</v>
      </c>
      <c r="AK121" t="str">
        <f>CONCATENATE("AnElement.Neel_Point = ",CHAR(34),TRIM(ElementData!AI121),CHAR(34),CHAR(13),CHAR(10))</f>
        <v xml:space="preserve">AnElement.Neel_Point = ""_x000D_
</v>
      </c>
      <c r="AL121" t="str">
        <f>CONCATENATE("AnElement.Phase = ",CHAR(34),TRIM(ElementData!AJ121),CHAR(34),CHAR(13),CHAR(10))</f>
        <v xml:space="preserve">AnElement.Phase = ""_x000D_
</v>
      </c>
      <c r="AM121" t="str">
        <f>CONCATENATE("AnElement.Specific_Heat = ",CHAR(34),TRIM(ElementData!AL121),CHAR(34),CHAR(13),CHAR(10))</f>
        <v xml:space="preserve">AnElement.Specific_Heat = ""_x000D_
</v>
      </c>
      <c r="AN121" t="str">
        <f>CONCATENATE("AnElement.Superconducting_Point = ",CHAR(34),TRIM(ElementData!AL121),CHAR(34),CHAR(13),CHAR(10))</f>
        <v xml:space="preserve">AnElement.Superconducting_Point = ""_x000D_
</v>
      </c>
      <c r="AO121" t="str">
        <f>CONCATENATE("AnElement.Vaporization_Heat = ",CHAR(34),TRIM(ElementData!AM121),CHAR(34),CHAR(13),CHAR(10))</f>
        <v xml:space="preserve">AnElement.Vaporization_Heat = ""_x000D_
</v>
      </c>
      <c r="AP121" t="str">
        <f>CONCATENATE("AnElement.Color = ",CHAR(34),TRIM(ElementData!AN121),CHAR(34),CHAR(13),CHAR(10))</f>
        <v xml:space="preserve">AnElement.Color = ""_x000D_
</v>
      </c>
      <c r="AQ121" t="str">
        <f>CONCATENATE("AnElement.Electrical_Conductivity = ",CHAR(34),TRIM(ElementData!AO121),CHAR(34),CHAR(13),CHAR(10))</f>
        <v xml:space="preserve">AnElement.Electrical_Conductivity = ""_x000D_
</v>
      </c>
      <c r="AR121" t="str">
        <f>CONCATENATE("AnElement.Electrical_Type = ",CHAR(34),TRIM(ElementData!AP121),CHAR(34),CHAR(13),CHAR(10))</f>
        <v xml:space="preserve">AnElement.Electrical_Type = ""_x000D_
</v>
      </c>
      <c r="AS121" t="str">
        <f>CONCATENATE("AnElement.Magnetic_Type = ",CHAR(34),TRIM(ElementData!AQ121),CHAR(34),CHAR(13),CHAR(10))</f>
        <v xml:space="preserve">AnElement.Magnetic_Type = ""_x000D_
</v>
      </c>
      <c r="AT121" t="str">
        <f>CONCATENATE("AnElement.Mass_Magnetic_Susceptibility = ",CHAR(34),TRIM(ElementData!AR121),CHAR(34),CHAR(13),CHAR(10))</f>
        <v xml:space="preserve">AnElement.Mass_Magnetic_Susceptibility = ""_x000D_
</v>
      </c>
      <c r="AU121" t="str">
        <f>CONCATENATE("AnElement.Molar_Magnetic_Susceptibility = ",CHAR(34),TRIM(ElementData!AS121),CHAR(34),CHAR(13),CHAR(10))</f>
        <v xml:space="preserve">AnElement.Molar_Magnetic_Susceptibility = ""_x000D_
</v>
      </c>
      <c r="AV121" t="str">
        <f>CONCATENATE("AnElement.Refractive_Index = ",CHAR(34),TRIM(ElementData!AT121),CHAR(34),CHAR(13),CHAR(10))</f>
        <v xml:space="preserve">AnElement.Refractive_Index = ""_x000D_
</v>
      </c>
      <c r="AW121" t="str">
        <f>CONCATENATE("AnElement.Resistivity = ",CHAR(34),TRIM(ElementData!AU121),CHAR(34),CHAR(13),CHAR(10))</f>
        <v xml:space="preserve">AnElement.Resistivity = ""_x000D_
</v>
      </c>
      <c r="AX121" t="str">
        <f>CONCATENATE("AnElement.Volume_Magnetic_Susceptibility = ",CHAR(34),TRIM(ElementData!AV121),CHAR(34),CHAR(13),CHAR(10))</f>
        <v xml:space="preserve">AnElement.Volume_Magnetic_Susceptibility = ""_x000D_
</v>
      </c>
      <c r="AY121" t="str">
        <f>CONCATENATE("AnElement.Allotropic_Multiplicities = ",CHAR(34),TRIM(ElementData!AW121),CHAR(34),CHAR(13),CHAR(10))</f>
        <v xml:space="preserve">AnElement.Allotropic_Multiplicities = ""_x000D_
</v>
      </c>
      <c r="AZ121" t="str">
        <f>CONCATENATE("AnElement.Common_Compound_Names = ",CHAR(34),TRIM(ElementData!AX121),CHAR(34),CHAR(13),CHAR(10))</f>
        <v xml:space="preserve">AnElement.Common_Compound_Names = ""_x000D_
</v>
      </c>
      <c r="BA121" t="str">
        <f>CONCATENATE("AnElement.Electron_Affinity = ",CHAR(34),TRIM(ElementData!AY121),CHAR(34),CHAR(13),CHAR(10))</f>
        <v xml:space="preserve">AnElement.Electron_Affinity = ""_x000D_
</v>
      </c>
      <c r="BB121" t="str">
        <f>CONCATENATE("AnElement.Electronegativity = ",CHAR(34),TRIM(ElementData!AZ121),CHAR(34),CHAR(13),CHAR(10))</f>
        <v xml:space="preserve">AnElement.Electronegativity = ""_x000D_
</v>
      </c>
      <c r="BC121" t="str">
        <f>CONCATENATE("AnElement.Gas_Atomic_Multiplicities = ",CHAR(34),TRIM(ElementData!BA121),CHAR(34),CHAR(13),CHAR(10))</f>
        <v xml:space="preserve">AnElement.Gas_Atomic_Multiplicities = ""_x000D_
</v>
      </c>
      <c r="BD121" t="str">
        <f>CONCATENATE("AnElement.Valence = ",CHAR(34),TRIM(ElementData!BB121),CHAR(34),CHAR(13),CHAR(10))</f>
        <v xml:space="preserve">AnElement.Valence = ""_x000D_
</v>
      </c>
      <c r="BE121" t="str">
        <f>CONCATENATE("AnElement.Crystal_Structure = ",CHAR(34),TRIM(ElementData!BC121),CHAR(34),CHAR(13),CHAR(10))</f>
        <v xml:space="preserve">AnElement.Crystal_Structure = ""_x000D_
</v>
      </c>
      <c r="BF121" t="str">
        <f>CONCATENATE("AnElement.Lattice_Angles = ",CHAR(34),TRIM(ElementData!BD121),CHAR(34),CHAR(13),CHAR(10))</f>
        <v xml:space="preserve">AnElement.Lattice_Angles = ""_x000D_
</v>
      </c>
      <c r="BG121" t="str">
        <f>CONCATENATE("AnElement.Lattice_Constants = ",CHAR(34),TRIM(ElementData!BE121),CHAR(34),CHAR(13),CHAR(10))</f>
        <v xml:space="preserve">AnElement.Lattice_Constants = ""_x000D_
</v>
      </c>
      <c r="BH121" t="str">
        <f>CONCATENATE("AnElement.Space_Group_Number = ",CHAR(34),TRIM(ElementData!BF121),CHAR(34),CHAR(13),CHAR(10))</f>
        <v xml:space="preserve">AnElement.Space_Group_Number = ""_x000D_
</v>
      </c>
      <c r="BI121" t="str">
        <f>CONCATENATE("AnElement.Space_Group_Name = ",CHAR(34),TRIM(ElementData!BG121),CHAR(34),CHAR(13),CHAR(10))</f>
        <v xml:space="preserve">AnElement.Space_Group_Name = ""_x000D_
</v>
      </c>
      <c r="BJ121" t="str">
        <f>CONCATENATE("AnElement.Atomic_Radius = ",CHAR(34),TRIM(ElementData!BH121),CHAR(34),CHAR(13),CHAR(10))</f>
        <v xml:space="preserve">AnElement.Atomic_Radius = ""_x000D_
</v>
      </c>
      <c r="BK121" t="str">
        <f>CONCATENATE("AnElement.Covalent_Radius = ",CHAR(34),TRIM(ElementData!BI121),CHAR(34),CHAR(13),CHAR(10))</f>
        <v xml:space="preserve">AnElement.Covalent_Radius = ""_x000D_
</v>
      </c>
      <c r="BL121" t="str">
        <f>CONCATENATE("AnElement.Electron_Configuration= ",CHAR(34),TRIM(ElementData!BJ121),CHAR(34),CHAR(13),CHAR(10))</f>
        <v xml:space="preserve">AnElement.Electron_Configuration= "{{2}, {2, 6}, {2, 6, 10}, {2, 6, 10, 14}, {2, 6, 10, 14}, {2, 6, 10}, {2, 6}}"_x000D_
</v>
      </c>
      <c r="BM121" t="str">
        <f>CONCATENATE("AnElement.Electron_Configuration_String = ",CHAR(34),TRIM(ElementData!BK121),CHAR(34),CHAR(13),CHAR(10))</f>
        <v xml:space="preserve">AnElement.Electron_Configuration_String = "Row[{"[Rn]", 7, Superscript["s", 2], 5, Superscript["f", 14], 6, Superscript["d", 10], 7, Superscript["p", 6]}]"_x000D_
</v>
      </c>
      <c r="BN121" t="str">
        <f>CONCATENATE("AnElement.Electron_Shell_Configuration = ",CHAR(34),TRIM(ElementData!BL121),CHAR(34),CHAR(13),CHAR(10))</f>
        <v xml:space="preserve">AnElement.Electron_Shell_Configuration = "{2, 8, 18, 32, 32, 18, 8}"_x000D_
</v>
      </c>
      <c r="BO121" t="str">
        <f>CONCATENATE("AnElement.Ionization_Energies = ",CHAR(34),TRIM(ElementData!BM121),CHAR(34),CHAR(13),CHAR(10))</f>
        <v xml:space="preserve">AnElement.Ionization_Energies = "{}"_x000D_
</v>
      </c>
      <c r="BP121" t="str">
        <f>CONCATENATE("AnElement.Quantum_Numbers = ",CHAR(34),TRIM(ElementData!BN121),CHAR(34),CHAR(13),CHAR(10))</f>
        <v xml:space="preserve">AnElement.Quantum_Numbers = "Row[{Superscript["", 1], Subscript["S", InputForm[0]]}]"_x000D_
</v>
      </c>
      <c r="BQ121" t="str">
        <f>CONCATENATE("AnElement.Van_Der_Waals_Radius = ",CHAR(34),TRIM(ElementData!BO121),CHAR(34),CHAR(13),CHAR(10))</f>
        <v xml:space="preserve">AnElement.Van_Der_Waals_Radius = ""_x000D_
</v>
      </c>
      <c r="BR121" t="str">
        <f>CONCATENATE("AnElement.Decay_Mode = ",CHAR(34),TRIM(ElementData!BP121),CHAR(34),CHAR(13),CHAR(10))</f>
        <v xml:space="preserve">AnElement.Decay_Mode = "AlphaEmission"_x000D_
</v>
      </c>
      <c r="BS121" t="str">
        <f>CONCATENATE("AnElement.HalfLife = ",CHAR(34),TRIM(ElementData!BQ121),CHAR(34),CHAR(13),CHAR(10))</f>
        <v xml:space="preserve">AnElement.HalfLife = "0.005"_x000D_
</v>
      </c>
      <c r="BT121" t="str">
        <f>CONCATENATE("AnElement.Isotope_Abundances = ",CHAR(34),TRIM(ElementData!BR121),CHAR(34),CHAR(13),CHAR(10))</f>
        <v xml:space="preserve">AnElement.Isotope_Abundances = "{}"_x000D_
</v>
      </c>
      <c r="BU121" t="str">
        <f>CONCATENATE("AnElement.Known_Isotopes = ",CHAR(34),TRIM(ElementData!BS121),CHAR(34),CHAR(13),CHAR(10))</f>
        <v xml:space="preserve">AnElement.Known_Isotopes = "{293}"_x000D_
</v>
      </c>
      <c r="BV121" t="str">
        <f>CONCATENATE("AnElement.Lifetime = ",CHAR(34),TRIM(ElementData!BT121),CHAR(34),CHAR(13),CHAR(10))</f>
        <v xml:space="preserve">AnElement.Lifetime = "0.007"_x000D_
</v>
      </c>
      <c r="BW121" t="str">
        <f>CONCATENATE("AnElement.Neutron_Cross_Section = ",CHAR(34),TRIM(ElementData!BU121),CHAR(34),CHAR(13),CHAR(10))</f>
        <v xml:space="preserve">AnElement.Neutron_Cross_Section = ""_x000D_
</v>
      </c>
      <c r="BX121" t="str">
        <f>CONCATENATE("AnElement.Neutron_Mass_Absorption = ",CHAR(34),TRIM(ElementData!BV121),CHAR(34),CHAR(13),CHAR(10))</f>
        <v xml:space="preserve">AnElement.Neutron_Mass_Absorption = ""_x000D_
</v>
      </c>
      <c r="BY121" t="str">
        <f>CONCATENATE("AnElement.Radioactive = ",CHAR(34),TRIM(ElementData!BW121),CHAR(34),CHAR(13),CHAR(10))</f>
        <v xml:space="preserve">AnElement.Radioactive = "TRUE"_x000D_
</v>
      </c>
      <c r="BZ121" t="str">
        <f>CONCATENATE("AnElement.Stable_Isotopes = ",CHAR(34),TRIM(ElementData!BX121),CHAR(34),CHAR(13),CHAR(10))</f>
        <v xml:space="preserve">AnElement.Stable_Isotopes = "{}"_x000D_
</v>
      </c>
      <c r="CA121" t="str">
        <f>CONCATENATE("AnElement.Crust_Abundance = ",CHAR(34),TRIM(ElementData!BY121),CHAR(34),CHAR(13),CHAR(10))</f>
        <v xml:space="preserve">AnElement.Crust_Abundance = "0"_x000D_
</v>
      </c>
      <c r="CB121" t="str">
        <f>CONCATENATE("AnElement.Human_Abundance = ",CHAR(34),TRIM(ElementData!BZ121),CHAR(34),CHAR(13),CHAR(10))</f>
        <v xml:space="preserve">AnElement.Human_Abundance = "0"_x000D_
</v>
      </c>
      <c r="CC121" t="str">
        <f>CONCATENATE("AnElement.Meteorite_Abundance = ",CHAR(34),TRIM(ElementData!CA121),CHAR(34),CHAR(13),CHAR(10))</f>
        <v xml:space="preserve">AnElement.Meteorite_Abundance = "0"_x000D_
</v>
      </c>
      <c r="CD121" t="str">
        <f>CONCATENATE("AnElement.Ocean_Abundance = ",CHAR(34),TRIM(ElementData!CB121),CHAR(34),CHAR(13),CHAR(10))</f>
        <v xml:space="preserve">AnElement.Ocean_Abundance = "0"_x000D_
</v>
      </c>
      <c r="CE121" t="str">
        <f>CONCATENATE("AnElement.Solar_Abundance = ",CHAR(34),TRIM(ElementData!CC121),CHAR(34),CHAR(13),CHAR(10))</f>
        <v xml:space="preserve">AnElement.Solar_Abundance = "0"_x000D_
</v>
      </c>
      <c r="CF121" t="str">
        <f>CONCATENATE("AnElement.Universe_Abundance = ",CHAR(34),TRIM(ElementData!CD121),CHAR(34),CHAR(13),CHAR(10))</f>
        <v xml:space="preserve">AnElement.Universe_Abundance = ""_x000D_
</v>
      </c>
      <c r="CG121" t="str">
        <f>CONCATENATE("AnElement.Radius_Empirical = ",CHAR(34),TRIM(ElementData!CE121),CHAR(34),CHAR(13),CHAR(10))</f>
        <v xml:space="preserve">AnElement.Radius_Empirical = ""_x000D_
</v>
      </c>
      <c r="CH121" t="str">
        <f>CONCATENATE("AnElement.Radius_Calculated = ",CHAR(34),TRIM(ElementData!CF121),CHAR(34),CHAR(13),CHAR(10))</f>
        <v xml:space="preserve">AnElement.Radius_Calculated = ""_x000D_
</v>
      </c>
      <c r="CI121" t="str">
        <f>CONCATENATE("AnElement.Radius_Van_Der_Waals = ",CHAR(34),TRIM(ElementData!CG121),CHAR(34),CHAR(13),CHAR(10))</f>
        <v xml:space="preserve">AnElement.Radius_Van_Der_Waals = ""_x000D_
</v>
      </c>
      <c r="CJ121" t="str">
        <f>CONCATENATE("AnElement.Radius_Covalent_Single_Bond = ",CHAR(34),TRIM(ElementData!CH121),CHAR(34),CHAR(13),CHAR(10))</f>
        <v xml:space="preserve">AnElement.Radius_Covalent_Single_Bond = ""_x000D_
</v>
      </c>
      <c r="CK121" t="str">
        <f>CONCATENATE("AnElement.Radius_Covalent_Triple_Bond = ",CHAR(34),TRIM(ElementData!CI121),CHAR(34),CHAR(13),CHAR(10))</f>
        <v xml:space="preserve">AnElement.Radius_Covalent_Triple_Bond = ""_x000D_
</v>
      </c>
      <c r="CL121" t="str">
        <f>CONCATENATE("AnElement.Radius_Metallic = ",CHAR(34),TRIM(ElementData!CJ121),CHAR(34),CHAR(13),CHAR(10))</f>
        <v xml:space="preserve">AnElement.Radius_Metallic = ""_x000D_
</v>
      </c>
      <c r="CM121" t="str">
        <f t="shared" si="3"/>
        <v xml:space="preserve">List.add(AnElement)_x000D_
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J121"/>
  <sheetViews>
    <sheetView topLeftCell="A46" workbookViewId="0">
      <selection activeCell="A46" sqref="A46"/>
    </sheetView>
  </sheetViews>
  <sheetFormatPr defaultRowHeight="15" x14ac:dyDescent="0.25"/>
  <cols>
    <col min="1" max="88" width="44.140625" customWidth="1"/>
  </cols>
  <sheetData>
    <row r="3" spans="1:88" x14ac:dyDescent="0.25">
      <c r="A3" s="1"/>
      <c r="B3" s="1"/>
      <c r="C3" s="1" t="s">
        <v>0</v>
      </c>
      <c r="D3" s="1" t="s">
        <v>119</v>
      </c>
      <c r="E3" s="1" t="s">
        <v>120</v>
      </c>
      <c r="F3" s="1" t="s">
        <v>1421</v>
      </c>
      <c r="G3" s="1" t="s">
        <v>1571</v>
      </c>
      <c r="H3" s="1" t="s">
        <v>1573</v>
      </c>
      <c r="I3" s="1" t="s">
        <v>1572</v>
      </c>
      <c r="J3" s="1" t="s">
        <v>359</v>
      </c>
      <c r="K3" s="1" t="s">
        <v>364</v>
      </c>
      <c r="L3" s="1" t="s">
        <v>365</v>
      </c>
      <c r="M3" s="1" t="s">
        <v>366</v>
      </c>
      <c r="N3" s="1" t="s">
        <v>379</v>
      </c>
      <c r="O3" s="1" t="s">
        <v>380</v>
      </c>
      <c r="P3" s="1" t="s">
        <v>381</v>
      </c>
      <c r="Q3" s="1" t="s">
        <v>382</v>
      </c>
      <c r="R3" s="1" t="s">
        <v>383</v>
      </c>
      <c r="S3" s="1" t="s">
        <v>384</v>
      </c>
      <c r="T3" s="1" t="s">
        <v>393</v>
      </c>
      <c r="U3" s="1" t="s">
        <v>385</v>
      </c>
      <c r="V3" s="1" t="s">
        <v>386</v>
      </c>
      <c r="W3" s="1" t="s">
        <v>387</v>
      </c>
      <c r="X3" s="1" t="s">
        <v>388</v>
      </c>
      <c r="Y3" s="1" t="s">
        <v>389</v>
      </c>
      <c r="Z3" s="1" t="s">
        <v>390</v>
      </c>
      <c r="AA3" s="1" t="s">
        <v>391</v>
      </c>
      <c r="AB3" s="1" t="s">
        <v>399</v>
      </c>
      <c r="AC3" s="1" t="s">
        <v>400</v>
      </c>
      <c r="AD3" s="1" t="s">
        <v>401</v>
      </c>
      <c r="AE3" s="1" t="s">
        <v>402</v>
      </c>
      <c r="AF3" s="1" t="s">
        <v>403</v>
      </c>
      <c r="AG3" s="1" t="s">
        <v>404</v>
      </c>
      <c r="AH3" s="1" t="s">
        <v>405</v>
      </c>
      <c r="AI3" s="1" t="s">
        <v>406</v>
      </c>
      <c r="AJ3" s="1" t="s">
        <v>407</v>
      </c>
      <c r="AK3" s="1" t="s">
        <v>408</v>
      </c>
      <c r="AL3" s="1" t="s">
        <v>394</v>
      </c>
      <c r="AM3" s="1" t="s">
        <v>409</v>
      </c>
      <c r="AN3" s="1" t="s">
        <v>410</v>
      </c>
      <c r="AO3" s="1" t="s">
        <v>411</v>
      </c>
      <c r="AP3" s="1" t="s">
        <v>412</v>
      </c>
      <c r="AQ3" s="1" t="s">
        <v>1419</v>
      </c>
      <c r="AR3" s="1" t="s">
        <v>1418</v>
      </c>
      <c r="AS3" s="1" t="s">
        <v>1417</v>
      </c>
      <c r="AT3" s="1" t="s">
        <v>1416</v>
      </c>
      <c r="AU3" s="1" t="s">
        <v>1415</v>
      </c>
      <c r="AV3" s="1" t="s">
        <v>1414</v>
      </c>
      <c r="AW3" s="1" t="s">
        <v>426</v>
      </c>
      <c r="AX3" s="1" t="s">
        <v>1413</v>
      </c>
      <c r="AY3" s="1" t="s">
        <v>1412</v>
      </c>
      <c r="AZ3" s="1" t="s">
        <v>1411</v>
      </c>
      <c r="BA3" s="1" t="s">
        <v>1410</v>
      </c>
      <c r="BB3" s="1" t="s">
        <v>429</v>
      </c>
      <c r="BC3" s="1" t="s">
        <v>1409</v>
      </c>
      <c r="BD3" s="1" t="s">
        <v>430</v>
      </c>
      <c r="BE3" s="1" t="s">
        <v>1408</v>
      </c>
      <c r="BF3" s="1" t="s">
        <v>1407</v>
      </c>
      <c r="BG3" s="1" t="s">
        <v>1406</v>
      </c>
      <c r="BH3" s="1" t="s">
        <v>1405</v>
      </c>
      <c r="BI3" s="1" t="s">
        <v>1403</v>
      </c>
      <c r="BJ3" s="1" t="s">
        <v>1402</v>
      </c>
      <c r="BK3" s="1" t="s">
        <v>1401</v>
      </c>
      <c r="BL3" s="1" t="s">
        <v>1399</v>
      </c>
      <c r="BM3" s="1" t="s">
        <v>1398</v>
      </c>
      <c r="BN3" s="1" t="s">
        <v>1396</v>
      </c>
      <c r="BO3" s="1" t="s">
        <v>1395</v>
      </c>
      <c r="BP3" s="1" t="s">
        <v>1063</v>
      </c>
      <c r="BQ3" s="1" t="s">
        <v>1394</v>
      </c>
      <c r="BR3" s="1" t="s">
        <v>1393</v>
      </c>
      <c r="BS3" s="1" t="s">
        <v>1266</v>
      </c>
      <c r="BT3" s="1" t="s">
        <v>1392</v>
      </c>
      <c r="BU3" s="1" t="s">
        <v>1391</v>
      </c>
      <c r="BV3" s="1" t="s">
        <v>1267</v>
      </c>
      <c r="BW3" s="1" t="s">
        <v>1390</v>
      </c>
      <c r="BX3" s="1" t="s">
        <v>1386</v>
      </c>
      <c r="BY3" s="1" t="s">
        <v>1387</v>
      </c>
      <c r="BZ3" s="1" t="s">
        <v>1388</v>
      </c>
      <c r="CA3" s="1" t="s">
        <v>1389</v>
      </c>
      <c r="CB3" s="1" t="s">
        <v>1385</v>
      </c>
      <c r="CC3" s="1" t="s">
        <v>1384</v>
      </c>
      <c r="CD3" s="1" t="s">
        <v>1669</v>
      </c>
      <c r="CE3" s="1" t="s">
        <v>1663</v>
      </c>
      <c r="CF3" s="1" t="s">
        <v>1664</v>
      </c>
      <c r="CG3" s="1" t="s">
        <v>1665</v>
      </c>
      <c r="CH3" s="1" t="s">
        <v>1666</v>
      </c>
      <c r="CI3" s="1" t="s">
        <v>1667</v>
      </c>
      <c r="CJ3" s="1"/>
    </row>
    <row r="4" spans="1:88" x14ac:dyDescent="0.25">
      <c r="A4" t="str">
        <f>CONCATENATE("Case ",ElementData!A4 - 1,CHAR(13),CHAR(10))</f>
        <v xml:space="preserve">Case 0_x000D_
</v>
      </c>
      <c r="B4" t="str">
        <f>CONCATENATE("AnElement  =  new Element",CHAR(13),CHAR(10))</f>
        <v xml:space="preserve">AnElement  =  new Element_x000D_
</v>
      </c>
      <c r="C4" t="str">
        <f>CONCATENATE("AnElement.Atomic_Number = ",ElementData!A4,CHAR(13),CHAR(10))</f>
        <v xml:space="preserve">AnElement.Atomic_Number = 1_x000D_
</v>
      </c>
      <c r="D4" t="str">
        <f>CONCATENATE("AnElement.Name = ",CHAR(34),TRIM(ElementData!B4),CHAR(34),CHAR(13),CHAR(10))</f>
        <v xml:space="preserve">AnElement.Name = "Hydrogen"_x000D_
</v>
      </c>
      <c r="E4" t="str">
        <f>CONCATENATE("AnElement.Symbol = ",CHAR(34),TRIM(ElementData!C4),CHAR(34),CHAR(13),CHAR(10))</f>
        <v xml:space="preserve">AnElement.Symbol = "H"_x000D_
</v>
      </c>
      <c r="F4" t="str">
        <f>CONCATENATE("AnElement.Allotrope_Names = ",CHAR(34),TRIM(ElementData!D4),CHAR(34),CHAR(13),CHAR(10))</f>
        <v xml:space="preserve">AnElement.Allotrope_Names = "Dihydrogen"_x000D_
</v>
      </c>
      <c r="G4" t="str">
        <f>CONCATENATE("AnElement.Alternate_Names = ",CHAR(34),TRIM(ElementData!E4),CHAR(34),CHAR(13),CHAR(10))</f>
        <v xml:space="preserve">AnElement.Alternate_Names = ""_x000D_
</v>
      </c>
      <c r="H4" t="str">
        <f>CONCATENATE("AnElement.CAS_Number = ",CHAR(34),TRIM(ElementData!F4),CHAR(34),CHAR(13),CHAR(10))</f>
        <v xml:space="preserve">AnElement.CAS_Number = "CAS1333-74-0"_x000D_
</v>
      </c>
      <c r="I4" t="str">
        <f>CONCATENATE("AnElement.Icon_Color = ",CHAR(34),TRIM(ElementData!G4),CHAR(34),CHAR(13),CHAR(10))</f>
        <v xml:space="preserve">AnElement.Icon_Color = "0.93, 1, 1"_x000D_
</v>
      </c>
      <c r="J4" t="str">
        <f>CONCATENATE("AnElement.Block = ",CHAR(34),TRIM(ElementData!H4),CHAR(34),CHAR(13),CHAR(10))</f>
        <v xml:space="preserve">AnElement.Block = "s"_x000D_
</v>
      </c>
      <c r="K4" t="str">
        <f>CONCATENATE("AnElement.Group = ",CHAR(34),TRIM(ElementData!I4),CHAR(34),CHAR(13),CHAR(10))</f>
        <v xml:space="preserve">AnElement.Group = "1"_x000D_
</v>
      </c>
      <c r="L4" t="str">
        <f>CONCATENATE("AnElement.Period = ",CHAR(34),TRIM(ElementData!J4),CHAR(34),CHAR(13),CHAR(10))</f>
        <v xml:space="preserve">AnElement.Period = "1"_x000D_
</v>
      </c>
      <c r="M4" t="str">
        <f>CONCATENATE("AnElement.Series = ",CHAR(34),TRIM(ElementData!K4),CHAR(34),CHAR(13),CHAR(10))</f>
        <v xml:space="preserve">AnElement.Series = "Nonmetal"_x000D_
</v>
      </c>
      <c r="N4" t="str">
        <f>CONCATENATE("AnElement.Atomic_Weight = ",CHAR(34),TRIM(ElementData!L4),CHAR(34),CHAR(13),CHAR(10))</f>
        <v xml:space="preserve">AnElement.Atomic_Weight = "1.00794"_x000D_
</v>
      </c>
      <c r="O4" t="str">
        <f>CONCATENATE("AnElement.Brinell_Hardness = ",CHAR(34),TRIM(ElementData!M4),CHAR(34),CHAR(13),CHAR(10))</f>
        <v xml:space="preserve">AnElement.Brinell_Hardness = ""_x000D_
</v>
      </c>
      <c r="P4" t="str">
        <f>CONCATENATE("AnElement.Bulk_Modulus = ",CHAR(34),TRIM(ElementData!N4),CHAR(34),CHAR(13),CHAR(10))</f>
        <v xml:space="preserve">AnElement.Bulk_Modulus = ""_x000D_
</v>
      </c>
      <c r="Q4" t="str">
        <f>CONCATENATE("AnElement.Density = ",CHAR(34),TRIM(ElementData!O4),CHAR(34),CHAR(13),CHAR(10))</f>
        <v xml:space="preserve">AnElement.Density = "0.0899"_x000D_
</v>
      </c>
      <c r="R4" t="str">
        <f>CONCATENATE("AnElement.Liquid_Density = ",CHAR(34),TRIM(ElementData!P4),CHAR(34),CHAR(13),CHAR(10))</f>
        <v xml:space="preserve">AnElement.Liquid_Density = ""_x000D_
</v>
      </c>
      <c r="S4" t="str">
        <f>CONCATENATE("AnElement.Mohs_Hardness = ",CHAR(34),TRIM(ElementData!Q4),CHAR(34),CHAR(13),CHAR(10))</f>
        <v xml:space="preserve">AnElement.Mohs_Hardness = ""_x000D_
</v>
      </c>
      <c r="T4" t="str">
        <f>CONCATENATE("AnElement.Molar_Volume = ",CHAR(34),TRIM(ElementData!R4),CHAR(34),CHAR(13),CHAR(10))</f>
        <v xml:space="preserve">AnElement.Molar_Volume = "0.0112117908787542"_x000D_
</v>
      </c>
      <c r="U4" t="str">
        <f>CONCATENATE("AnElement.Poission_Ratio = ",CHAR(34),TRIM(ElementData!S4),CHAR(34),CHAR(13),CHAR(10))</f>
        <v xml:space="preserve">AnElement.Poission_Ratio = ""_x000D_
</v>
      </c>
      <c r="V4" t="str">
        <f>CONCATENATE("AnElement.Shear_Modulus = ",CHAR(34),TRIM(ElementData!T4),CHAR(34),CHAR(13),CHAR(10))</f>
        <v xml:space="preserve">AnElement.Shear_Modulus = ""_x000D_
</v>
      </c>
      <c r="W4" t="str">
        <f>CONCATENATE("AnElement.Sound_Speed = ",CHAR(34),TRIM(ElementData!U4),CHAR(34),CHAR(13),CHAR(10))</f>
        <v xml:space="preserve">AnElement.Sound_Speed = "1270"_x000D_
</v>
      </c>
      <c r="X4" t="str">
        <f>CONCATENATE("AnElement.Thermal_Conductivity = ",CHAR(34),TRIM(ElementData!V4),CHAR(34),CHAR(13),CHAR(10))</f>
        <v xml:space="preserve">AnElement.Thermal_Conductivity = "0.1805"_x000D_
</v>
      </c>
      <c r="Y4" t="str">
        <f>CONCATENATE("AnElement.Thermal_Expansion = ",CHAR(34),TRIM(ElementData!W4),CHAR(34),CHAR(13),CHAR(10))</f>
        <v xml:space="preserve">AnElement.Thermal_Expansion = ""_x000D_
</v>
      </c>
      <c r="Z4" t="str">
        <f>CONCATENATE("AnElement.Vickers_Hardness = ",CHAR(34),TRIM(ElementData!X4),CHAR(34),CHAR(13),CHAR(10))</f>
        <v xml:space="preserve">AnElement.Vickers_Hardness = ""_x000D_
</v>
      </c>
      <c r="AA4" t="str">
        <f>CONCATENATE("AnElement.Young_Modulus = ",CHAR(34),TRIM(ElementData!Y4),CHAR(34),CHAR(13),CHAR(10))</f>
        <v xml:space="preserve">AnElement.Young_Modulus = ""_x000D_
</v>
      </c>
      <c r="AB4" t="str">
        <f>CONCATENATE("AnElement.Absolute_Boiling_Point = ",CHAR(34),TRIM(ElementData!Z4),CHAR(34),CHAR(13),CHAR(10))</f>
        <v xml:space="preserve">AnElement.Absolute_Boiling_Point = "20.28"_x000D_
</v>
      </c>
      <c r="AC4" t="str">
        <f>CONCATENATE("AnElement.Absolute_Melting_Point = ",CHAR(34),TRIM(ElementData!AA4),CHAR(34),CHAR(13),CHAR(10))</f>
        <v xml:space="preserve">AnElement.Absolute_Melting_Point = "14.01"_x000D_
</v>
      </c>
      <c r="AD4" t="str">
        <f>CONCATENATE("AnElement.Adiabatic_Index = ",CHAR(34),TRIM(ElementData!AB4),CHAR(34),CHAR(13),CHAR(10))</f>
        <v xml:space="preserve">AnElement.Adiabatic_Index = "1.4"_x000D_
</v>
      </c>
      <c r="AE4" t="str">
        <f>CONCATENATE("AnElement.Boiling_Point = ",CHAR(34),TRIM(ElementData!AC4),CHAR(34),CHAR(13),CHAR(10))</f>
        <v xml:space="preserve">AnElement.Boiling_Point = "-252.87"_x000D_
</v>
      </c>
      <c r="AF4" t="str">
        <f>CONCATENATE("AnElement.Critical_Pressure = ",CHAR(34),TRIM(ElementData!AD4),CHAR(34),CHAR(13),CHAR(10))</f>
        <v xml:space="preserve">AnElement.Critical_Pressure = "1.293"_x000D_
</v>
      </c>
      <c r="AG4" t="str">
        <f>CONCATENATE("AnElement.Critical_Temperature = ",CHAR(34),TRIM(ElementData!AE4),CHAR(34),CHAR(13),CHAR(10))</f>
        <v xml:space="preserve">AnElement.Critical_Temperature = "32.97"_x000D_
</v>
      </c>
      <c r="AH4" t="str">
        <f>CONCATENATE("AnElement.Curie_Point = ",CHAR(34),TRIM(ElementData!AF4),CHAR(34),CHAR(13),CHAR(10))</f>
        <v xml:space="preserve">AnElement.Curie_Point = ""_x000D_
</v>
      </c>
      <c r="AI4" t="str">
        <f>CONCATENATE("AnElement.Fusion_Heat = ",CHAR(34),TRIM(ElementData!AG4),CHAR(34),CHAR(13),CHAR(10))</f>
        <v xml:space="preserve">AnElement.Fusion_Heat = "0.558"_x000D_
</v>
      </c>
      <c r="AJ4" t="str">
        <f>CONCATENATE("AnElement.Melting_Point = ",CHAR(34),TRIM(ElementData!AH4),CHAR(34),CHAR(13),CHAR(10))</f>
        <v xml:space="preserve">AnElement.Melting_Point = "-259.14"_x000D_
</v>
      </c>
      <c r="AK4" t="str">
        <f>CONCATENATE("AnElement.Neel_Point = ",CHAR(34),TRIM(ElementData!AI4),CHAR(34),CHAR(13),CHAR(10))</f>
        <v xml:space="preserve">AnElement.Neel_Point = ""_x000D_
</v>
      </c>
      <c r="AL4" t="str">
        <f>CONCATENATE("AnElement.Phase = ",CHAR(34),TRIM(ElementData!AJ4),CHAR(34),CHAR(13),CHAR(10))</f>
        <v xml:space="preserve">AnElement.Phase = "Gas"_x000D_
</v>
      </c>
      <c r="AM4" t="str">
        <f>CONCATENATE("AnElement.Specific_Heat = ",CHAR(34),TRIM(ElementData!AL4),CHAR(34),CHAR(13),CHAR(10))</f>
        <v xml:space="preserve">AnElement.Specific_Heat = ""_x000D_
</v>
      </c>
      <c r="AN4" t="str">
        <f>CONCATENATE("AnElement.Superconducting_Point = ",CHAR(34),TRIM(ElementData!AL4),CHAR(34),CHAR(13),CHAR(10))</f>
        <v xml:space="preserve">AnElement.Superconducting_Point = ""_x000D_
</v>
      </c>
      <c r="AO4" t="str">
        <f>CONCATENATE("AnElement.Vaporization_Heat = ",CHAR(34),TRIM(ElementData!AM4),CHAR(34),CHAR(13),CHAR(10))</f>
        <v xml:space="preserve">AnElement.Vaporization_Heat = "0.452"_x000D_
</v>
      </c>
      <c r="AP4" t="str">
        <f>CONCATENATE("AnElement.Color = ",CHAR(34),TRIM(ElementData!AN4),CHAR(34),CHAR(13),CHAR(10))</f>
        <v xml:space="preserve">AnElement.Color = "Colorless"_x000D_
</v>
      </c>
      <c r="AQ4" t="str">
        <f>CONCATENATE("AnElement.Electrical_Conductivity = ",CHAR(34),TRIM(ElementData!AO4),CHAR(34),CHAR(13),CHAR(10))</f>
        <v xml:space="preserve">AnElement.Electrical_Conductivity = ""_x000D_
</v>
      </c>
      <c r="AR4" t="str">
        <f>CONCATENATE("AnElement.Electrical_Type = ",CHAR(34),TRIM(ElementData!AP4),CHAR(34),CHAR(13),CHAR(10))</f>
        <v xml:space="preserve">AnElement.Electrical_Type = ""_x000D_
</v>
      </c>
      <c r="AS4" t="str">
        <f>CONCATENATE("AnElement.Magnetic_Type = ",CHAR(34),TRIM(ElementData!AQ4),CHAR(34),CHAR(13),CHAR(10))</f>
        <v xml:space="preserve">AnElement.Magnetic_Type = "Diamagnetic"_x000D_
</v>
      </c>
      <c r="AT4" t="str">
        <f>CONCATENATE("AnElement.Mass_Magnetic_Susceptibility = ",CHAR(34),TRIM(ElementData!AR4),CHAR(34),CHAR(13),CHAR(10))</f>
        <v xml:space="preserve">AnElement.Mass_Magnetic_Susceptibility = "-0.0000000248"_x000D_
</v>
      </c>
      <c r="AU4" t="str">
        <f>CONCATENATE("AnElement.Molar_Magnetic_Susceptibility = ",CHAR(34),TRIM(ElementData!AS4),CHAR(34),CHAR(13),CHAR(10))</f>
        <v xml:space="preserve">AnElement.Molar_Magnetic_Susceptibility = "-0.00000000004999"_x000D_
</v>
      </c>
      <c r="AV4" t="str">
        <f>CONCATENATE("AnElement.Refractive_Index = ",CHAR(34),TRIM(ElementData!AT4),CHAR(34),CHAR(13),CHAR(10))</f>
        <v xml:space="preserve">AnElement.Refractive_Index = "1.000132"_x000D_
</v>
      </c>
      <c r="AW4" t="str">
        <f>CONCATENATE("AnElement.Resistivity = ",CHAR(34),TRIM(ElementData!AU4),CHAR(34),CHAR(13),CHAR(10))</f>
        <v xml:space="preserve">AnElement.Resistivity = ""_x000D_
</v>
      </c>
      <c r="AX4" t="str">
        <f>CONCATENATE("AnElement.Volume_Magnetic_Susceptibility = ",CHAR(34),TRIM(ElementData!AV4),CHAR(34),CHAR(13),CHAR(10))</f>
        <v xml:space="preserve">AnElement.Volume_Magnetic_Susceptibility = "-0.00000000223"_x000D_
</v>
      </c>
      <c r="AY4" t="str">
        <f>CONCATENATE("AnElement.Allotropic_Multiplicities = ",CHAR(34),TRIM(ElementData!AW4),CHAR(34),CHAR(13),CHAR(10))</f>
        <v xml:space="preserve">AnElement.Allotropic_Multiplicities = "2"_x000D_
</v>
      </c>
      <c r="AZ4" t="str">
        <f>CONCATENATE("AnElement.Common_Compound_Names = ",CHAR(34),TRIM(ElementData!AX4),CHAR(34),CHAR(13),CHAR(10))</f>
        <v xml:space="preserve">AnElement.Common_Compound_Names = "LiquidHydrogen, MolecularHydrogen, DeuteriumHydride, TritiumHydride, MolecularDeuterium, HydrogenT2, LithiumHydride, LithiumDeuteride, BerylliumHydride, LiquidMethane, Methane, Ammonia, Methane13C1, MethaneD1, Steam, Ice, Water, Ammonia15N1, MethaneD2, MethaneD3, DeuteriumFluoride, HydrogenFluoride, Water18O1, DeuteriumOxide, DeuteratedAmmonia, DeuteratedMethane, DeuteratedAmmonia15N1, DeuteratedMethane13C1, LithiumBorohydride, Methyllithium, WaterT2, LithiumAmide, LithiumHydroxide, SodiumHydride, LithiumDeuteroxideDeuteriumOxide, Acetylene, MagnesiumHydride, HydrogenCyanide, Diborane, BoraneAmmoniaComplex, DeuteratedAcetylene, PolyEthyleneChlorosulfonated, Polyethylene, Ethylene, PolyethyleneMonoalcohol, PolyOxymethylene,acetateEndCapped, Formaldehyde, Paraformaldehyde, Ethylene13C2, Ethane, FormaldehydeHydrate13C1, Methylamine, Ethane13C1, EthaneD1, DeuteratedParaformaldehyde, FormaldehydeDeuteriumOxideD4, Methanol, Hydrazine, Ethane13C2, DeuteratedEthylene, PolyethyleneD4, Silane, Hydroxylamine, Methanol13C1, Methanol(O)D1, MethanolD1, DeuteratedDiborane, Phosphine, HydrogenPeroxide, Fluoromethane, Methanol18O1, MethanolD2, MethylamineD3, HydrogenSulfide, Ethane(1,2)D4, Fluoromethane13C1, AmmoniumHydroxide, MethanolD3, EthaneD5, Ethyllithium, AmmoniumHydroxideHydrate15N1, DeuteratedMethanol, DeuteratedHydrazineDideuteriochloride, DeuteratedMethylamine, DeuteriumSulfide, DeuteratedEthane, DeuteratedSilane, DeuteriumChloride, HydrogenChloride, LithiumNitride, DeuteratedPhosphine, AmmoniumFluoride, DeuteratedFluoromethane, DeuteratedMethanol13C1, LithiumAluminumHydride, LithiumMethoxide, SodiumAmide, SodiumHydroxide, Allene, Propyne, AmmoniumD4DeuteroxideDeuteriumOxide, PotassiumHydride, SodiumDeuteroxideDeuteriumOxide, LithiumHydroxideMonohydrate6Li1, Acetonitrile, SodiumBorodeuteride, LithiumHydroxideMonohydrate, LithiumAluminumDeuteride, Ketene, LithiumHydroxideMonohydrate7Li1, Diazomethane, Cyanamide, Polycarbodiimide, Acetonitrile(2)13C1, Acetonitrile13C1, Acetonitrile15N1, Polypropylene,isotactic, Cyclopropane, Propylene, Polypropylene, CalciumHydride, FulminicAcid, BerylliumHydroxide, HydrazoicAcid, Acetonitrile13C2, Acetonitrile13C1,15N1, Acetonitrile(2)13C1,15N1, Aziridine, Vinylamine, PolyEthyleneimine, Propene(2)13C1, Methylsilane, MetaboricAcid, Acetonitrile13C2,15N1, Hydroxyethylene, PolyvinylAlcohol, EthyleneOxide, Acetaldehyde, AmmoniumCyanide, DeuteratedAcetonitrile, Propane, PolyCarbodihydridosilane, Formamide, DeuteratedAcetonitrile(2)13C1, Ethylamine, Dimethylamine, Propane13C1, FormicAcid, Formamide13C1, Formamide15N1, Acetaldehyde13C2, EthyleneOxide13C2, VinylFluoride, Ethanol, DimethylEther, Methylhydrazine, Propane(2)D2, NitrousAcid, FormicAcid13C1, Formamide13C1,15N1, FormicAcidD1, FormicAcid(O)D1, Formamide18O1, OrthoMethylhydroxylamine, Ethanol13C1, Ethanol(2)13C1, Acetaldehyde(2)D3, Ethanol(O)D1, Ethylamine(N)D2, SodiumAcetylideSuspension, DeuteratedFormicAcid, MethylHydroperoxide, Ethanol13C2, DeuteratedFormamide, EthylFluoride, DeuteratedAcetaldehyde, DeuteratedEthyleneOxide, EthanolD2, SodiumThiomethoxide, Methanethiol, DeuteratedPropene, Ethanol(2)D3, TitaniumIIHydride, Isopropyllithium, 1,3Butadiyne, HydrazineMonohydrate, HydrazineHydrate, Propane(1,3)D6, Chloromethane, LithiumDimethylamide, Ethanol(1,1,2,2,2)D5, AmmoniumBisulfide, DimethylamineD6, Propane(1,1,1,2,3,3,3)D7, Chloramine, Chloromethane13C1, LithiumEthoxide, Difluoromethane, HydrazineMonohydrate15N2, 1Buten3Yne, DeuteratedEthanol, DeuteratedDimethylEther, DeuteratedPropane, HypochlorousAcid, Acrylonitrile, Polyacrylonitrile, AmmoniumChloride, DeuteratedChloromethane, PotassiumBorohydride, SodiumAluminumHydride, SodiumMethoxide, Acrylonitrile(3)13C1, Acrylonitrile13C1, Acrylonitrile(2)13C1, Acrylonitrile(2)D1, 1,2Butadiene, Cyclobutene, Polybutadiene,CisAverageMW2,000,0003,000,000, 2Butyne, 1,3Butadiene, Polybutadiene,DicarboxyTerminated, 1Butyne, AmmoniumChloride15N1, Propionitrile, Propargylamine, BoraneDimethylamineComplex, Trimethylboron, SodiumBisulfide, Acrolein, PropargylAlcohol, Aminoacetonitrile, DeuteratedAcrylonitrile, PotassiumHydroxide, Methylcyclopropane, Cyclobutane, Polyisobutylene, Poly1Butene,isotactic, 1Butene, Cis2Butene, Trans2Butene, 2Methylpropene, 2Butene, AmmoniumHydrogenDifluoride, MethylIsocyanate, Glycolonitrile, Cyclopropylamine, Allylamine, Azetidine, 2Methylaziridine, PolyAllylamine, PotassiumDeuteroxide, DeuteratedAmmoniumChloride, DeuteratedAmmoniumChloride15N1, Glyoxal, MethylVinylEther, Acetone, PolyMethylVinylEther, SPropyleneOxide, RacemicPropyleneOxide, AllylAlcohol, RPlusPropyleneOxide, TrimethyleneOxide, Propionaldehyde, 2Methylpropane, Butane, Polycarbomethylsilane, MagnesiumHydroxide, Fluoroacetonitrile, Acetamide, AcetaldehydeOxime, NMethylformamide, Acetone(2)13C1, IsothiocyanicAcid, Isopropylamine, Propylamine, Trimethylamine, NEthylmethylamine, Butane13C1, 2Methylpropane(2)D1, MethylboronicAcid, AceticAcid, MethylFormate, AmmoniumFulminate, Formamidoxime, FormicHydrazide, Urea, AmmoniumAzide, Acetamide15N1, Acetone(1,3)13C2, AllylFluoride, EthylMethylEther, 2Propanol, 1Propanol, 1,2Dimethylhydrazine, Ethylenediamine, N,NDimethylhydrazine, Trimethylamine15N1, Butane(1,4)13C2, DeuteratedPropionitrile, EthyleneSulfide, Deuterated1,3Butadiene, LithiumChlorideHydrate, BoricAcid10B1, MethylNitrite, Nitromethane, AceticAcid13C1, AceticAcid(2)13C1, MethylFormate13C1, Urea13C1, Acetone13C3, AceticAcid(O)D1, MethylFormateD1, AcetaldehydeAmmonia, Ethanolamine, O2AminoethylPolyethyleneGlycol10000, 2Propanol(2)13C1, 1Propanol13C1, 2Propanol(O)D1, 2Propanol(2)D1, ButaneD3, LithiumDimethylaminoborohydride, BoricAcid, SodiumHydrogenDifluoride, CarbonicAcid, HyponitrousAcid, BoricAcid11B1, Nitromethane13C1, AceticAcid13C2, ChloroaceticAcid13C2, Urea15N2, AcetylFluoride, AceticAcid17O2, DimethylPeroxide, EthylHydroperoxide, EthyleneGlycol, Acetamide(2)D3, DimethylSulfide, Ethanethiol, Disilane, PolyVinylChloride, PolyVinylChlorideCarboxylated, VinylChloride, SodiumCyanoborohydride, TitaniumIVCarbide, NitricAcid, Urea13C1,15N2, AmmoniumFormate, AceticAcid(2)D3, AllylAlcoholD5, NitricAcid15N1, DeuteratedNitricAcid, SodiumHydrogencyanamide, PolyVinylideneFluoride, 1,1Difluoroethylene, AmmoniumNitrite, AceticAcid18O2, EthyleneGlycol13C2, Butyllithium, TertButyllithium, SecButyllithium, DeuteratedNitromethane, 2Fluoroethanol, AceticAcid(2)13C1,D3, DeuteratedAceticAcid, DeuteratedUrea, EthyleneGlycol(O)D2, 1,3Pentadiyne, DeuteratedAcetamide, DeuteratedGuanidine, DeuteratedAcetone, DeuteratedPropyleneOxide, EthylenediamineD4, Butane(1,4)D6, Chloroethane, DeuteratedBoricAcid, DeuteratedTrimethylboron, DeuteratedNitromethane13C1, DeuteratedAceticAcid13C1, Dimethylsulfide(1,1,1)D3, DeuteratedVinylChloride, SodiumCyanoborodeuteride, LithiumAcetate, LithiumIsopropoxide, 1,2Difluoroethane, 1,1Difluoroethane, Malononitrile, EthyleneGlycol(1,2)D4, 1Penten3Yne, 3Z3Penten1Yne, E3Penten1Yne, 1,3Cyclopentadiene, Cyclopropylacetylene, 2Methyl1Buten3Yne, 2Propanol(1,3)D6, ChloroethaneD2, Dicyanamide, IsocrotonicNitrile, AllylCyanide, Pyrrole, Methacrylonitrile, Crotononitrile, Polypyrrole, Cyclopropanecarbonitrile, MethylamineHydrochloride, SodiumFormate, SodiumEthoxide, 3Butyn2One, Furan, Imidazole, MethyleneaminoAcetonitrile, Pyrazole, DeuteratedEthyleneGlycol, 1,2Pentadiene, 2,3Pentadiene, 3Methyl1Butyne, Spiropentane, 1MethylCyclobutene, 3Methyl1,2Butadiene, Trans1,3Pentadiene, Polyisoprene,Cis9Cis1,4, Polyisoprene,TransPellets,99Trans1,4, 1Pentyne, Cis1,3Pentadiene, 2Pentyne, Cyclopentene, Isoprene, 1,4Pentadiene, 1,3Pentadiene, Methylenecyclobutane, AmmoniumSulfide, Deuterated2Propanol, Deuterated1Propanol, DeuteratedDimethylsulfide, DeuteratedButane, HydrazineMonohydrochloride, MethylamineHydrochloride13C1, MethylamineHydrochloride15N1, SodiumFormate13C1, DeuteratedSodiumFormate, DeuteratedHypophosphorousAcid, Isoxazole, Oxazole, Pyruvonitrile, VinylIsocyanate, 1H1,2,3Triazole, 1,2,4Triazole, NMethylpropargylamine, Butyronitrile, 3Pyrroline, Isobutyronitrile, IsopropylIsocyanide, HydroxylamineHydrochloride, LithiumFormateMonohydrate, NitricAcid15N1,18O3, Trifluoromethane, PropiolicAcid, Tetrazole, Imidazole15N2,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3Aminopropionitrile, Dimethylcyanamide, PotassiumMethoxide, Pentene, 1,1Dimethylcyclopropane, Ethylcyclopropane, Methylcyclobutane, Trans1,2Dimethylcyclopropane, Isopentene, Methylbut1Ene, Trans2Pentene, Cis2Pentene, 2PenteneMixtureOfCisAndTrans, PolyEthyleneCoPropylene, 1Pentene, 2Methyl1Butene, 3Methyl1Butene, Cyclopentane, 2Methyl2Butene, Cis1,2Dimethylcyclopropane, HydroxylamineHydrochloride15N1, MethylamineDeuteriochloride(Amine)D2, MethylAmineHydrochloride(Methyl)D3, Lactonitrile, 3Hydroxypropionitrile, Acrylamide, 2Azetidinone, Polyacrylamide, NVinylformamide, EthylIsocyanate, Methoxyacetonitrile, Cyclobutylamine, NAllylmethylamine, AminomethylCyclopropane, Pyrrolidine, Cyclopentane13C1, MethylamineHydrochloride(Methyl)13C,D3, Cyclopentadienyllithium, Malonaldehyde, 2,3Epoxypropionaldehyde, AcrylicAcid, Methylglyoxal, PolyAcrylicAcid, PolyAcrylicAcidPartialSodiumSaltSolution, 2CarboxyethylAcrylateOligomers, PolyAcrylateSodium, VinylFormate, BetaPropiolactone, Trimethylaluminum, DeuteratedFuran, DeuteratedImidazole,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DeuteratedPyrrole, 2,2Dimethylpropane, 2Methylbutane, Pentane, GalliumIIIHydride, BoraneDimethylSulfide, BoraneTrimethylamine, AcrylicAcid13C1,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PotassiumPolysulfide, DeuteratedHydroxylamineDeuteriochlorideD3, DeuteratedMethylamineDeuteriochloride, GlyoxylicAcid, SodiumHydrosulfideHydrate, Hydroxyacetone, 1,3Dioxolane, MethylAcetate, PropionicAcid, SMinusGlycidol, RPlusGlycidol, EthylFormate, Glycidol, AzoxyMethane, Acethydrazide, NMethylurea, NNitrosodimethylamine, N,NDimethylformamide(Carbonyl)13C1, N,NDimethylformamide15N1, CalciumHydroxide, N,NDimethylformamideD1, MethylPropylEther, IsopropylMethylEther, 1Butanol, RMinus2Butanol, SPlus2Butanol, 2Methyl1Propanol, 2Butanol, DiethylEther, TertButanol, 1,2Diaminopropane, NMethylethylenediamine, 1,3Diaminopropane, 2Propene1Thiol, TrimethyleneSulfide, PropyleneSulfide, PolyDimethylsiloxane, PolyDimethylsiloxane,HydrideTerminated, PolyDimethylsiloxane,VinylTerminated, CalciumPolysulfide, PropargylChloride, MethylmagnesiumChloride,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Thioacetamide, Chloroacetonitrile, CobaltHydroxide, GlycolicAcid, PeraceticAcid, Polyglycolide, NNitromethylamine, Hydroxyurea, Glycine13C1, Glycine(2)13C1, Glycine15N1, Fluoroacetone, Epifluorohydrin, Trimethylphosphine, DeuteratedAcrylicAcid, PropionicAcid(2)D2, Methylal, 2Methoxyethanol, PolyEthyleneGlycolMethylEther, SPlus1,2Propanediol, R1,2Propanediol, 1,3Propanediol, 1,2Propanediol, 2Hydroxyethylhydrazine, ThioaceticAcid, Thiourea, AmmoniumThiocyanate, DeuteratedDimethylcyanamide, EthylMethylSulfide, 2Propanethiol, 1Propanethiol, 1Chloro1Propene, AllylChloride, 2Chloropropene, Germane, MethylNitrate, Glycine13C2, Glycine(2)13C1,15N1, Glycine13C1,15N1, Fluoroacetamide, Glycine(2)D2, NitroethaneD2, AmmoniumAcetate, 1,3Propanediol(2)13C1, PropionicAcid(2,O)D2, PropionicAcid(3)D3, Thiourea13C1, 2Butanone(1,1,1,3,3)D5, Arsine, AluminumHydroxide, FluoroaceticAcid, Glycine13C2,15N1, AmmoniumCarbamate, Fumaronitrile, AmmoniumAcetate15N1, Glycine(N,N,O)D3, MetasilicicAcid, PotassiumHydrogenfluoride, 1,2PropanediolD2, Thiourea15N2, 1,3Hexadien5Yne, 1,4Hexadiyne, 1,5Hexadien3Yne, 1,5Hexadiyne, 2,4Hexadiyne, Benzene, DimethylSulfoxide, 2Mercaptoethanol, Chloroacetaldehyde, AcetylChloride, 2Chloropropane, 1Chloropropane, SodiumSulfide, AmmoniumBicarbonate, LithiumDiethylamide, 2Methoxyethanol13C3, Pyridine, Thiourea13C1,15N2, Benzene13C1, BenzeneD1, N,NDimethylformamideD6, Pyrrolidine(2,3,4,5)D8, AcetylChloride(2)13C1, AcetylChloride13C1, MetaphosphoricAcid, AmmoniumNitrate, LithiumTertbutoxide, 1,3Difluoropropane, 2,2Difluoropropane, Pyrimidine, Succinonitrile, Pyrazine, Pyridazine, Pyridine15N1, DeuteratedGlycine, DeuteratedPropionicAcid, DimethylSulfoxide13C2, MAPP, Methylcyclopentadiene, 1,2BisMethyleneCyclobutane, 1Hexen3Yne, 2Methyl1Penten3Yne, 3Methyl3Penten1Yne, Cis1,3,5Hexatriene, Trans1,3,5Hexatriene, 3Methylenepent1Yne, Cyclohexadiene, 1,4Cyclohexadiene, 1,3Cyclohexadiene, 1,3,5Hexatriene, DeuteratedN,NDimethylformamide, DeuteratedNMethylAcetamide, DeuteratedThiourea, DeuteratedAmmoniumThiocyanate, DeuteratedTetrahydrofuran, AcetylChloride13C2, 1Chloro1Fluoroethylene, 1Chloro2Fluoroethylene, ChloromethylMethylEther, 2Chloroethanol, FormamidineHydrochloride, HydrogenBromide, HydrogenSelenide, PhosphorousAcid:1, AmmoniumNitrate15N1, AmmoniumNitrate15, Triazine, STriazine,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Benzene(1,3,5)D3, DeuteratedAcetylChloride, DimethylamineHydrochloride, EthylamineHydrochloride, DeuteriumBromideDeuteriumOxide, PotassiumCyanoborodeuteride, PhosphorousAcid, SodiumAcetate, AmmoniumNitrate15N2, 2,2Difluoroethanol, SulfurousAcid, 1Methoxy1Buten3Yne, 3Methylfuran, 2Cyclopenten1One, 2Methylfuran, 1Methylpyrazole, 3Aminocrotononitrile, 4,5Methylimidazole, Fomepizole, 1Methylimidazole, 2Methylimidazole, 3Methylpyrazole, Benzene(1,2,3,5)D4, 2Methyl1,3Pentadiene, 3Methylcyclopentene, 4Methylcyclopentene, Trans,cis2,4Hexadiene, Trans,trans2,4Hexadiene, 1MethylethenylCyclopropane, 1,2Hexadiene, 2,3Hexadiene, 2Methyl2,3Pentadiene, 3Methyl1,2Pentadiene, 3Methyl1Pentyne, 2Ethyl1,3Butadiene, 4Methyl1,2Pentadiene, 4Methyl1,3Pentadiene, Cis,cis2,4Hexadiene, Cis1,3Hexadiene, Cis1,4Hexadiene, Z1,3Pentadiene,2Methyl, E1,3Hexadiene, Trans1,4Hexadiene, MethylPentadiene, Trans2Methyl1,3Pentadiene, 2Methyl1,4Pentadiene, Cyclohexene, 1,5Hexadiene, 1,4Hexadiene, 2,3Dimethyl1,3Butadiene, 3,3Dimethyl1Butyne, 1Hexyne, Methylenecyclopentane, 3Methyl1,3Pentadiene, 3Methyl1,4Pentadiene, 2Hexyne, 3Hexyne, 2,4Hexadiene, 1,3Hexadiene, 4Methyl1Pentyne, 4Methyl2Pentyne, 1Methylcyclopentene, TertButylamineD9, Diethylmagnesium, DimethylamineHydrochloride15N1, EthylamineHydrochloride15N1, BoraneTetrahydrofuran, SodiumAcetate13C1, SodiumAcetate(2)13C1,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BenzeneD5, Diethylammine(Diethyl)D10, MethoxylamineHydrochloride, NMethylhydroxylamineHydrochloride, DimethylamineHydrochloride13C2, SodiumMetaborateHydrate, BoraneTertbutylamine, SodiumHydrogencarbonate, SodiumAcetate13C2, 1,1,1Trifluoroethane, Phenyllithium, Benzene13C6, Cyclobutane1,3Dione, MethylPropiolate, 2,5HFuranone, Diketene, 2ButynoicAcid, Cyanoacetamide, 3Aminoisoxazole, 5Methyl1HTetrazole, Dicyandiamide, 3Amino1,2,4Triazole, 4Amino4H1,2,4Triazole, DeuteratedSuccinonitrile, DeuteratedPyrazine, PotassiumFormate, SodiumEthanethiolate,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DimethylaminoAcetonitrile, 1,4,5,6Tetrahydropyrimidine, 2Methyl2Imidazoline, 3MethylaminoPropionitrile, DeuteratedAmmoniumAcetate, DeuteratedPyridine, Thiophene, Deuterated1,2Propanediol, DeuteratedBenzene, PotassiumEthoxide, Hexene, 4Methyl2Pentene, Trans3Methyl2Pentene, Cis3Methyl2Pentene, 4MethylTrans2Pentene, 1,1,2Trimethylcyclopropane, 1Ethyl1Methylcyclopropane, Cis1Ethyl2Methylcyclopropane, Cis3Hexene, Ethylcyclobutane, Isopropylcyclopropane, Propylcyclopropane, 3Hexene, 2Methylpentene, PropyleneDimer, Trans2Hexene, 3Methyl1Pentene, 3Methyl2Pentene, 3,3Dimethyl1Butene, 2,3Dimethyl2Butene, 2,3Dimethyl1Butene, Poly4Methyl1Pentene, Cyclohexane, 1Hexene, 2Methyl1Pentene, PolyEthyleneCo1Butene, Trans3Hexene, 2HexeneCisTrans, Cis2Hexene, 2Ethyl1Butene, Methylcyclopentane, 2Methyl2Pentene, 4Methyl1Pentene, Cis4Methyl2Pentene, DeuteratedDimethylSulfoxide, DeuteratedTertButanol, Deuterated1Butanol, DeuteratedEther, DeuteratedPentane, 2Chloroethanol(1,2)D4, DimethylamineHydrochlorideD3, EthynylmagnesiumChloride, Dichloromethane, TetramethylammoniumBorohydride, VanadiumDihydroxide, DeuteratedSodiumAcetate, CyanoaceticAcid, MethylCyanoformate, FormyloxyAcetonitrile, 5Aminotetrazole, 3Hydroxy2Methylpropiononitrile, Methacrylamide, 3Methoxypropionitrile, 2Methyl2Oxazoline, IsopropylIsocyanate, 2Pyrrolidinone, NVinylacetamide, 3Hydroxybutyronitrile, PropylIsocyanate, AcetoneCyanohydrin, Cyanoethylhydrazine, Cyclopentanone13C1, DeuteratedPotassiumFormate, Thiazole, DeuteratedTrimethylphosphine, N,NDimethylallylamine, Piperidine, 2Methylpyrrolidine, RMinus2Methylpyrrolidine, Cyclopentylamine, NMethylpyrrolidine, Deuterated2Chloropropane, LithiumMetaborateDihydrate, Cis1Propene1BoronicAcid, Trans1Propen1YlboronicAcid, CyclopropylboronicAcid, Dichloromethane13C1, DichloromethaneD1,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PiperazineHydrochlorideHydrate, RPlus3Aminopyrrolidine, SMinus3Aminopyrrolidine, Piperazine, Hexane, 2,2Dimethylbutane, 2,3Dimethylbutane, 2Methylpentane, 3Methylpentane, Diethylsilane, MagnesiumMethoxide, Chlorodifluoromethane, EthylamineHydrochlorideD5, VinylmagnesiumChloride, DeuteratedDichloromethane,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Hexane13C1, Dimethylethylsilane, 2Chloroacrylonitrile, DimethylamineHydrochloride(Dimethyl)D6, FluoboricAcid, IsopropylboronicAcid, PyruvicAcid, EthyleneCarbonate, NFormylurea, Glyoxime, 1,2Diformylhydrazine, Oxamide, VinylAcetate13C2, SodiumCyclopentadienylide,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1,3Butanediamine, 1,2Diethylhydrazine, 1,2Diamino2Methylpropane, NEthylethylenediamine, NMethyl1,3Diaminopropane, N,N'Dimethylethylenediamine, 1,4Diaminobutane, N,NDimethylethylenediamine, NMethylpyrrolidine(Methyl)D3, EthylVinylSulfide, Tetrahydrothiophene, AllylMethylSulfide, Tetramethylsilane, Chloroprene, Polychloroprene, EthylmagnesiumChloride, FerricHydroxideOxide, ManganeseHydroxide, OxamicAcid, LAlanine12C3, Nitropropane, PropylNitrite, DAlanine, 2Nitropropane, Sarcosine, DLAlanine, BetaAlanine, DLLactamide, RPlusLactamide, SMinusLactamide, LAlanine, Urethane, 1Nitropropane, EthylAcetate(2)13C1, ButyricAcid13C1,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StrontiumHydride, IronIIHydroxide, EthylBorate, OxalicAcid, ImidazoleSodiumDerivative, 2Thienyllithium,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1Fluoropentane, MethylThioacetate, NMethylthiourea, 1MethylthioPropane, 2Butanethiol, DiethylSulfide, 2Methyl2Propanethiol, 2Methyl1Propanethiol, 1Butanethiol, AcryloylChloride, 1Chloro2Butene, 4Chloro1Butene, 2Chloro1Butene, 3Chloro2Methyl1Propene, 1Chloro2Methylpropene, ChloromethylCyclopropane, 2Chloro2Butene, CrotylChloride,PredominantlyTrans, CyclobutylChloride, 3Chloro1Butene, LithiumPyrrolidinoborohydride, 1,2,4TriazoleSodiumDerivative, EthylNitrate, 2Nitroethanol, DLAlanine(2,3)13C2, LAlanine(2)13C1,15N1, DLAlanine(3)13C1,(2)D1, Serinol, S3Amino1,2Propanediol, Racemic3Amino1,2Propanediol, Thiosemicarbazide, TetramethylammoniumHydroxide, 2Pentanone(1,1,1,3,3)D5, TertButylmethylether(Methyl)D3, 2MethylthioEthylamine, PropargylamineHydrochloride, DeuteratedOxalicAcid, GlyoxylicAcidMonohydrate, N,NDihydroxyurea, LithiumAcetylideEthylenediamine:1, LithiumAcetylideEthylenediamine:2, DLAlanine13C3, LAlanine13C3, DAlanine13C3, Glycerol, HydraziniumAcetate, HydrazineAcetate, Pyrrole2Carbonitrile, Hexyllithium, DLAlanine(3)D3, LAlanine(3)D3, Sarcosine(Methyl)D3, AmmoniumThioglycolate, ThioglycolicAcid, DeuteratedGammaButyrolactone, 6Methylfulvene, 2Methyl1,5Hexadien3Yne, Quadricyclane, Toluene, 1,6Heptadiyne, Cycloheptatriene, Bicyclohepta2,5Diene, 2MethylthioEthanol, 1Mercapto2Propanol, 3Mercapto1Propanol, PolyDimethylsiloxane,HydroxyTerminated, Fluorotrimethylsilane, DeuteratedCyclohexene, Trisilane,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BoranePyridine, SelenoFormaldehyde, LAlanine13C3,15N1, BetaAlanine13C3,15N1, 3Furonitrile, 2Furonitrile, Glycerol(2)13C1, LAlanine(2,3,3,3)D4, DLAlanine(2,3,3,3)D4, Cyanol, 2Picoline, 4Picoline, 3Picoline, 5Hexynenitrile, AnilineSulfate, Toluene(Alpha)13C1, TetramethylammoniumFluoride, NMethylpyrrolidine(2,3,4,5)D8, ZirconiumIIHydride, 2Chloroacetamide, Epichlorohydrin(2)D1, PolyAllylamineHydrochloride:1, AzetidineHydrochloride, N,NDimethylmethyleneiminiumChloride, Chlorodimethylsilane, 3,3,3Trifluoro1Propyne, SodiumMalondialdehyde, SodiumAcrylate, DimethylphosphinicAcid, BisHydroxymethylPeroxide, UreaHydrogenPeroxide, Glycerol(1,3)13C2, PolyEthyleneGlycolDimethylEther, Phenol, PropargylEther, Pyridinamine, 3Methylpyridazine, 4Methylpyrimidine, Glutaronitrile, 1Vinylimidazole, 4Aminopyridine, 4Methylpyridazine, Dimethylmalononitrile, 5Methylpyrimidine, 2Methylpyrimidine, 2Aminopyridine, 3Aminopyridine, 2Methylpyrazine, Aniline13C1, Aniline15N1, Urethane(Ethyl)D5, PotassiumFluorideDihydrate, DimethylSulfone, 1,4Butanediol(2,3)D4, 2Methyl1,3Cyclohexadiene, 1Methyl1,3Cyclohexadiene, Methylcyclohexadiene, 1,3Cycloheptadiene, 2Methyl1Hexen3Yne, Cyclopentylacetylene, 1Methyl1,4Cyclohexadiene, Bicyclohept2Ene, TrimethylsilylMethyllithium, DimethylDisulfide, 1,2Ethanedithiol, Deuterated2,3Dimethyl1,3Butadiene, ChloroaceticAcid, MethylChloroformate, 2Chloropropanol, R2Chloropropan1Ol, ChloromethylEthylEther, 2ChloroethylMethylEther, 1Chloro2Propanol, SPlus2Chloro1Propanol, 3Chloro1Propanol, AcetamidineHydrochloride, NickelIIHydroxide, Bromomethane, CobaltIIHydroxide, Glycerol13C3, 4Pyridone, 2Pyridinol, 4Hydroxypyridine, PyridineNOxide, Pyrrole2Carboxaldehyde, 2Hydroxypyridine, 3Hydroxypyridine, Iminodiacetonitrile, 4Aminopyrimidine, Aminopyrazine, 2Aminopyrimidine, Glycerol(O)D3, Methanesulfonamide, E2Methylpent2Enenitrile, 2Ethylpyrrole, Cyclopentanecarbonitrile, 2,4Dimethylpyrrole, 5Hexenenitrile, 2,5Dimethylpyrrole, ButyricAcidD7, Toluene(Alpha)D3, ValericAcidD9, Dimethylzinc, ChloroaceticAcid13C1, ChloroaceticAcid(2)13C1, GuanidineHydrochloride, EthylMethylAmmoniumChloride, PropylamineHydrochloride, TrimethylamineHydrochloride, CopperIIMethoxide, Bromomethane13C1, ScandiumHydroxide, LithiumLLactate, LithiumDLactate, LithiumLactate, MethylphosphonicAcid, DifluoroaceticAcid, HydroxylamineNitricAcid, 3,3,3Trifluoropropene, SodiumPropionate, 1,3Difluoro2Propanol, 4Cyclopentene1,3Dione, 4HPyran4One, 2Furaldehyde, 3Furancarboxaldehyde, 2HPyran2One, AmmoniumCarbonate, Imidazole2Carboxaldehyde, 4,5Imidazolecarboxaldehyde, PyrazineNOxide, PyrimidineNOxide, PyridazineNOxide, 4,3HPyrimidone, 1,3,5Triazin2Amine, 3Amino1,2,4Triazine, Fluorobenzene, SodiumTertButoxide, GumArabic, Formaldehydesulfoxylate, MethanesulfonicAcid, Sulfamide, Phenol(3,5)D2, 3Methyl2Penten4Yn1Ol, 3Hexyn2One, 3Methyl2Cyclopentenone, 2,5Dimethylfuran, Trans,Trans2,4Hexadienal, 2Ethylfuran, 2Methyl2Cyclopenten1One, 2,3Dimethylfuran, 3Methyl1Penten4Yn3Ol, 2Cyclohexen1One, LithiumTrimethylsilanolate, 2,4Dimethylimidazole, 3DimethylaminoAcrylonitrile, 1,2Dimethylimidazole, Trans3DimethylaminoAcrylonitrile, 1Pyrrolidinecarbonitrile, 2Ethylimidazole, 3,5Dimethylpyrazole, Difluorodimethylsilane, Deuterated1,4Dioxane, DeuteratedEthylAcetate, 1,2Dimethylcyclopentene, 1,2Heptadiene, 1,3Dimethylcyclopentene, 1,4Dimethylcyclopentene, 1,5Dimethylcyclopentene, 1,5Heptadiene, 1Ethylcyclopentene, 1MethylBicyclo(3.1.0)Hexane, 2,4Heptadiene, 3,3Dimethyl1Pentyne, 3Ethylcyclopentene, PlusMinus3Methylcyclohexene, 4,4Dimethyl2Pentyne, 4,4Dimethylcyclopentene, 5Methyl2Hexyne, Ethylidenecyclopentane, MethylCyclohexene, 3Methylcyclohexene, 1,1MethylenebisCyclopropane, Trans3,4Dimethylcyclopentene, Cis3,4Dimethylcyclopentene, 3,3DimethylC"_x000D_
</v>
      </c>
      <c r="BA4" t="str">
        <f>CONCATENATE("AnElement.Electron_Affinity = ",CHAR(34),TRIM(ElementData!AY4),CHAR(34),CHAR(13),CHAR(10))</f>
        <v xml:space="preserve">AnElement.Electron_Affinity = "72.8"_x000D_
</v>
      </c>
      <c r="BB4" t="str">
        <f>CONCATENATE("AnElement.Electronegativity = ",CHAR(34),TRIM(ElementData!AZ4),CHAR(34),CHAR(13),CHAR(10))</f>
        <v xml:space="preserve">AnElement.Electronegativity = "2.2"_x000D_
</v>
      </c>
      <c r="BC4" t="str">
        <f>CONCATENATE("AnElement.Gas_Atomic_Multiplicities = ",CHAR(34),TRIM(ElementData!BA4),CHAR(34),CHAR(13),CHAR(10))</f>
        <v xml:space="preserve">AnElement.Gas_Atomic_Multiplicities = "2"_x000D_
</v>
      </c>
      <c r="BD4" t="str">
        <f>CONCATENATE("AnElement.Valence = ",CHAR(34),TRIM(ElementData!BB4),CHAR(34),CHAR(13),CHAR(10))</f>
        <v xml:space="preserve">AnElement.Valence = "1"_x000D_
</v>
      </c>
      <c r="BE4" t="str">
        <f>CONCATENATE("AnElement.Crystal_Structure = ",CHAR(34),TRIM(ElementData!BC4),CHAR(34),CHAR(13),CHAR(10))</f>
        <v xml:space="preserve">AnElement.Crystal_Structure = "SimpleHexagonal"_x000D_
</v>
      </c>
      <c r="BF4" t="str">
        <f>CONCATENATE("AnElement.Lattice_Angles = ",CHAR(34),TRIM(ElementData!BD4),CHAR(34),CHAR(13),CHAR(10))</f>
        <v xml:space="preserve">AnElement.Lattice_Angles = "{Pi/2, Pi/2, (2*Pi)/3}"_x000D_
</v>
      </c>
      <c r="BG4" t="str">
        <f>CONCATENATE("AnElement.Lattice_Constants = ",CHAR(34),TRIM(ElementData!BE4),CHAR(34),CHAR(13),CHAR(10))</f>
        <v xml:space="preserve">AnElement.Lattice_Constants = "{470.`3., 470.`3., 340.`3.}"_x000D_
</v>
      </c>
      <c r="BH4" t="str">
        <f>CONCATENATE("AnElement.Space_Group_Number = ",CHAR(34),TRIM(ElementData!BF4),CHAR(34),CHAR(13),CHAR(10))</f>
        <v xml:space="preserve">AnElement.Space_Group_Number = "194"_x000D_
</v>
      </c>
      <c r="BI4" t="str">
        <f>CONCATENATE("AnElement.Atomic_Radius = ",CHAR(34),TRIM(ElementData!BH4),CHAR(34),CHAR(13),CHAR(10))</f>
        <v xml:space="preserve">AnElement.Atomic_Radius = "53"_x000D_
</v>
      </c>
      <c r="BJ4" t="str">
        <f>CONCATENATE("AnElement.Covalent_Radius = ",CHAR(34),TRIM(ElementData!BI4),CHAR(34),CHAR(13),CHAR(10))</f>
        <v xml:space="preserve">AnElement.Covalent_Radius = "31"_x000D_
</v>
      </c>
      <c r="BK4" t="str">
        <f>CONCATENATE("AnElement.Electron_Configuration= ",CHAR(34),TRIM(ElementData!BJ4),CHAR(34),CHAR(13),CHAR(10))</f>
        <v xml:space="preserve">AnElement.Electron_Configuration= "{{1}}"_x000D_
</v>
      </c>
      <c r="BL4" t="str">
        <f>CONCATENATE("AnElement.Electron_Shell_Configuration = ",CHAR(34),TRIM(ElementData!BL4),CHAR(34),CHAR(13),CHAR(10))</f>
        <v xml:space="preserve">AnElement.Electron_Shell_Configuration = "{1}"_x000D_
</v>
      </c>
      <c r="BM4" t="str">
        <f>CONCATENATE("AnElement.Ionization_Energies = ",CHAR(34),TRIM(ElementData!BM4),CHAR(34),CHAR(13),CHAR(10))</f>
        <v xml:space="preserve">AnElement.Ionization_Energies = "{1312.`5.}"_x000D_
</v>
      </c>
      <c r="BN4" t="str">
        <f>CONCATENATE("AnElement.Van_Der_Waals_Radius = ",CHAR(34),TRIM(ElementData!BO4),CHAR(34),CHAR(13),CHAR(10))</f>
        <v xml:space="preserve">AnElement.Van_Der_Waals_Radius = "120"_x000D_
</v>
      </c>
      <c r="BO4" t="str">
        <f>CONCATENATE("AnElement.Decay_Mode = ",CHAR(34),TRIM(ElementData!BP4),CHAR(34),CHAR(13),CHAR(10))</f>
        <v xml:space="preserve">AnElement.Decay_Mode = ""_x000D_
</v>
      </c>
      <c r="BP4" t="str">
        <f>CONCATENATE("AnElement.HalfLife = ",CHAR(34),TRIM(ElementData!BQ4),CHAR(34),CHAR(13),CHAR(10))</f>
        <v xml:space="preserve">AnElement.HalfLife = "Infinity"_x000D_
</v>
      </c>
      <c r="BQ4" t="str">
        <f>CONCATENATE("AnElement.Isotope_Abundances = ",CHAR(34),TRIM(ElementData!BR4),CHAR(34),CHAR(13),CHAR(10))</f>
        <v xml:space="preserve">AnElement.Isotope_Abundances = "{{1, 0.999885`6.}, {2, 0.000115`3.}}"_x000D_
</v>
      </c>
      <c r="BR4" t="str">
        <f>CONCATENATE("AnElement.Known_Isotopes = ",CHAR(34),TRIM(ElementData!BS4),CHAR(34),CHAR(13),CHAR(10))</f>
        <v xml:space="preserve">AnElement.Known_Isotopes = "{1, 2, 3, 4, 5, 6, 7}"_x000D_
</v>
      </c>
      <c r="BS4" t="str">
        <f>CONCATENATE("AnElement.Lifetime = ",CHAR(34),TRIM(ElementData!BT4),CHAR(34),CHAR(13),CHAR(10))</f>
        <v xml:space="preserve">AnElement.Lifetime = "Infinity"_x000D_
</v>
      </c>
      <c r="BT4" t="str">
        <f>CONCATENATE("AnElement.Neutron_Cross_Section = ",CHAR(34),TRIM(ElementData!BU4),CHAR(34),CHAR(13),CHAR(10))</f>
        <v xml:space="preserve">AnElement.Neutron_Cross_Section = "0.332"_x000D_
</v>
      </c>
      <c r="BU4" t="str">
        <f>CONCATENATE("AnElement.Neutron_Mass_Absorption = ",CHAR(34),TRIM(ElementData!BV4),CHAR(34),CHAR(13),CHAR(10))</f>
        <v xml:space="preserve">AnElement.Neutron_Mass_Absorption = "0.011"_x000D_
</v>
      </c>
      <c r="BV4" t="str">
        <f>CONCATENATE("AnElement.Radioactive = ",CHAR(34),TRIM(ElementData!BW4),CHAR(34),CHAR(13),CHAR(10))</f>
        <v xml:space="preserve">AnElement.Radioactive = "FALSE"_x000D_
</v>
      </c>
      <c r="BW4" t="str">
        <f>CONCATENATE("AnElement.Stable_Isotopes = ",CHAR(34),TRIM(ElementData!BX4),CHAR(34),CHAR(13),CHAR(10))</f>
        <v xml:space="preserve">AnElement.Stable_Isotopes = "{1, 2}"_x000D_
</v>
      </c>
      <c r="BX4" t="str">
        <f>CONCATENATE("AnElement.Crust_Abundance = ",CHAR(34),TRIM(ElementData!BY4),CHAR(34),CHAR(13),CHAR(10))</f>
        <v xml:space="preserve">AnElement.Crust_Abundance = "0.0015"_x000D_
</v>
      </c>
      <c r="BY4" t="str">
        <f>CONCATENATE("AnElement.Human_Abundance = ",CHAR(34),TRIM(ElementData!BZ4),CHAR(34),CHAR(13),CHAR(10))</f>
        <v xml:space="preserve">AnElement.Human_Abundance = "0.1"_x000D_
</v>
      </c>
      <c r="BZ4" t="str">
        <f>CONCATENATE("AnElement.Meteorite_Abundance = ",CHAR(34),TRIM(ElementData!CA4),CHAR(34),CHAR(13),CHAR(10))</f>
        <v xml:space="preserve">AnElement.Meteorite_Abundance = "0.024"_x000D_
</v>
      </c>
      <c r="CA4" t="str">
        <f>CONCATENATE("AnElement.Ocean_Abundance = ",CHAR(34),TRIM(ElementData!CB4),CHAR(34),CHAR(13),CHAR(10))</f>
        <v xml:space="preserve">AnElement.Ocean_Abundance = "0.11"_x000D_
</v>
      </c>
      <c r="CB4" t="str">
        <f>CONCATENATE("AnElement.Solar_Abundance = ",CHAR(34),TRIM(ElementData!CC4),CHAR(34),CHAR(13),CHAR(10))</f>
        <v xml:space="preserve">AnElement.Solar_Abundance = "0.75"_x000D_
</v>
      </c>
      <c r="CC4" t="str">
        <f>CONCATENATE("AnElement.Universe_Abundance = ",CHAR(34),TRIM(ElementData!CD4),CHAR(34),CHAR(13),CHAR(10))</f>
        <v xml:space="preserve">AnElement.Universe_Abundance = "0.75"_x000D_
</v>
      </c>
      <c r="CD4" t="str">
        <f>CONCATENATE("AnElement.Radius_Empirical = ",CHAR(34),TRIM(ElementData!CE4),CHAR(34),CHAR(13),CHAR(10))</f>
        <v xml:space="preserve">AnElement.Radius_Empirical = "25"_x000D_
</v>
      </c>
      <c r="CE4" t="str">
        <f>CONCATENATE("AnElement.Radius_Calculated = ",CHAR(34),TRIM(ElementData!CF4),CHAR(34),CHAR(13),CHAR(10))</f>
        <v xml:space="preserve">AnElement.Radius_Calculated = "53"_x000D_
</v>
      </c>
      <c r="CF4" t="str">
        <f>CONCATENATE("AnElement.Radius_Van_Der_Waals = ",CHAR(34),TRIM(ElementData!CG4),CHAR(34),CHAR(13),CHAR(10))</f>
        <v xml:space="preserve">AnElement.Radius_Van_Der_Waals = "120"_x000D_
</v>
      </c>
      <c r="CG4" t="str">
        <f>CONCATENATE("AnElement.Radius_Covalent_Single_Bond = ",CHAR(34),TRIM(ElementData!CH4),CHAR(34),CHAR(13),CHAR(10))</f>
        <v xml:space="preserve">AnElement.Radius_Covalent_Single_Bond = "38"_x000D_
</v>
      </c>
      <c r="CH4" t="str">
        <f>CONCATENATE("AnElement.Radius_Covalent_Triple_Bond = ",CHAR(34),TRIM(ElementData!CI4),CHAR(34),CHAR(13),CHAR(10))</f>
        <v xml:space="preserve">AnElement.Radius_Covalent_Triple_Bond = ""_x000D_
</v>
      </c>
      <c r="CI4" t="str">
        <f>CONCATENATE("AnElement.Radius_Metallic = ",CHAR(34),TRIM(ElementData!CJ4),CHAR(34),CHAR(13),CHAR(10))</f>
        <v xml:space="preserve">AnElement.Radius_Metallic = ""_x000D_
</v>
      </c>
      <c r="CJ4" t="str">
        <f>CONCATENATE("List.add(AnElement)",CHAR(13),CHAR(10))</f>
        <v xml:space="preserve">List.add(AnElement)_x000D_
</v>
      </c>
    </row>
    <row r="5" spans="1:88" x14ac:dyDescent="0.25">
      <c r="A5" t="str">
        <f>CONCATENATE("Case ",ElementData!A5 - 1,CHAR(13),CHAR(10))</f>
        <v xml:space="preserve">Case 1_x000D_
</v>
      </c>
      <c r="B5" t="str">
        <f t="shared" ref="B5:B68" si="0">CONCATENATE("AnElement  =  new Element",CHAR(13),CHAR(10))</f>
        <v xml:space="preserve">AnElement  =  new Element_x000D_
</v>
      </c>
      <c r="C5" t="str">
        <f>CONCATENATE("AnElement.Atomic_Number = ",ElementData!A5,CHAR(13),CHAR(10))</f>
        <v xml:space="preserve">AnElement.Atomic_Number = 2_x000D_
</v>
      </c>
      <c r="D5" t="str">
        <f>CONCATENATE("AnElement.Name = ",CHAR(34),TRIM(ElementData!B5),CHAR(34),CHAR(13),CHAR(10))</f>
        <v xml:space="preserve">AnElement.Name = "Helium"_x000D_
</v>
      </c>
      <c r="E5" t="str">
        <f>CONCATENATE("AnElement.Symbol = ",CHAR(34),TRIM(ElementData!C5),CHAR(34),CHAR(13),CHAR(10))</f>
        <v xml:space="preserve">AnElement.Symbol = "He"_x000D_
</v>
      </c>
      <c r="F5" t="str">
        <f>CONCATENATE("AnElement.Allotrope_Names = ",CHAR(34),TRIM(ElementData!D5),CHAR(34),CHAR(13),CHAR(10))</f>
        <v xml:space="preserve">AnElement.Allotrope_Names = ""_x000D_
</v>
      </c>
      <c r="G5" t="str">
        <f>CONCATENATE("AnElement.Alternate_Names = ",CHAR(34),TRIM(ElementData!E5),CHAR(34),CHAR(13),CHAR(10))</f>
        <v xml:space="preserve">AnElement.Alternate_Names = ""_x000D_
</v>
      </c>
      <c r="H5" t="str">
        <f>CONCATENATE("AnElement.CAS_Number = ",CHAR(34),TRIM(ElementData!F5),CHAR(34),CHAR(13),CHAR(10))</f>
        <v xml:space="preserve">AnElement.CAS_Number = "CAS7440-59-7"_x000D_
</v>
      </c>
      <c r="I5" t="str">
        <f>CONCATENATE("AnElement.Icon_Color = ",CHAR(34),TRIM(ElementData!G5),CHAR(34),CHAR(13),CHAR(10))</f>
        <v xml:space="preserve">AnElement.Icon_Color = "0.836713, 1., 1."_x000D_
</v>
      </c>
      <c r="J5" t="str">
        <f>CONCATENATE("AnElement.Block = ",CHAR(34),TRIM(ElementData!H5),CHAR(34),CHAR(13),CHAR(10))</f>
        <v xml:space="preserve">AnElement.Block = "p"_x000D_
</v>
      </c>
      <c r="K5" t="str">
        <f>CONCATENATE("AnElement.Group = ",CHAR(34),TRIM(ElementData!I5),CHAR(34),CHAR(13),CHAR(10))</f>
        <v xml:space="preserve">AnElement.Group = "18"_x000D_
</v>
      </c>
      <c r="L5" t="str">
        <f>CONCATENATE("AnElement.Period = ",CHAR(34),TRIM(ElementData!J5),CHAR(34),CHAR(13),CHAR(10))</f>
        <v xml:space="preserve">AnElement.Period = "1"_x000D_
</v>
      </c>
      <c r="M5" t="str">
        <f>CONCATENATE("AnElement.Series = ",CHAR(34),TRIM(ElementData!K5),CHAR(34),CHAR(13),CHAR(10))</f>
        <v xml:space="preserve">AnElement.Series = "NobleGas"_x000D_
</v>
      </c>
      <c r="N5" t="str">
        <f>CONCATENATE("AnElement.Atomic_Weight = ",CHAR(34),TRIM(ElementData!L5),CHAR(34),CHAR(13),CHAR(10))</f>
        <v xml:space="preserve">AnElement.Atomic_Weight = "4.002602"_x000D_
</v>
      </c>
      <c r="O5" t="str">
        <f>CONCATENATE("AnElement.Brinell_Hardness = ",CHAR(34),TRIM(ElementData!M5),CHAR(34),CHAR(13),CHAR(10))</f>
        <v xml:space="preserve">AnElement.Brinell_Hardness = ""_x000D_
</v>
      </c>
      <c r="P5" t="str">
        <f>CONCATENATE("AnElement.Bulk_Modulus = ",CHAR(34),TRIM(ElementData!N5),CHAR(34),CHAR(13),CHAR(10))</f>
        <v xml:space="preserve">AnElement.Bulk_Modulus = ""_x000D_
</v>
      </c>
      <c r="Q5" t="str">
        <f>CONCATENATE("AnElement.Density = ",CHAR(34),TRIM(ElementData!O5),CHAR(34),CHAR(13),CHAR(10))</f>
        <v xml:space="preserve">AnElement.Density = "0.1785"_x000D_
</v>
      </c>
      <c r="R5" t="str">
        <f>CONCATENATE("AnElement.Liquid_Density = ",CHAR(34),TRIM(ElementData!P5),CHAR(34),CHAR(13),CHAR(10))</f>
        <v xml:space="preserve">AnElement.Liquid_Density = ""_x000D_
</v>
      </c>
      <c r="S5" t="str">
        <f>CONCATENATE("AnElement.Mohs_Hardness = ",CHAR(34),TRIM(ElementData!Q5),CHAR(34),CHAR(13),CHAR(10))</f>
        <v xml:space="preserve">AnElement.Mohs_Hardness = ""_x000D_
</v>
      </c>
      <c r="T5" t="str">
        <f>CONCATENATE("AnElement.Molar_Volume = ",CHAR(34),TRIM(ElementData!R5),CHAR(34),CHAR(13),CHAR(10))</f>
        <v xml:space="preserve">AnElement.Molar_Volume = "0.0224235406162465"_x000D_
</v>
      </c>
      <c r="U5" t="str">
        <f>CONCATENATE("AnElement.Poission_Ratio = ",CHAR(34),TRIM(ElementData!S5),CHAR(34),CHAR(13),CHAR(10))</f>
        <v xml:space="preserve">AnElement.Poission_Ratio = ""_x000D_
</v>
      </c>
      <c r="V5" t="str">
        <f>CONCATENATE("AnElement.Shear_Modulus = ",CHAR(34),TRIM(ElementData!T5),CHAR(34),CHAR(13),CHAR(10))</f>
        <v xml:space="preserve">AnElement.Shear_Modulus = ""_x000D_
</v>
      </c>
      <c r="W5" t="str">
        <f>CONCATENATE("AnElement.Sound_Speed = ",CHAR(34),TRIM(ElementData!U5),CHAR(34),CHAR(13),CHAR(10))</f>
        <v xml:space="preserve">AnElement.Sound_Speed = "970"_x000D_
</v>
      </c>
      <c r="X5" t="str">
        <f>CONCATENATE("AnElement.Thermal_Conductivity = ",CHAR(34),TRIM(ElementData!V5),CHAR(34),CHAR(13),CHAR(10))</f>
        <v xml:space="preserve">AnElement.Thermal_Conductivity = "0.1513"_x000D_
</v>
      </c>
      <c r="Y5" t="str">
        <f>CONCATENATE("AnElement.Thermal_Expansion = ",CHAR(34),TRIM(ElementData!W5),CHAR(34),CHAR(13),CHAR(10))</f>
        <v xml:space="preserve">AnElement.Thermal_Expansion = ""_x000D_
</v>
      </c>
      <c r="Z5" t="str">
        <f>CONCATENATE("AnElement.Vickers_Hardness = ",CHAR(34),TRIM(ElementData!X5),CHAR(34),CHAR(13),CHAR(10))</f>
        <v xml:space="preserve">AnElement.Vickers_Hardness = ""_x000D_
</v>
      </c>
      <c r="AA5" t="str">
        <f>CONCATENATE("AnElement.Young_Modulus = ",CHAR(34),TRIM(ElementData!Y5),CHAR(34),CHAR(13),CHAR(10))</f>
        <v xml:space="preserve">AnElement.Young_Modulus = ""_x000D_
</v>
      </c>
      <c r="AB5" t="str">
        <f>CONCATENATE("AnElement.Absolute_Boiling_Point = ",CHAR(34),TRIM(ElementData!Z5),CHAR(34),CHAR(13),CHAR(10))</f>
        <v xml:space="preserve">AnElement.Absolute_Boiling_Point = "4.22"_x000D_
</v>
      </c>
      <c r="AC5" t="str">
        <f>CONCATENATE("AnElement.Absolute_Melting_Point = ",CHAR(34),TRIM(ElementData!AA5),CHAR(34),CHAR(13),CHAR(10))</f>
        <v xml:space="preserve">AnElement.Absolute_Melting_Point = ""_x000D_
</v>
      </c>
      <c r="AD5" t="str">
        <f>CONCATENATE("AnElement.Adiabatic_Index = ",CHAR(34),TRIM(ElementData!AB5),CHAR(34),CHAR(13),CHAR(10))</f>
        <v xml:space="preserve">AnElement.Adiabatic_Index = "1.666666667"_x000D_
</v>
      </c>
      <c r="AE5" t="str">
        <f>CONCATENATE("AnElement.Boiling_Point = ",CHAR(34),TRIM(ElementData!AC5),CHAR(34),CHAR(13),CHAR(10))</f>
        <v xml:space="preserve">AnElement.Boiling_Point = "-268.93"_x000D_
</v>
      </c>
      <c r="AF5" t="str">
        <f>CONCATENATE("AnElement.Critical_Pressure = ",CHAR(34),TRIM(ElementData!AD5),CHAR(34),CHAR(13),CHAR(10))</f>
        <v xml:space="preserve">AnElement.Critical_Pressure = "0.227"_x000D_
</v>
      </c>
      <c r="AG5" t="str">
        <f>CONCATENATE("AnElement.Critical_Temperature = ",CHAR(34),TRIM(ElementData!AE5),CHAR(34),CHAR(13),CHAR(10))</f>
        <v xml:space="preserve">AnElement.Critical_Temperature = "5.19"_x000D_
</v>
      </c>
      <c r="AH5" t="str">
        <f>CONCATENATE("AnElement.Curie_Point = ",CHAR(34),TRIM(ElementData!AF5),CHAR(34),CHAR(13),CHAR(10))</f>
        <v xml:space="preserve">AnElement.Curie_Point = ""_x000D_
</v>
      </c>
      <c r="AI5" t="str">
        <f>CONCATENATE("AnElement.Fusion_Heat = ",CHAR(34),TRIM(ElementData!AG5),CHAR(34),CHAR(13),CHAR(10))</f>
        <v xml:space="preserve">AnElement.Fusion_Heat = "0.02"_x000D_
</v>
      </c>
      <c r="AJ5" t="str">
        <f>CONCATENATE("AnElement.Melting_Point = ",CHAR(34),TRIM(ElementData!AH5),CHAR(34),CHAR(13),CHAR(10))</f>
        <v xml:space="preserve">AnElement.Melting_Point = ""_x000D_
</v>
      </c>
      <c r="AK5" t="str">
        <f>CONCATENATE("AnElement.Neel_Point = ",CHAR(34),TRIM(ElementData!AI5),CHAR(34),CHAR(13),CHAR(10))</f>
        <v xml:space="preserve">AnElement.Neel_Point = ""_x000D_
</v>
      </c>
      <c r="AL5" t="str">
        <f>CONCATENATE("AnElement.Phase = ",CHAR(34),TRIM(ElementData!AJ5),CHAR(34),CHAR(13),CHAR(10))</f>
        <v xml:space="preserve">AnElement.Phase = "Gas"_x000D_
</v>
      </c>
      <c r="AM5" t="str">
        <f>CONCATENATE("AnElement.Specific_Heat = ",CHAR(34),TRIM(ElementData!AL5),CHAR(34),CHAR(13),CHAR(10))</f>
        <v xml:space="preserve">AnElement.Specific_Heat = ""_x000D_
</v>
      </c>
      <c r="AN5" t="str">
        <f>CONCATENATE("AnElement.Superconducting_Point = ",CHAR(34),TRIM(ElementData!AL5),CHAR(34),CHAR(13),CHAR(10))</f>
        <v xml:space="preserve">AnElement.Superconducting_Point = ""_x000D_
</v>
      </c>
      <c r="AO5" t="str">
        <f>CONCATENATE("AnElement.Vaporization_Heat = ",CHAR(34),TRIM(ElementData!AM5),CHAR(34),CHAR(13),CHAR(10))</f>
        <v xml:space="preserve">AnElement.Vaporization_Heat = "0.083"_x000D_
</v>
      </c>
      <c r="AP5" t="str">
        <f>CONCATENATE("AnElement.Color = ",CHAR(34),TRIM(ElementData!AN5),CHAR(34),CHAR(13),CHAR(10))</f>
        <v xml:space="preserve">AnElement.Color = "Colorless"_x000D_
</v>
      </c>
      <c r="AQ5" t="str">
        <f>CONCATENATE("AnElement.Electrical_Conductivity = ",CHAR(34),TRIM(ElementData!AO5),CHAR(34),CHAR(13),CHAR(10))</f>
        <v xml:space="preserve">AnElement.Electrical_Conductivity = ""_x000D_
</v>
      </c>
      <c r="AR5" t="str">
        <f>CONCATENATE("AnElement.Electrical_Type = ",CHAR(34),TRIM(ElementData!AP5),CHAR(34),CHAR(13),CHAR(10))</f>
        <v xml:space="preserve">AnElement.Electrical_Type = ""_x000D_
</v>
      </c>
      <c r="AS5" t="str">
        <f>CONCATENATE("AnElement.Magnetic_Type = ",CHAR(34),TRIM(ElementData!AQ5),CHAR(34),CHAR(13),CHAR(10))</f>
        <v xml:space="preserve">AnElement.Magnetic_Type = "Diamagnetic"_x000D_
</v>
      </c>
      <c r="AT5" t="str">
        <f>CONCATENATE("AnElement.Mass_Magnetic_Susceptibility = ",CHAR(34),TRIM(ElementData!AR5),CHAR(34),CHAR(13),CHAR(10))</f>
        <v xml:space="preserve">AnElement.Mass_Magnetic_Susceptibility = "-0.0000000059"_x000D_
</v>
      </c>
      <c r="AU5" t="str">
        <f>CONCATENATE("AnElement.Molar_Magnetic_Susceptibility = ",CHAR(34),TRIM(ElementData!AS5),CHAR(34),CHAR(13),CHAR(10))</f>
        <v xml:space="preserve">AnElement.Molar_Magnetic_Susceptibility = "-0.0000000000236"_x000D_
</v>
      </c>
      <c r="AV5" t="str">
        <f>CONCATENATE("AnElement.Refractive_Index = ",CHAR(34),TRIM(ElementData!AT5),CHAR(34),CHAR(13),CHAR(10))</f>
        <v xml:space="preserve">AnElement.Refractive_Index = "1.000035"_x000D_
</v>
      </c>
      <c r="AW5" t="str">
        <f>CONCATENATE("AnElement.Resistivity = ",CHAR(34),TRIM(ElementData!AU5),CHAR(34),CHAR(13),CHAR(10))</f>
        <v xml:space="preserve">AnElement.Resistivity = ""_x000D_
</v>
      </c>
      <c r="AX5" t="str">
        <f>CONCATENATE("AnElement.Volume_Magnetic_Susceptibility = ",CHAR(34),TRIM(ElementData!AV5),CHAR(34),CHAR(13),CHAR(10))</f>
        <v xml:space="preserve">AnElement.Volume_Magnetic_Susceptibility = "-0.00000000105"_x000D_
</v>
      </c>
      <c r="AY5" t="str">
        <f>CONCATENATE("AnElement.Allotropic_Multiplicities = ",CHAR(34),TRIM(ElementData!AW5),CHAR(34),CHAR(13),CHAR(10))</f>
        <v xml:space="preserve">AnElement.Allotropic_Multiplicities = ""_x000D_
</v>
      </c>
      <c r="AZ5" t="str">
        <f>CONCATENATE("AnElement.Common_Compound_Names = ",CHAR(34),TRIM(ElementData!AX5),CHAR(34),CHAR(13),CHAR(10))</f>
        <v xml:space="preserve">AnElement.Common_Compound_Names = "LiquidHelium"_x000D_
</v>
      </c>
      <c r="BA5" t="str">
        <f>CONCATENATE("AnElement.Electron_Affinity = ",CHAR(34),TRIM(ElementData!AY5),CHAR(34),CHAR(13),CHAR(10))</f>
        <v xml:space="preserve">AnElement.Electron_Affinity = "0"_x000D_
</v>
      </c>
      <c r="BB5" t="str">
        <f>CONCATENATE("AnElement.Electronegativity = ",CHAR(34),TRIM(ElementData!AZ5),CHAR(34),CHAR(13),CHAR(10))</f>
        <v xml:space="preserve">AnElement.Electronegativity = ""_x000D_
</v>
      </c>
      <c r="BC5" t="str">
        <f>CONCATENATE("AnElement.Gas_Atomic_Multiplicities = ",CHAR(34),TRIM(ElementData!BA5),CHAR(34),CHAR(13),CHAR(10))</f>
        <v xml:space="preserve">AnElement.Gas_Atomic_Multiplicities = "1"_x000D_
</v>
      </c>
      <c r="BD5" t="str">
        <f>CONCATENATE("AnElement.Valence = ",CHAR(34),TRIM(ElementData!BB5),CHAR(34),CHAR(13),CHAR(10))</f>
        <v xml:space="preserve">AnElement.Valence = "0"_x000D_
</v>
      </c>
      <c r="BE5" t="str">
        <f>CONCATENATE("AnElement.Crystal_Structure = ",CHAR(34),TRIM(ElementData!BC5),CHAR(34),CHAR(13),CHAR(10))</f>
        <v xml:space="preserve">AnElement.Crystal_Structure = "FaceCenteredCubic"_x000D_
</v>
      </c>
      <c r="BF5" t="str">
        <f>CONCATENATE("AnElement.Lattice_Angles = ",CHAR(34),TRIM(ElementData!BD5),CHAR(34),CHAR(13),CHAR(10))</f>
        <v xml:space="preserve">AnElement.Lattice_Angles = "{Pi/2, Pi/2, Pi/2}"_x000D_
</v>
      </c>
      <c r="BG5" t="str">
        <f>CONCATENATE("AnElement.Lattice_Constants = ",CHAR(34),TRIM(ElementData!BE5),CHAR(34),CHAR(13),CHAR(10))</f>
        <v xml:space="preserve">AnElement.Lattice_Constants = "{424.2`4., 424.2`4., 424.2`4.}"_x000D_
</v>
      </c>
      <c r="BH5" t="str">
        <f>CONCATENATE("AnElement.Space_Group_Number = ",CHAR(34),TRIM(ElementData!BF5),CHAR(34),CHAR(13),CHAR(10))</f>
        <v xml:space="preserve">AnElement.Space_Group_Number = "225"_x000D_
</v>
      </c>
      <c r="BI5" t="str">
        <f>CONCATENATE("AnElement.Atomic_Radius = ",CHAR(34),TRIM(ElementData!BH5),CHAR(34),CHAR(13),CHAR(10))</f>
        <v xml:space="preserve">AnElement.Atomic_Radius = "31"_x000D_
</v>
      </c>
      <c r="BJ5" t="str">
        <f>CONCATENATE("AnElement.Covalent_Radius = ",CHAR(34),TRIM(ElementData!BI5),CHAR(34),CHAR(13),CHAR(10))</f>
        <v xml:space="preserve">AnElement.Covalent_Radius = "28"_x000D_
</v>
      </c>
      <c r="BK5" t="str">
        <f>CONCATENATE("AnElement.Electron_Configuration= ",CHAR(34),TRIM(ElementData!BJ5),CHAR(34),CHAR(13),CHAR(10))</f>
        <v xml:space="preserve">AnElement.Electron_Configuration= "{{2}}"_x000D_
</v>
      </c>
      <c r="BL5" t="str">
        <f>CONCATENATE("AnElement.Electron_Shell_Configuration = ",CHAR(34),TRIM(ElementData!BL5),CHAR(34),CHAR(13),CHAR(10))</f>
        <v xml:space="preserve">AnElement.Electron_Shell_Configuration = "{2}"_x000D_
</v>
      </c>
      <c r="BM5" t="str">
        <f>CONCATENATE("AnElement.Ionization_Energies = ",CHAR(34),TRIM(ElementData!BM5),CHAR(34),CHAR(13),CHAR(10))</f>
        <v xml:space="preserve">AnElement.Ionization_Energies = "{2372.3`5., 5250.5`5.}"_x000D_
</v>
      </c>
      <c r="BN5" t="str">
        <f>CONCATENATE("AnElement.Van_Der_Waals_Radius = ",CHAR(34),TRIM(ElementData!BO5),CHAR(34),CHAR(13),CHAR(10))</f>
        <v xml:space="preserve">AnElement.Van_Der_Waals_Radius = "140"_x000D_
</v>
      </c>
      <c r="BO5" t="str">
        <f>CONCATENATE("AnElement.Decay_Mode = ",CHAR(34),TRIM(ElementData!BP5),CHAR(34),CHAR(13),CHAR(10))</f>
        <v xml:space="preserve">AnElement.Decay_Mode = ""_x000D_
</v>
      </c>
      <c r="BP5" t="str">
        <f>CONCATENATE("AnElement.HalfLife = ",CHAR(34),TRIM(ElementData!BQ5),CHAR(34),CHAR(13),CHAR(10))</f>
        <v xml:space="preserve">AnElement.HalfLife = "Infinity"_x000D_
</v>
      </c>
      <c r="BQ5" t="str">
        <f>CONCATENATE("AnElement.Isotope_Abundances = ",CHAR(34),TRIM(ElementData!BR5),CHAR(34),CHAR(13),CHAR(10))</f>
        <v xml:space="preserve">AnElement.Isotope_Abundances = "{{3, 1.37`3.*^-6}, {4, 0.99999863`8.}}"_x000D_
</v>
      </c>
      <c r="BR5" t="str">
        <f>CONCATENATE("AnElement.Known_Isotopes = ",CHAR(34),TRIM(ElementData!BS5),CHAR(34),CHAR(13),CHAR(10))</f>
        <v xml:space="preserve">AnElement.Known_Isotopes = "{3, 4, 5, 6, 7, 8, 9, 10}"_x000D_
</v>
      </c>
      <c r="BS5" t="str">
        <f>CONCATENATE("AnElement.Lifetime = ",CHAR(34),TRIM(ElementData!BT5),CHAR(34),CHAR(13),CHAR(10))</f>
        <v xml:space="preserve">AnElement.Lifetime = "Infinity"_x000D_
</v>
      </c>
      <c r="BT5" t="str">
        <f>CONCATENATE("AnElement.Neutron_Cross_Section = ",CHAR(34),TRIM(ElementData!BU5),CHAR(34),CHAR(13),CHAR(10))</f>
        <v xml:space="preserve">AnElement.Neutron_Cross_Section = "0.007"_x000D_
</v>
      </c>
      <c r="BU5" t="str">
        <f>CONCATENATE("AnElement.Neutron_Mass_Absorption = ",CHAR(34),TRIM(ElementData!BV5),CHAR(34),CHAR(13),CHAR(10))</f>
        <v xml:space="preserve">AnElement.Neutron_Mass_Absorption = "0.00001"_x000D_
</v>
      </c>
      <c r="BV5" t="str">
        <f>CONCATENATE("AnElement.Radioactive = ",CHAR(34),TRIM(ElementData!BW5),CHAR(34),CHAR(13),CHAR(10))</f>
        <v xml:space="preserve">AnElement.Radioactive = "FALSE"_x000D_
</v>
      </c>
      <c r="BW5" t="str">
        <f>CONCATENATE("AnElement.Stable_Isotopes = ",CHAR(34),TRIM(ElementData!BX5),CHAR(34),CHAR(13),CHAR(10))</f>
        <v xml:space="preserve">AnElement.Stable_Isotopes = "{3, 4}"_x000D_
</v>
      </c>
      <c r="BX5" t="str">
        <f>CONCATENATE("AnElement.Crust_Abundance = ",CHAR(34),TRIM(ElementData!BY5),CHAR(34),CHAR(13),CHAR(10))</f>
        <v xml:space="preserve">AnElement.Crust_Abundance = "0.0000000055"_x000D_
</v>
      </c>
      <c r="BY5" t="str">
        <f>CONCATENATE("AnElement.Human_Abundance = ",CHAR(34),TRIM(ElementData!BZ5),CHAR(34),CHAR(13),CHAR(10))</f>
        <v xml:space="preserve">AnElement.Human_Abundance = ""_x000D_
</v>
      </c>
      <c r="BZ5" t="str">
        <f>CONCATENATE("AnElement.Meteorite_Abundance = ",CHAR(34),TRIM(ElementData!CA5),CHAR(34),CHAR(13),CHAR(10))</f>
        <v xml:space="preserve">AnElement.Meteorite_Abundance = ""_x000D_
</v>
      </c>
      <c r="CA5" t="str">
        <f>CONCATENATE("AnElement.Ocean_Abundance = ",CHAR(34),TRIM(ElementData!CB5),CHAR(34),CHAR(13),CHAR(10))</f>
        <v xml:space="preserve">AnElement.Ocean_Abundance = "0.0000000000072"_x000D_
</v>
      </c>
      <c r="CB5" t="str">
        <f>CONCATENATE("AnElement.Solar_Abundance = ",CHAR(34),TRIM(ElementData!CC5),CHAR(34),CHAR(13),CHAR(10))</f>
        <v xml:space="preserve">AnElement.Solar_Abundance = "0.23"_x000D_
</v>
      </c>
      <c r="CC5" t="str">
        <f>CONCATENATE("AnElement.Universe_Abundance = ",CHAR(34),TRIM(ElementData!CD5),CHAR(34),CHAR(13),CHAR(10))</f>
        <v xml:space="preserve">AnElement.Universe_Abundance = "0.23"_x000D_
</v>
      </c>
      <c r="CD5" t="str">
        <f>CONCATENATE("AnElement.Radius_Empirical = ",CHAR(34),TRIM(ElementData!CE5),CHAR(34),CHAR(13),CHAR(10))</f>
        <v xml:space="preserve">AnElement.Radius_Empirical = ""_x000D_
</v>
      </c>
      <c r="CE5" t="str">
        <f>CONCATENATE("AnElement.Radius_Calculated = ",CHAR(34),TRIM(ElementData!CF5),CHAR(34),CHAR(13),CHAR(10))</f>
        <v xml:space="preserve">AnElement.Radius_Calculated = "31"_x000D_
</v>
      </c>
      <c r="CF5" t="str">
        <f>CONCATENATE("AnElement.Radius_Van_Der_Waals = ",CHAR(34),TRIM(ElementData!CG5),CHAR(34),CHAR(13),CHAR(10))</f>
        <v xml:space="preserve">AnElement.Radius_Van_Der_Waals = "140"_x000D_
</v>
      </c>
      <c r="CG5" t="str">
        <f>CONCATENATE("AnElement.Radius_Covalent_Single_Bond = ",CHAR(34),TRIM(ElementData!CH5),CHAR(34),CHAR(13),CHAR(10))</f>
        <v xml:space="preserve">AnElement.Radius_Covalent_Single_Bond = "32"_x000D_
</v>
      </c>
      <c r="CH5" t="str">
        <f>CONCATENATE("AnElement.Radius_Covalent_Triple_Bond = ",CHAR(34),TRIM(ElementData!CI5),CHAR(34),CHAR(13),CHAR(10))</f>
        <v xml:space="preserve">AnElement.Radius_Covalent_Triple_Bond = ""_x000D_
</v>
      </c>
      <c r="CI5" t="str">
        <f>CONCATENATE("AnElement.Radius_Metallic = ",CHAR(34),TRIM(ElementData!CJ5),CHAR(34),CHAR(13),CHAR(10))</f>
        <v xml:space="preserve">AnElement.Radius_Metallic = ""_x000D_
</v>
      </c>
      <c r="CJ5" t="str">
        <f t="shared" ref="CJ5:CJ68" si="1">CONCATENATE("List.add(AnElement)",CHAR(13),CHAR(10))</f>
        <v xml:space="preserve">List.add(AnElement)_x000D_
</v>
      </c>
    </row>
    <row r="6" spans="1:88" x14ac:dyDescent="0.25">
      <c r="A6" t="str">
        <f>CONCATENATE("Case ",ElementData!A6 - 1,CHAR(13),CHAR(10))</f>
        <v xml:space="preserve">Case 2_x000D_
</v>
      </c>
      <c r="B6" t="str">
        <f t="shared" si="0"/>
        <v xml:space="preserve">AnElement  =  new Element_x000D_
</v>
      </c>
      <c r="C6" t="str">
        <f>CONCATENATE("AnElement.Atomic_Number = ",ElementData!A6,CHAR(13),CHAR(10))</f>
        <v xml:space="preserve">AnElement.Atomic_Number = 3_x000D_
</v>
      </c>
      <c r="D6" t="str">
        <f>CONCATENATE("AnElement.Name = ",CHAR(34),TRIM(ElementData!B6),CHAR(34),CHAR(13),CHAR(10))</f>
        <v xml:space="preserve">AnElement.Name = "Lithium"_x000D_
</v>
      </c>
      <c r="E6" t="str">
        <f>CONCATENATE("AnElement.Symbol = ",CHAR(34),TRIM(ElementData!C6),CHAR(34),CHAR(13),CHAR(10))</f>
        <v xml:space="preserve">AnElement.Symbol = "Li"_x000D_
</v>
      </c>
      <c r="F6" t="str">
        <f>CONCATENATE("AnElement.Allotrope_Names = ",CHAR(34),TRIM(ElementData!D6),CHAR(34),CHAR(13),CHAR(10))</f>
        <v xml:space="preserve">AnElement.Allotrope_Names = ""_x000D_
</v>
      </c>
      <c r="G6" t="str">
        <f>CONCATENATE("AnElement.Alternate_Names = ",CHAR(34),TRIM(ElementData!E6),CHAR(34),CHAR(13),CHAR(10))</f>
        <v xml:space="preserve">AnElement.Alternate_Names = ""_x000D_
</v>
      </c>
      <c r="H6" t="str">
        <f>CONCATENATE("AnElement.CAS_Number = ",CHAR(34),TRIM(ElementData!F6),CHAR(34),CHAR(13),CHAR(10))</f>
        <v xml:space="preserve">AnElement.CAS_Number = "CAS7439-93-2"_x000D_
</v>
      </c>
      <c r="I6" t="str">
        <f>CONCATENATE("AnElement.Icon_Color = ",CHAR(34),TRIM(ElementData!G6),CHAR(34),CHAR(13),CHAR(10))</f>
        <v xml:space="preserve">AnElement.Icon_Color = "0.799435, 0.543572, 0.997559"_x000D_
</v>
      </c>
      <c r="J6" t="str">
        <f>CONCATENATE("AnElement.Block = ",CHAR(34),TRIM(ElementData!H6),CHAR(34),CHAR(13),CHAR(10))</f>
        <v xml:space="preserve">AnElement.Block = "s"_x000D_
</v>
      </c>
      <c r="K6" t="str">
        <f>CONCATENATE("AnElement.Group = ",CHAR(34),TRIM(ElementData!I6),CHAR(34),CHAR(13),CHAR(10))</f>
        <v xml:space="preserve">AnElement.Group = "1"_x000D_
</v>
      </c>
      <c r="L6" t="str">
        <f>CONCATENATE("AnElement.Period = ",CHAR(34),TRIM(ElementData!J6),CHAR(34),CHAR(13),CHAR(10))</f>
        <v xml:space="preserve">AnElement.Period = "2"_x000D_
</v>
      </c>
      <c r="M6" t="str">
        <f>CONCATENATE("AnElement.Series = ",CHAR(34),TRIM(ElementData!K6),CHAR(34),CHAR(13),CHAR(10))</f>
        <v xml:space="preserve">AnElement.Series = "AlkaliMetal"_x000D_
</v>
      </c>
      <c r="N6" t="str">
        <f>CONCATENATE("AnElement.Atomic_Weight = ",CHAR(34),TRIM(ElementData!L6),CHAR(34),CHAR(13),CHAR(10))</f>
        <v xml:space="preserve">AnElement.Atomic_Weight = "6.941"_x000D_
</v>
      </c>
      <c r="O6" t="str">
        <f>CONCATENATE("AnElement.Brinell_Hardness = ",CHAR(34),TRIM(ElementData!M6),CHAR(34),CHAR(13),CHAR(10))</f>
        <v xml:space="preserve">AnElement.Brinell_Hardness = ""_x000D_
</v>
      </c>
      <c r="P6" t="str">
        <f>CONCATENATE("AnElement.Bulk_Modulus = ",CHAR(34),TRIM(ElementData!N6),CHAR(34),CHAR(13),CHAR(10))</f>
        <v xml:space="preserve">AnElement.Bulk_Modulus = "11"_x000D_
</v>
      </c>
      <c r="Q6" t="str">
        <f>CONCATENATE("AnElement.Density = ",CHAR(34),TRIM(ElementData!O6),CHAR(34),CHAR(13),CHAR(10))</f>
        <v xml:space="preserve">AnElement.Density = "535"_x000D_
</v>
      </c>
      <c r="R6" t="str">
        <f>CONCATENATE("AnElement.Liquid_Density = ",CHAR(34),TRIM(ElementData!P6),CHAR(34),CHAR(13),CHAR(10))</f>
        <v xml:space="preserve">AnElement.Liquid_Density = "512"_x000D_
</v>
      </c>
      <c r="S6" t="str">
        <f>CONCATENATE("AnElement.Mohs_Hardness = ",CHAR(34),TRIM(ElementData!Q6),CHAR(34),CHAR(13),CHAR(10))</f>
        <v xml:space="preserve">AnElement.Mohs_Hardness = "0.6"_x000D_
</v>
      </c>
      <c r="T6" t="str">
        <f>CONCATENATE("AnElement.Molar_Volume = ",CHAR(34),TRIM(ElementData!R6),CHAR(34),CHAR(13),CHAR(10))</f>
        <v xml:space="preserve">AnElement.Molar_Volume = "1.29738317757009E-05"_x000D_
</v>
      </c>
      <c r="U6" t="str">
        <f>CONCATENATE("AnElement.Poission_Ratio = ",CHAR(34),TRIM(ElementData!S6),CHAR(34),CHAR(13),CHAR(10))</f>
        <v xml:space="preserve">AnElement.Poission_Ratio = ""_x000D_
</v>
      </c>
      <c r="V6" t="str">
        <f>CONCATENATE("AnElement.Shear_Modulus = ",CHAR(34),TRIM(ElementData!T6),CHAR(34),CHAR(13),CHAR(10))</f>
        <v xml:space="preserve">AnElement.Shear_Modulus = "4.2"_x000D_
</v>
      </c>
      <c r="W6" t="str">
        <f>CONCATENATE("AnElement.Sound_Speed = ",CHAR(34),TRIM(ElementData!U6),CHAR(34),CHAR(13),CHAR(10))</f>
        <v xml:space="preserve">AnElement.Sound_Speed = "6000"_x000D_
</v>
      </c>
      <c r="X6" t="str">
        <f>CONCATENATE("AnElement.Thermal_Conductivity = ",CHAR(34),TRIM(ElementData!V6),CHAR(34),CHAR(13),CHAR(10))</f>
        <v xml:space="preserve">AnElement.Thermal_Conductivity = "85"_x000D_
</v>
      </c>
      <c r="Y6" t="str">
        <f>CONCATENATE("AnElement.Thermal_Expansion = ",CHAR(34),TRIM(ElementData!W6),CHAR(34),CHAR(13),CHAR(10))</f>
        <v xml:space="preserve">AnElement.Thermal_Expansion = "0.000046"_x000D_
</v>
      </c>
      <c r="Z6" t="str">
        <f>CONCATENATE("AnElement.Vickers_Hardness = ",CHAR(34),TRIM(ElementData!X6),CHAR(34),CHAR(13),CHAR(10))</f>
        <v xml:space="preserve">AnElement.Vickers_Hardness = ""_x000D_
</v>
      </c>
      <c r="AA6" t="str">
        <f>CONCATENATE("AnElement.Young_Modulus = ",CHAR(34),TRIM(ElementData!Y6),CHAR(34),CHAR(13),CHAR(10))</f>
        <v xml:space="preserve">AnElement.Young_Modulus = "4.9"_x000D_
</v>
      </c>
      <c r="AB6" t="str">
        <f>CONCATENATE("AnElement.Absolute_Boiling_Point = ",CHAR(34),TRIM(ElementData!Z6),CHAR(34),CHAR(13),CHAR(10))</f>
        <v xml:space="preserve">AnElement.Absolute_Boiling_Point = "1615"_x000D_
</v>
      </c>
      <c r="AC6" t="str">
        <f>CONCATENATE("AnElement.Absolute_Melting_Point = ",CHAR(34),TRIM(ElementData!AA6),CHAR(34),CHAR(13),CHAR(10))</f>
        <v xml:space="preserve">AnElement.Absolute_Melting_Point = "453.69"_x000D_
</v>
      </c>
      <c r="AD6" t="str">
        <f>CONCATENATE("AnElement.Adiabatic_Index = ",CHAR(34),TRIM(ElementData!AB6),CHAR(34),CHAR(13),CHAR(10))</f>
        <v xml:space="preserve">AnElement.Adiabatic_Index = ""_x000D_
</v>
      </c>
      <c r="AE6" t="str">
        <f>CONCATENATE("AnElement.Boiling_Point = ",CHAR(34),TRIM(ElementData!AC6),CHAR(34),CHAR(13),CHAR(10))</f>
        <v xml:space="preserve">AnElement.Boiling_Point = "1342"_x000D_
</v>
      </c>
      <c r="AF6" t="str">
        <f>CONCATENATE("AnElement.Critical_Pressure = ",CHAR(34),TRIM(ElementData!AD6),CHAR(34),CHAR(13),CHAR(10))</f>
        <v xml:space="preserve">AnElement.Critical_Pressure = "67"_x000D_
</v>
      </c>
      <c r="AG6" t="str">
        <f>CONCATENATE("AnElement.Critical_Temperature = ",CHAR(34),TRIM(ElementData!AE6),CHAR(34),CHAR(13),CHAR(10))</f>
        <v xml:space="preserve">AnElement.Critical_Temperature = "3223"_x000D_
</v>
      </c>
      <c r="AH6" t="str">
        <f>CONCATENATE("AnElement.Curie_Point = ",CHAR(34),TRIM(ElementData!AF6),CHAR(34),CHAR(13),CHAR(10))</f>
        <v xml:space="preserve">AnElement.Curie_Point = ""_x000D_
</v>
      </c>
      <c r="AI6" t="str">
        <f>CONCATENATE("AnElement.Fusion_Heat = ",CHAR(34),TRIM(ElementData!AG6),CHAR(34),CHAR(13),CHAR(10))</f>
        <v xml:space="preserve">AnElement.Fusion_Heat = "3"_x000D_
</v>
      </c>
      <c r="AJ6" t="str">
        <f>CONCATENATE("AnElement.Melting_Point = ",CHAR(34),TRIM(ElementData!AH6),CHAR(34),CHAR(13),CHAR(10))</f>
        <v xml:space="preserve">AnElement.Melting_Point = "180.54"_x000D_
</v>
      </c>
      <c r="AK6" t="str">
        <f>CONCATENATE("AnElement.Neel_Point = ",CHAR(34),TRIM(ElementData!AI6),CHAR(34),CHAR(13),CHAR(10))</f>
        <v xml:space="preserve">AnElement.Neel_Point = ""_x000D_
</v>
      </c>
      <c r="AL6" t="str">
        <f>CONCATENATE("AnElement.Phase = ",CHAR(34),TRIM(ElementData!AJ6),CHAR(34),CHAR(13),CHAR(10))</f>
        <v xml:space="preserve">AnElement.Phase = "Solid"_x000D_
</v>
      </c>
      <c r="AM6" t="str">
        <f>CONCATENATE("AnElement.Specific_Heat = ",CHAR(34),TRIM(ElementData!AL6),CHAR(34),CHAR(13),CHAR(10))</f>
        <v xml:space="preserve">AnElement.Specific_Heat = ""_x000D_
</v>
      </c>
      <c r="AN6" t="str">
        <f>CONCATENATE("AnElement.Superconducting_Point = ",CHAR(34),TRIM(ElementData!AL6),CHAR(34),CHAR(13),CHAR(10))</f>
        <v xml:space="preserve">AnElement.Superconducting_Point = ""_x000D_
</v>
      </c>
      <c r="AO6" t="str">
        <f>CONCATENATE("AnElement.Vaporization_Heat = ",CHAR(34),TRIM(ElementData!AM6),CHAR(34),CHAR(13),CHAR(10))</f>
        <v xml:space="preserve">AnElement.Vaporization_Heat = "147"_x000D_
</v>
      </c>
      <c r="AP6" t="str">
        <f>CONCATENATE("AnElement.Color = ",CHAR(34),TRIM(ElementData!AN6),CHAR(34),CHAR(13),CHAR(10))</f>
        <v xml:space="preserve">AnElement.Color = "Silver"_x000D_
</v>
      </c>
      <c r="AQ6" t="str">
        <f>CONCATENATE("AnElement.Electrical_Conductivity = ",CHAR(34),TRIM(ElementData!AO6),CHAR(34),CHAR(13),CHAR(10))</f>
        <v xml:space="preserve">AnElement.Electrical_Conductivity = "11000000"_x000D_
</v>
      </c>
      <c r="AR6" t="str">
        <f>CONCATENATE("AnElement.Electrical_Type = ",CHAR(34),TRIM(ElementData!AP6),CHAR(34),CHAR(13),CHAR(10))</f>
        <v xml:space="preserve">AnElement.Electrical_Type = "Conductor"_x000D_
</v>
      </c>
      <c r="AS6" t="str">
        <f>CONCATENATE("AnElement.Magnetic_Type = ",CHAR(34),TRIM(ElementData!AQ6),CHAR(34),CHAR(13),CHAR(10))</f>
        <v xml:space="preserve">AnElement.Magnetic_Type = "Paramagnetic"_x000D_
</v>
      </c>
      <c r="AT6" t="str">
        <f>CONCATENATE("AnElement.Mass_Magnetic_Susceptibility = ",CHAR(34),TRIM(ElementData!AR6),CHAR(34),CHAR(13),CHAR(10))</f>
        <v xml:space="preserve">AnElement.Mass_Magnetic_Susceptibility = "0.0000000256"_x000D_
</v>
      </c>
      <c r="AU6" t="str">
        <f>CONCATENATE("AnElement.Molar_Magnetic_Susceptibility = ",CHAR(34),TRIM(ElementData!AS6),CHAR(34),CHAR(13),CHAR(10))</f>
        <v xml:space="preserve">AnElement.Molar_Magnetic_Susceptibility = "0.000000000178"_x000D_
</v>
      </c>
      <c r="AV6" t="str">
        <f>CONCATENATE("AnElement.Refractive_Index = ",CHAR(34),TRIM(ElementData!AT6),CHAR(34),CHAR(13),CHAR(10))</f>
        <v xml:space="preserve">AnElement.Refractive_Index = ""_x000D_
</v>
      </c>
      <c r="AW6" t="str">
        <f>CONCATENATE("AnElement.Resistivity = ",CHAR(34),TRIM(ElementData!AU6),CHAR(34),CHAR(13),CHAR(10))</f>
        <v xml:space="preserve">AnElement.Resistivity = "0.000000094"_x000D_
</v>
      </c>
      <c r="AX6" t="str">
        <f>CONCATENATE("AnElement.Volume_Magnetic_Susceptibility = ",CHAR(34),TRIM(ElementData!AV6),CHAR(34),CHAR(13),CHAR(10))</f>
        <v xml:space="preserve">AnElement.Volume_Magnetic_Susceptibility = "0.00000137"_x000D_
</v>
      </c>
      <c r="AY6" t="str">
        <f>CONCATENATE("AnElement.Allotropic_Multiplicities = ",CHAR(34),TRIM(ElementData!AW6),CHAR(34),CHAR(13),CHAR(10))</f>
        <v xml:space="preserve">AnElement.Allotropic_Multiplicities = ""_x000D_
</v>
      </c>
      <c r="AZ6" t="str">
        <f>CONCATENATE("AnElement.Common_Compound_Names = ",CHAR(34),TRIM(ElementData!AX6),CHAR(34),CHAR(13),CHAR(10))</f>
        <v xml:space="preserve">AnElement.Common_Compound_Names = "LithiumHydride, LithiumDeuteride, LithiumBorohydride, Methyllithium, LithiumAmide, LithiumHydroxide, LithiumDeuteroxideDeuteriumOxide, LithiumFluoride, LithiumOxide, LithiumAluminumAlloy, Ethyllithium, LithiumNitride, LithiumAluminumHydride, LithiumMethoxide, LithiumHydroxideMonohydrate6Li1, LithiumHydroxideMonohydrate, LithiumAluminumDeuteride, LithiumHydroxideMonohydrate7Li1, LithiumChloride, LithiumPeroxide, LithiumSulfide, LithiumAzide, LithiumMetaborate, Isopropyllithium, LithiumDimethylamide, LithiumEthoxide, LithiumHypochlorite, LithiumChlorideHydrate, LithiumDimethylaminoborohydride, Butyllithium, TertButyllithium, SecButyllithium, LithiumAluminate, LithiumAcetate, LithiumIsopropoxide, LithiumNitrate, LithiumFormateMonohydrate, Cyclopentadienyllithium, LithiumCarbonate, Lithium6LI2, LithiumDiethylamide, LithiumTertbutoxide, LithiumThiocyanateHydrate, Phenyllithium, LithiumMetaborateDihydrate, LithiumBromide, LithiumSilicate, 2Thienyllithium, LithiumFerrosilicon, LithiumPyrrolidinoborohydride, LithiumAcetylideEthylenediamine:1, LithiumAcetylideEthylenediamine:2, Hexyllithium, LithiumSelenide, LithiumTetrafluoroborate, TrimethylsilylMethyllithium, LithiumIronIIIOxide, LithiumLLactate, LithiumDLactate, LithiumLactate, LithiumTrimethylsilanolate, LithiumCobaltIIIOxide, LithiumPhenoxide, DilithiumOxalate, LithiumAcetateDihydrate, LithiumDihydrogenPhosphate, LithiumTrimethylsilylAcetylide, LithiumBromideHydrate, LithiumMetavanadate, LithiumTriethylHydridoboron, LithiumAcetylacetonate, LithiumPerchlorate, LithiumDeuterioTriethylboronD1, LithiumDiisopropylamide, LithiumPhenylacetylide, LithiumTitanate, LithiumSulfate, LithiumPhosphate, LithiumChloridepotassiumChlorideEutectic, LithiumThiophenolate, LithiumTrifluoroacetate, 2Ethylhexyllithium, Lithium9BBNHydride, LithiumSulfateMonohydrate, LithiumBenzoate, LithiumTetramethylcyclopentadienide, LithiumChromate, LithiumIodide, Lithium2Ethylhexoxide, LithiumPentamethylcyclopentadienide, LithiumAntimonide, LithiumSalicylate, IsopropylmagnesiumChlorideLithiumChlorideComplex, Lithium3Fluoropyridine2Carboxylate, LithiumNiobate, LithiumChromateHydrate, LithiumMorpholinoborohydride, LithiumIodideHydrate, LithiumHexafluorophosphate, LithiumZirconate, LithiumTrifluoromethanesulfonate, LithiumPerchlorateTrihydrate, LithiumPToluenesulfinate, LithiumBisTrimethylsilylAmide, LithiumTetraborate, LithiumMolybdate, LithiumTetrachloroaluminate, LithiumCyclohexanebutyrate, LithiumDiisopropylamideMonoTetrahydrofuran, Lithium2Thienylcyanocuprate, LithiumOrthosilicate, LithiumManganeseIII,IVOxide, LithiumIodate, LithiumAluminumHydrideBisTetrahydrofuran, LithiumPotassiumAcetylPhosphate, LithiumDicyclohexylamide, LithiumDibutylIsopropylMagnesate, LithiumHydridoTrisecButylBoron, LithiumIodoacetate, LithiumDiphenylphosphide, LithiumHexafluoroarsenateV, TriNButyllithiumMagnesate, ZonylFSAFluorosurfactant, Lithium1,2EthanediolatoOBis1,2Ethanediolato2O,OSilicate, LithiumTetrachlorogallate, DilithiumTetrachlorocuprateII, LithiumCitrateHydrate, LithiumDichromate, LithiumHydridoTris3Methylbutan2YlBoron, LithiumPeriodateDihydrate, LithiumTantalate, LithiumDichromateHydrate, 5SulfoisophthalicAcidMonolithiumSalt, LithiumTriTertButoxyaluminumHydride, LithiumTriTertButoxyaluminodeuterideD1, LithiumTungstate, RAlpineHydride, SAlpineHydride, LithiumDodecylSulfate, LithiumTetrachloropalladateIIHydrate, BisTrifluoromethaneSulfonimideLithiumSalt, LithiumStearate, LithiumPolysilicate, LithiumTetracyanoplatinateIIHydrate, LithiumTetrachloroaurateIII, LithiumTris3Ethyl3PentylOxyAluminohydride, NBEnantride, DilithiumTetrabromonickelateII, Lithium3,5Diiodosalicylate, DilithiumTetrabromocuprateII, LuciferYellowCH, DilithiumPhthalocyanine, LithiumTetraphenylborateTris1,2Dimethoxyethane, LithiumTetra2Methyl8HydroxyquinolinatoBoron"_x000D_
</v>
      </c>
      <c r="BA6" t="str">
        <f>CONCATENATE("AnElement.Electron_Affinity = ",CHAR(34),TRIM(ElementData!AY6),CHAR(34),CHAR(13),CHAR(10))</f>
        <v xml:space="preserve">AnElement.Electron_Affinity = "59.6"_x000D_
</v>
      </c>
      <c r="BB6" t="str">
        <f>CONCATENATE("AnElement.Electronegativity = ",CHAR(34),TRIM(ElementData!AZ6),CHAR(34),CHAR(13),CHAR(10))</f>
        <v xml:space="preserve">AnElement.Electronegativity = "0.98"_x000D_
</v>
      </c>
      <c r="BC6" t="str">
        <f>CONCATENATE("AnElement.Gas_Atomic_Multiplicities = ",CHAR(34),TRIM(ElementData!BA6),CHAR(34),CHAR(13),CHAR(10))</f>
        <v xml:space="preserve">AnElement.Gas_Atomic_Multiplicities = ""_x000D_
</v>
      </c>
      <c r="BD6" t="str">
        <f>CONCATENATE("AnElement.Valence = ",CHAR(34),TRIM(ElementData!BB6),CHAR(34),CHAR(13),CHAR(10))</f>
        <v xml:space="preserve">AnElement.Valence = "1"_x000D_
</v>
      </c>
      <c r="BE6" t="str">
        <f>CONCATENATE("AnElement.Crystal_Structure = ",CHAR(34),TRIM(ElementData!BC6),CHAR(34),CHAR(13),CHAR(10))</f>
        <v xml:space="preserve">AnElement.Crystal_Structure = "BodyCenteredCubic"_x000D_
</v>
      </c>
      <c r="BF6" t="str">
        <f>CONCATENATE("AnElement.Lattice_Angles = ",CHAR(34),TRIM(ElementData!BD6),CHAR(34),CHAR(13),CHAR(10))</f>
        <v xml:space="preserve">AnElement.Lattice_Angles = "{Pi/2, Pi/2, Pi/2}"_x000D_
</v>
      </c>
      <c r="BG6" t="str">
        <f>CONCATENATE("AnElement.Lattice_Constants = ",CHAR(34),TRIM(ElementData!BE6),CHAR(34),CHAR(13),CHAR(10))</f>
        <v xml:space="preserve">AnElement.Lattice_Constants = "{351.`3., 351.`3., 351.`3.}"_x000D_
</v>
      </c>
      <c r="BH6" t="str">
        <f>CONCATENATE("AnElement.Space_Group_Number = ",CHAR(34),TRIM(ElementData!BF6),CHAR(34),CHAR(13),CHAR(10))</f>
        <v xml:space="preserve">AnElement.Space_Group_Number = "229"_x000D_
</v>
      </c>
      <c r="BI6" t="str">
        <f>CONCATENATE("AnElement.Atomic_Radius = ",CHAR(34),TRIM(ElementData!BH6),CHAR(34),CHAR(13),CHAR(10))</f>
        <v xml:space="preserve">AnElement.Atomic_Radius = "167"_x000D_
</v>
      </c>
      <c r="BJ6" t="str">
        <f>CONCATENATE("AnElement.Covalent_Radius = ",CHAR(34),TRIM(ElementData!BI6),CHAR(34),CHAR(13),CHAR(10))</f>
        <v xml:space="preserve">AnElement.Covalent_Radius = "128"_x000D_
</v>
      </c>
      <c r="BK6" t="str">
        <f>CONCATENATE("AnElement.Electron_Configuration= ",CHAR(34),TRIM(ElementData!BJ6),CHAR(34),CHAR(13),CHAR(10))</f>
        <v xml:space="preserve">AnElement.Electron_Configuration= "{{2}, {1}}"_x000D_
</v>
      </c>
      <c r="BL6" t="str">
        <f>CONCATENATE("AnElement.Electron_Shell_Configuration = ",CHAR(34),TRIM(ElementData!BL6),CHAR(34),CHAR(13),CHAR(10))</f>
        <v xml:space="preserve">AnElement.Electron_Shell_Configuration = "{2, 1}"_x000D_
</v>
      </c>
      <c r="BM6" t="str">
        <f>CONCATENATE("AnElement.Ionization_Energies = ",CHAR(34),TRIM(ElementData!BM6),CHAR(34),CHAR(13),CHAR(10))</f>
        <v xml:space="preserve">AnElement.Ionization_Energies = "{520.2`4., 7298.1`5., 11815.`6.}"_x000D_
</v>
      </c>
      <c r="BN6" t="str">
        <f>CONCATENATE("AnElement.Van_Der_Waals_Radius = ",CHAR(34),TRIM(ElementData!BO6),CHAR(34),CHAR(13),CHAR(10))</f>
        <v xml:space="preserve">AnElement.Van_Der_Waals_Radius = "182"_x000D_
</v>
      </c>
      <c r="BO6" t="str">
        <f>CONCATENATE("AnElement.Decay_Mode = ",CHAR(34),TRIM(ElementData!BP6),CHAR(34),CHAR(13),CHAR(10))</f>
        <v xml:space="preserve">AnElement.Decay_Mode = ""_x000D_
</v>
      </c>
      <c r="BP6" t="str">
        <f>CONCATENATE("AnElement.HalfLife = ",CHAR(34),TRIM(ElementData!BQ6),CHAR(34),CHAR(13),CHAR(10))</f>
        <v xml:space="preserve">AnElement.HalfLife = "Infinity"_x000D_
</v>
      </c>
      <c r="BQ6" t="str">
        <f>CONCATENATE("AnElement.Isotope_Abundances = ",CHAR(34),TRIM(ElementData!BR6),CHAR(34),CHAR(13),CHAR(10))</f>
        <v xml:space="preserve">AnElement.Isotope_Abundances = "{{6, 0.0759`3.}, {7, 0.9241`4.}}"_x000D_
</v>
      </c>
      <c r="BR6" t="str">
        <f>CONCATENATE("AnElement.Known_Isotopes = ",CHAR(34),TRIM(ElementData!BS6),CHAR(34),CHAR(13),CHAR(10))</f>
        <v xml:space="preserve">AnElement.Known_Isotopes = "{3, 4, 5, 6, 7, 8, 9, 10, 11, 12}"_x000D_
</v>
      </c>
      <c r="BS6" t="str">
        <f>CONCATENATE("AnElement.Lifetime = ",CHAR(34),TRIM(ElementData!BT6),CHAR(34),CHAR(13),CHAR(10))</f>
        <v xml:space="preserve">AnElement.Lifetime = "Infinity"_x000D_
</v>
      </c>
      <c r="BT6" t="str">
        <f>CONCATENATE("AnElement.Neutron_Cross_Section = ",CHAR(34),TRIM(ElementData!BU6),CHAR(34),CHAR(13),CHAR(10))</f>
        <v xml:space="preserve">AnElement.Neutron_Cross_Section = "0.045"_x000D_
</v>
      </c>
      <c r="BU6" t="str">
        <f>CONCATENATE("AnElement.Neutron_Mass_Absorption = ",CHAR(34),TRIM(ElementData!BV6),CHAR(34),CHAR(13),CHAR(10))</f>
        <v xml:space="preserve">AnElement.Neutron_Mass_Absorption = ""_x000D_
</v>
      </c>
      <c r="BV6" t="str">
        <f>CONCATENATE("AnElement.Radioactive = ",CHAR(34),TRIM(ElementData!BW6),CHAR(34),CHAR(13),CHAR(10))</f>
        <v xml:space="preserve">AnElement.Radioactive = "FALSE"_x000D_
</v>
      </c>
      <c r="BW6" t="str">
        <f>CONCATENATE("AnElement.Stable_Isotopes = ",CHAR(34),TRIM(ElementData!BX6),CHAR(34),CHAR(13),CHAR(10))</f>
        <v xml:space="preserve">AnElement.Stable_Isotopes = "{6, 7}"_x000D_
</v>
      </c>
      <c r="BX6" t="str">
        <f>CONCATENATE("AnElement.Crust_Abundance = ",CHAR(34),TRIM(ElementData!BY6),CHAR(34),CHAR(13),CHAR(10))</f>
        <v xml:space="preserve">AnElement.Crust_Abundance = "0.000017"_x000D_
</v>
      </c>
      <c r="BY6" t="str">
        <f>CONCATENATE("AnElement.Human_Abundance = ",CHAR(34),TRIM(ElementData!BZ6),CHAR(34),CHAR(13),CHAR(10))</f>
        <v xml:space="preserve">AnElement.Human_Abundance = "0.00000003"_x000D_
</v>
      </c>
      <c r="BZ6" t="str">
        <f>CONCATENATE("AnElement.Meteorite_Abundance = ",CHAR(34),TRIM(ElementData!CA6),CHAR(34),CHAR(13),CHAR(10))</f>
        <v xml:space="preserve">AnElement.Meteorite_Abundance = "0.0000017"_x000D_
</v>
      </c>
      <c r="CA6" t="str">
        <f>CONCATENATE("AnElement.Ocean_Abundance = ",CHAR(34),TRIM(ElementData!CB6),CHAR(34),CHAR(13),CHAR(10))</f>
        <v xml:space="preserve">AnElement.Ocean_Abundance = "0.00000018"_x000D_
</v>
      </c>
      <c r="CB6" t="str">
        <f>CONCATENATE("AnElement.Solar_Abundance = ",CHAR(34),TRIM(ElementData!CC6),CHAR(34),CHAR(13),CHAR(10))</f>
        <v xml:space="preserve">AnElement.Solar_Abundance = "0.00000000006"_x000D_
</v>
      </c>
      <c r="CC6" t="str">
        <f>CONCATENATE("AnElement.Universe_Abundance = ",CHAR(34),TRIM(ElementData!CD6),CHAR(34),CHAR(13),CHAR(10))</f>
        <v xml:space="preserve">AnElement.Universe_Abundance = "0.000000006"_x000D_
</v>
      </c>
      <c r="CD6" t="str">
        <f>CONCATENATE("AnElement.Radius_Empirical = ",CHAR(34),TRIM(ElementData!CE6),CHAR(34),CHAR(13),CHAR(10))</f>
        <v xml:space="preserve">AnElement.Radius_Empirical = "145"_x000D_
</v>
      </c>
      <c r="CE6" t="str">
        <f>CONCATENATE("AnElement.Radius_Calculated = ",CHAR(34),TRIM(ElementData!CF6),CHAR(34),CHAR(13),CHAR(10))</f>
        <v xml:space="preserve">AnElement.Radius_Calculated = "167"_x000D_
</v>
      </c>
      <c r="CF6" t="str">
        <f>CONCATENATE("AnElement.Radius_Van_Der_Waals = ",CHAR(34),TRIM(ElementData!CG6),CHAR(34),CHAR(13),CHAR(10))</f>
        <v xml:space="preserve">AnElement.Radius_Van_Der_Waals = "182"_x000D_
</v>
      </c>
      <c r="CG6" t="str">
        <f>CONCATENATE("AnElement.Radius_Covalent_Single_Bond = ",CHAR(34),TRIM(ElementData!CH6),CHAR(34),CHAR(13),CHAR(10))</f>
        <v xml:space="preserve">AnElement.Radius_Covalent_Single_Bond = "134"_x000D_
</v>
      </c>
      <c r="CH6" t="str">
        <f>CONCATENATE("AnElement.Radius_Covalent_Triple_Bond = ",CHAR(34),TRIM(ElementData!CI6),CHAR(34),CHAR(13),CHAR(10))</f>
        <v xml:space="preserve">AnElement.Radius_Covalent_Triple_Bond = ""_x000D_
</v>
      </c>
      <c r="CI6" t="str">
        <f>CONCATENATE("AnElement.Radius_Metallic = ",CHAR(34),TRIM(ElementData!CJ6),CHAR(34),CHAR(13),CHAR(10))</f>
        <v xml:space="preserve">AnElement.Radius_Metallic = "152"_x000D_
</v>
      </c>
      <c r="CJ6" t="str">
        <f t="shared" si="1"/>
        <v xml:space="preserve">List.add(AnElement)_x000D_
</v>
      </c>
    </row>
    <row r="7" spans="1:88" x14ac:dyDescent="0.25">
      <c r="A7" t="str">
        <f>CONCATENATE("Case ",ElementData!A7 - 1,CHAR(13),CHAR(10))</f>
        <v xml:space="preserve">Case 3_x000D_
</v>
      </c>
      <c r="B7" t="str">
        <f t="shared" si="0"/>
        <v xml:space="preserve">AnElement  =  new Element_x000D_
</v>
      </c>
      <c r="C7" t="str">
        <f>CONCATENATE("AnElement.Atomic_Number = ",ElementData!A7,CHAR(13),CHAR(10))</f>
        <v xml:space="preserve">AnElement.Atomic_Number = 4_x000D_
</v>
      </c>
      <c r="D7" t="str">
        <f>CONCATENATE("AnElement.Name = ",CHAR(34),TRIM(ElementData!B7),CHAR(34),CHAR(13),CHAR(10))</f>
        <v xml:space="preserve">AnElement.Name = "Beryllium"_x000D_
</v>
      </c>
      <c r="E7" t="str">
        <f>CONCATENATE("AnElement.Symbol = ",CHAR(34),TRIM(ElementData!C7),CHAR(34),CHAR(13),CHAR(10))</f>
        <v xml:space="preserve">AnElement.Symbol = "Be"_x000D_
</v>
      </c>
      <c r="F7" t="str">
        <f>CONCATENATE("AnElement.Allotrope_Names = ",CHAR(34),TRIM(ElementData!D7),CHAR(34),CHAR(13),CHAR(10))</f>
        <v xml:space="preserve">AnElement.Allotrope_Names = ""_x000D_
</v>
      </c>
      <c r="G7" t="str">
        <f>CONCATENATE("AnElement.Alternate_Names = ",CHAR(34),TRIM(ElementData!E7),CHAR(34),CHAR(13),CHAR(10))</f>
        <v xml:space="preserve">AnElement.Alternate_Names = ""_x000D_
</v>
      </c>
      <c r="H7" t="str">
        <f>CONCATENATE("AnElement.CAS_Number = ",CHAR(34),TRIM(ElementData!F7),CHAR(34),CHAR(13),CHAR(10))</f>
        <v xml:space="preserve">AnElement.CAS_Number = "CAS7440-41-7"_x000D_
</v>
      </c>
      <c r="I7" t="str">
        <f>CONCATENATE("AnElement.Icon_Color = ",CHAR(34),TRIM(ElementData!G7),CHAR(34),CHAR(13),CHAR(10))</f>
        <v xml:space="preserve">AnElement.Icon_Color = "0.770565, 0.964309, 0.0442359"_x000D_
</v>
      </c>
      <c r="J7" t="str">
        <f>CONCATENATE("AnElement.Block = ",CHAR(34),TRIM(ElementData!H7),CHAR(34),CHAR(13),CHAR(10))</f>
        <v xml:space="preserve">AnElement.Block = "s"_x000D_
</v>
      </c>
      <c r="K7" t="str">
        <f>CONCATENATE("AnElement.Group = ",CHAR(34),TRIM(ElementData!I7),CHAR(34),CHAR(13),CHAR(10))</f>
        <v xml:space="preserve">AnElement.Group = "2"_x000D_
</v>
      </c>
      <c r="L7" t="str">
        <f>CONCATENATE("AnElement.Period = ",CHAR(34),TRIM(ElementData!J7),CHAR(34),CHAR(13),CHAR(10))</f>
        <v xml:space="preserve">AnElement.Period = "2"_x000D_
</v>
      </c>
      <c r="M7" t="str">
        <f>CONCATENATE("AnElement.Series = ",CHAR(34),TRIM(ElementData!K7),CHAR(34),CHAR(13),CHAR(10))</f>
        <v xml:space="preserve">AnElement.Series = "AlkalineEarthMetal"_x000D_
</v>
      </c>
      <c r="N7" t="str">
        <f>CONCATENATE("AnElement.Atomic_Weight = ",CHAR(34),TRIM(ElementData!L7),CHAR(34),CHAR(13),CHAR(10))</f>
        <v xml:space="preserve">AnElement.Atomic_Weight = "9.012182"_x000D_
</v>
      </c>
      <c r="O7" t="str">
        <f>CONCATENATE("AnElement.Brinell_Hardness = ",CHAR(34),TRIM(ElementData!M7),CHAR(34),CHAR(13),CHAR(10))</f>
        <v xml:space="preserve">AnElement.Brinell_Hardness = "600"_x000D_
</v>
      </c>
      <c r="P7" t="str">
        <f>CONCATENATE("AnElement.Bulk_Modulus = ",CHAR(34),TRIM(ElementData!N7),CHAR(34),CHAR(13),CHAR(10))</f>
        <v xml:space="preserve">AnElement.Bulk_Modulus = "130"_x000D_
</v>
      </c>
      <c r="Q7" t="str">
        <f>CONCATENATE("AnElement.Density = ",CHAR(34),TRIM(ElementData!O7),CHAR(34),CHAR(13),CHAR(10))</f>
        <v xml:space="preserve">AnElement.Density = "1848"_x000D_
</v>
      </c>
      <c r="R7" t="str">
        <f>CONCATENATE("AnElement.Liquid_Density = ",CHAR(34),TRIM(ElementData!P7),CHAR(34),CHAR(13),CHAR(10))</f>
        <v xml:space="preserve">AnElement.Liquid_Density = "1690"_x000D_
</v>
      </c>
      <c r="S7" t="str">
        <f>CONCATENATE("AnElement.Mohs_Hardness = ",CHAR(34),TRIM(ElementData!Q7),CHAR(34),CHAR(13),CHAR(10))</f>
        <v xml:space="preserve">AnElement.Mohs_Hardness = "5.5"_x000D_
</v>
      </c>
      <c r="T7" t="str">
        <f>CONCATENATE("AnElement.Molar_Volume = ",CHAR(34),TRIM(ElementData!R7),CHAR(34),CHAR(13),CHAR(10))</f>
        <v xml:space="preserve">AnElement.Molar_Volume = "4.87672186147186E-06"_x000D_
</v>
      </c>
      <c r="U7" t="str">
        <f>CONCATENATE("AnElement.Poission_Ratio = ",CHAR(34),TRIM(ElementData!S7),CHAR(34),CHAR(13),CHAR(10))</f>
        <v xml:space="preserve">AnElement.Poission_Ratio = "0.032"_x000D_
</v>
      </c>
      <c r="V7" t="str">
        <f>CONCATENATE("AnElement.Shear_Modulus = ",CHAR(34),TRIM(ElementData!T7),CHAR(34),CHAR(13),CHAR(10))</f>
        <v xml:space="preserve">AnElement.Shear_Modulus = "132"_x000D_
</v>
      </c>
      <c r="W7" t="str">
        <f>CONCATENATE("AnElement.Sound_Speed = ",CHAR(34),TRIM(ElementData!U7),CHAR(34),CHAR(13),CHAR(10))</f>
        <v xml:space="preserve">AnElement.Sound_Speed = "13000"_x000D_
</v>
      </c>
      <c r="X7" t="str">
        <f>CONCATENATE("AnElement.Thermal_Conductivity = ",CHAR(34),TRIM(ElementData!V7),CHAR(34),CHAR(13),CHAR(10))</f>
        <v xml:space="preserve">AnElement.Thermal_Conductivity = "190"_x000D_
</v>
      </c>
      <c r="Y7" t="str">
        <f>CONCATENATE("AnElement.Thermal_Expansion = ",CHAR(34),TRIM(ElementData!W7),CHAR(34),CHAR(13),CHAR(10))</f>
        <v xml:space="preserve">AnElement.Thermal_Expansion = "0.0000113"_x000D_
</v>
      </c>
      <c r="Z7" t="str">
        <f>CONCATENATE("AnElement.Vickers_Hardness = ",CHAR(34),TRIM(ElementData!X7),CHAR(34),CHAR(13),CHAR(10))</f>
        <v xml:space="preserve">AnElement.Vickers_Hardness = "1670"_x000D_
</v>
      </c>
      <c r="AA7" t="str">
        <f>CONCATENATE("AnElement.Young_Modulus = ",CHAR(34),TRIM(ElementData!Y7),CHAR(34),CHAR(13),CHAR(10))</f>
        <v xml:space="preserve">AnElement.Young_Modulus = "287"_x000D_
</v>
      </c>
      <c r="AB7" t="str">
        <f>CONCATENATE("AnElement.Absolute_Boiling_Point = ",CHAR(34),TRIM(ElementData!Z7),CHAR(34),CHAR(13),CHAR(10))</f>
        <v xml:space="preserve">AnElement.Absolute_Boiling_Point = "2743"_x000D_
</v>
      </c>
      <c r="AC7" t="str">
        <f>CONCATENATE("AnElement.Absolute_Melting_Point = ",CHAR(34),TRIM(ElementData!AA7),CHAR(34),CHAR(13),CHAR(10))</f>
        <v xml:space="preserve">AnElement.Absolute_Melting_Point = "1560"_x000D_
</v>
      </c>
      <c r="AD7" t="str">
        <f>CONCATENATE("AnElement.Adiabatic_Index = ",CHAR(34),TRIM(ElementData!AB7),CHAR(34),CHAR(13),CHAR(10))</f>
        <v xml:space="preserve">AnElement.Adiabatic_Index = ""_x000D_
</v>
      </c>
      <c r="AE7" t="str">
        <f>CONCATENATE("AnElement.Boiling_Point = ",CHAR(34),TRIM(ElementData!AC7),CHAR(34),CHAR(13),CHAR(10))</f>
        <v xml:space="preserve">AnElement.Boiling_Point = "2470"_x000D_
</v>
      </c>
      <c r="AF7" t="str">
        <f>CONCATENATE("AnElement.Critical_Pressure = ",CHAR(34),TRIM(ElementData!AD7),CHAR(34),CHAR(13),CHAR(10))</f>
        <v xml:space="preserve">AnElement.Critical_Pressure = ""_x000D_
</v>
      </c>
      <c r="AG7" t="str">
        <f>CONCATENATE("AnElement.Critical_Temperature = ",CHAR(34),TRIM(ElementData!AE7),CHAR(34),CHAR(13),CHAR(10))</f>
        <v xml:space="preserve">AnElement.Critical_Temperature = ""_x000D_
</v>
      </c>
      <c r="AH7" t="str">
        <f>CONCATENATE("AnElement.Curie_Point = ",CHAR(34),TRIM(ElementData!AF7),CHAR(34),CHAR(13),CHAR(10))</f>
        <v xml:space="preserve">AnElement.Curie_Point = ""_x000D_
</v>
      </c>
      <c r="AI7" t="str">
        <f>CONCATENATE("AnElement.Fusion_Heat = ",CHAR(34),TRIM(ElementData!AG7),CHAR(34),CHAR(13),CHAR(10))</f>
        <v xml:space="preserve">AnElement.Fusion_Heat = "7.95"_x000D_
</v>
      </c>
      <c r="AJ7" t="str">
        <f>CONCATENATE("AnElement.Melting_Point = ",CHAR(34),TRIM(ElementData!AH7),CHAR(34),CHAR(13),CHAR(10))</f>
        <v xml:space="preserve">AnElement.Melting_Point = "1287"_x000D_
</v>
      </c>
      <c r="AK7" t="str">
        <f>CONCATENATE("AnElement.Neel_Point = ",CHAR(34),TRIM(ElementData!AI7),CHAR(34),CHAR(13),CHAR(10))</f>
        <v xml:space="preserve">AnElement.Neel_Point = ""_x000D_
</v>
      </c>
      <c r="AL7" t="str">
        <f>CONCATENATE("AnElement.Phase = ",CHAR(34),TRIM(ElementData!AJ7),CHAR(34),CHAR(13),CHAR(10))</f>
        <v xml:space="preserve">AnElement.Phase = "Solid"_x000D_
</v>
      </c>
      <c r="AM7" t="str">
        <f>CONCATENATE("AnElement.Specific_Heat = ",CHAR(34),TRIM(ElementData!AL7),CHAR(34),CHAR(13),CHAR(10))</f>
        <v xml:space="preserve">AnElement.Specific_Heat = "0.026"_x000D_
</v>
      </c>
      <c r="AN7" t="str">
        <f>CONCATENATE("AnElement.Superconducting_Point = ",CHAR(34),TRIM(ElementData!AL7),CHAR(34),CHAR(13),CHAR(10))</f>
        <v xml:space="preserve">AnElement.Superconducting_Point = "0.026"_x000D_
</v>
      </c>
      <c r="AO7" t="str">
        <f>CONCATENATE("AnElement.Vaporization_Heat = ",CHAR(34),TRIM(ElementData!AM7),CHAR(34),CHAR(13),CHAR(10))</f>
        <v xml:space="preserve">AnElement.Vaporization_Heat = "297"_x000D_
</v>
      </c>
      <c r="AP7" t="str">
        <f>CONCATENATE("AnElement.Color = ",CHAR(34),TRIM(ElementData!AN7),CHAR(34),CHAR(13),CHAR(10))</f>
        <v xml:space="preserve">AnElement.Color = "SlateGray"_x000D_
</v>
      </c>
      <c r="AQ7" t="str">
        <f>CONCATENATE("AnElement.Electrical_Conductivity = ",CHAR(34),TRIM(ElementData!AO7),CHAR(34),CHAR(13),CHAR(10))</f>
        <v xml:space="preserve">AnElement.Electrical_Conductivity = "25000000"_x000D_
</v>
      </c>
      <c r="AR7" t="str">
        <f>CONCATENATE("AnElement.Electrical_Type = ",CHAR(34),TRIM(ElementData!AP7),CHAR(34),CHAR(13),CHAR(10))</f>
        <v xml:space="preserve">AnElement.Electrical_Type = "Conductor"_x000D_
</v>
      </c>
      <c r="AS7" t="str">
        <f>CONCATENATE("AnElement.Magnetic_Type = ",CHAR(34),TRIM(ElementData!AQ7),CHAR(34),CHAR(13),CHAR(10))</f>
        <v xml:space="preserve">AnElement.Magnetic_Type = "Diamagnetic"_x000D_
</v>
      </c>
      <c r="AT7" t="str">
        <f>CONCATENATE("AnElement.Mass_Magnetic_Susceptibility = ",CHAR(34),TRIM(ElementData!AR7),CHAR(34),CHAR(13),CHAR(10))</f>
        <v xml:space="preserve">AnElement.Mass_Magnetic_Susceptibility = "-0.0000000126"_x000D_
</v>
      </c>
      <c r="AU7" t="str">
        <f>CONCATENATE("AnElement.Molar_Magnetic_Susceptibility = ",CHAR(34),TRIM(ElementData!AS7),CHAR(34),CHAR(13),CHAR(10))</f>
        <v xml:space="preserve">AnElement.Molar_Magnetic_Susceptibility = "-0.0000000001136"_x000D_
</v>
      </c>
      <c r="AV7" t="str">
        <f>CONCATENATE("AnElement.Refractive_Index = ",CHAR(34),TRIM(ElementData!AT7),CHAR(34),CHAR(13),CHAR(10))</f>
        <v xml:space="preserve">AnElement.Refractive_Index = ""_x000D_
</v>
      </c>
      <c r="AW7" t="str">
        <f>CONCATENATE("AnElement.Resistivity = ",CHAR(34),TRIM(ElementData!AU7),CHAR(34),CHAR(13),CHAR(10))</f>
        <v xml:space="preserve">AnElement.Resistivity = "0.00000004"_x000D_
</v>
      </c>
      <c r="AX7" t="str">
        <f>CONCATENATE("AnElement.Volume_Magnetic_Susceptibility = ",CHAR(34),TRIM(ElementData!AV7),CHAR(34),CHAR(13),CHAR(10))</f>
        <v xml:space="preserve">AnElement.Volume_Magnetic_Susceptibility = "-0.00002328"_x000D_
</v>
      </c>
      <c r="AY7" t="str">
        <f>CONCATENATE("AnElement.Allotropic_Multiplicities = ",CHAR(34),TRIM(ElementData!AW7),CHAR(34),CHAR(13),CHAR(10))</f>
        <v xml:space="preserve">AnElement.Allotropic_Multiplicities = ""_x000D_
</v>
      </c>
      <c r="AZ7" t="str">
        <f>CONCATENATE("AnElement.Common_Compound_Names = ",CHAR(34),TRIM(ElementData!AX7),CHAR(34),CHAR(13),CHAR(10))</f>
        <v xml:space="preserve">AnElement.Common_Compound_Names = "BerylliumHydride, BerylliumOxide, BerylliumCarbide, BerylliumBoride, BerylliumSulfide, BerylliumHydroxide, BerylliumFluoride, BerylliumCarbonate, BerylliumHexaboride, BerylliumChloride, BerylliumSelenide, BerylliumHydrogenPhosphate, BerylliumSulfate, BerylliumSilicate, DiberylliumMonosilicate, BerylliumAcetate, BerylliumNitrate, BerylliumTelluride, BerylliumTitaniumAlloy, BerylliumVanadiumAlloy, BerylliumBromide, BerylliumSulfateTetrahydrate, TrihydrateNitricAcid,BerylliumSalt, BerylliumSaltLacticAcid, BerylliumNiobiumAlloy, BerylliumNitrateTetrahydrate, BerylliumAcetylacetonate, BerylliumPhosphate, BerylliumIodide, BerylliumPotassiumSulfate, BerylliumOxideAcetate, Beryl"_x000D_
</v>
      </c>
      <c r="BA7" t="str">
        <f>CONCATENATE("AnElement.Electron_Affinity = ",CHAR(34),TRIM(ElementData!AY7),CHAR(34),CHAR(13),CHAR(10))</f>
        <v xml:space="preserve">AnElement.Electron_Affinity = "0"_x000D_
</v>
      </c>
      <c r="BB7" t="str">
        <f>CONCATENATE("AnElement.Electronegativity = ",CHAR(34),TRIM(ElementData!AZ7),CHAR(34),CHAR(13),CHAR(10))</f>
        <v xml:space="preserve">AnElement.Electronegativity = "1.57"_x000D_
</v>
      </c>
      <c r="BC7" t="str">
        <f>CONCATENATE("AnElement.Gas_Atomic_Multiplicities = ",CHAR(34),TRIM(ElementData!BA7),CHAR(34),CHAR(13),CHAR(10))</f>
        <v xml:space="preserve">AnElement.Gas_Atomic_Multiplicities = ""_x000D_
</v>
      </c>
      <c r="BD7" t="str">
        <f>CONCATENATE("AnElement.Valence = ",CHAR(34),TRIM(ElementData!BB7),CHAR(34),CHAR(13),CHAR(10))</f>
        <v xml:space="preserve">AnElement.Valence = "2"_x000D_
</v>
      </c>
      <c r="BE7" t="str">
        <f>CONCATENATE("AnElement.Crystal_Structure = ",CHAR(34),TRIM(ElementData!BC7),CHAR(34),CHAR(13),CHAR(10))</f>
        <v xml:space="preserve">AnElement.Crystal_Structure = "SimpleHexagonal"_x000D_
</v>
      </c>
      <c r="BF7" t="str">
        <f>CONCATENATE("AnElement.Lattice_Angles = ",CHAR(34),TRIM(ElementData!BD7),CHAR(34),CHAR(13),CHAR(10))</f>
        <v xml:space="preserve">AnElement.Lattice_Angles = "{Pi/2, Pi/2, (2*Pi)/3}"_x000D_
</v>
      </c>
      <c r="BG7" t="str">
        <f>CONCATENATE("AnElement.Lattice_Constants = ",CHAR(34),TRIM(ElementData!BE7),CHAR(34),CHAR(13),CHAR(10))</f>
        <v xml:space="preserve">AnElement.Lattice_Constants = "{228.58`5., 228.58`5., 358.43`5.}"_x000D_
</v>
      </c>
      <c r="BH7" t="str">
        <f>CONCATENATE("AnElement.Space_Group_Number = ",CHAR(34),TRIM(ElementData!BF7),CHAR(34),CHAR(13),CHAR(10))</f>
        <v xml:space="preserve">AnElement.Space_Group_Number = "194"_x000D_
</v>
      </c>
      <c r="BI7" t="str">
        <f>CONCATENATE("AnElement.Atomic_Radius = ",CHAR(34),TRIM(ElementData!BH7),CHAR(34),CHAR(13),CHAR(10))</f>
        <v xml:space="preserve">AnElement.Atomic_Radius = "112"_x000D_
</v>
      </c>
      <c r="BJ7" t="str">
        <f>CONCATENATE("AnElement.Covalent_Radius = ",CHAR(34),TRIM(ElementData!BI7),CHAR(34),CHAR(13),CHAR(10))</f>
        <v xml:space="preserve">AnElement.Covalent_Radius = "96"_x000D_
</v>
      </c>
      <c r="BK7" t="str">
        <f>CONCATENATE("AnElement.Electron_Configuration= ",CHAR(34),TRIM(ElementData!BJ7),CHAR(34),CHAR(13),CHAR(10))</f>
        <v xml:space="preserve">AnElement.Electron_Configuration= "{{2}, {2}}"_x000D_
</v>
      </c>
      <c r="BL7" t="str">
        <f>CONCATENATE("AnElement.Electron_Shell_Configuration = ",CHAR(34),TRIM(ElementData!BL7),CHAR(34),CHAR(13),CHAR(10))</f>
        <v xml:space="preserve">AnElement.Electron_Shell_Configuration = "{2, 2}"_x000D_
</v>
      </c>
      <c r="BM7" t="str">
        <f>CONCATENATE("AnElement.Ionization_Energies = ",CHAR(34),TRIM(ElementData!BM7),CHAR(34),CHAR(13),CHAR(10))</f>
        <v xml:space="preserve">AnElement.Ionization_Energies = "{899.5`4., 1757.1`5., 14848.7`6., 21006.6`6.}"_x000D_
</v>
      </c>
      <c r="BN7" t="str">
        <f>CONCATENATE("AnElement.Van_Der_Waals_Radius = ",CHAR(34),TRIM(ElementData!BO7),CHAR(34),CHAR(13),CHAR(10))</f>
        <v xml:space="preserve">AnElement.Van_Der_Waals_Radius = ""_x000D_
</v>
      </c>
      <c r="BO7" t="str">
        <f>CONCATENATE("AnElement.Decay_Mode = ",CHAR(34),TRIM(ElementData!BP7),CHAR(34),CHAR(13),CHAR(10))</f>
        <v xml:space="preserve">AnElement.Decay_Mode = ""_x000D_
</v>
      </c>
      <c r="BP7" t="str">
        <f>CONCATENATE("AnElement.HalfLife = ",CHAR(34),TRIM(ElementData!BQ7),CHAR(34),CHAR(13),CHAR(10))</f>
        <v xml:space="preserve">AnElement.HalfLife = "Infinity"_x000D_
</v>
      </c>
      <c r="BQ7" t="str">
        <f>CONCATENATE("AnElement.Isotope_Abundances = ",CHAR(34),TRIM(ElementData!BR7),CHAR(34),CHAR(13),CHAR(10))</f>
        <v xml:space="preserve">AnElement.Isotope_Abundances = "{{9, 1.`3.}}"_x000D_
</v>
      </c>
      <c r="BR7" t="str">
        <f>CONCATENATE("AnElement.Known_Isotopes = ",CHAR(34),TRIM(ElementData!BS7),CHAR(34),CHAR(13),CHAR(10))</f>
        <v xml:space="preserve">AnElement.Known_Isotopes = "{5, 6, 7, 8, 9, 10, 11, 12, 13, 14, 15, 16}"_x000D_
</v>
      </c>
      <c r="BS7" t="str">
        <f>CONCATENATE("AnElement.Lifetime = ",CHAR(34),TRIM(ElementData!BT7),CHAR(34),CHAR(13),CHAR(10))</f>
        <v xml:space="preserve">AnElement.Lifetime = "Infinity"_x000D_
</v>
      </c>
      <c r="BT7" t="str">
        <f>CONCATENATE("AnElement.Neutron_Cross_Section = ",CHAR(34),TRIM(ElementData!BU7),CHAR(34),CHAR(13),CHAR(10))</f>
        <v xml:space="preserve">AnElement.Neutron_Cross_Section = "0.0092"_x000D_
</v>
      </c>
      <c r="BU7" t="str">
        <f>CONCATENATE("AnElement.Neutron_Mass_Absorption = ",CHAR(34),TRIM(ElementData!BV7),CHAR(34),CHAR(13),CHAR(10))</f>
        <v xml:space="preserve">AnElement.Neutron_Mass_Absorption = "0.00003"_x000D_
</v>
      </c>
      <c r="BV7" t="str">
        <f>CONCATENATE("AnElement.Radioactive = ",CHAR(34),TRIM(ElementData!BW7),CHAR(34),CHAR(13),CHAR(10))</f>
        <v xml:space="preserve">AnElement.Radioactive = "FALSE"_x000D_
</v>
      </c>
      <c r="BW7" t="str">
        <f>CONCATENATE("AnElement.Stable_Isotopes = ",CHAR(34),TRIM(ElementData!BX7),CHAR(34),CHAR(13),CHAR(10))</f>
        <v xml:space="preserve">AnElement.Stable_Isotopes = "{9}"_x000D_
</v>
      </c>
      <c r="BX7" t="str">
        <f>CONCATENATE("AnElement.Crust_Abundance = ",CHAR(34),TRIM(ElementData!BY7),CHAR(34),CHAR(13),CHAR(10))</f>
        <v xml:space="preserve">AnElement.Crust_Abundance = "0.0000019"_x000D_
</v>
      </c>
      <c r="BY7" t="str">
        <f>CONCATENATE("AnElement.Human_Abundance = ",CHAR(34),TRIM(ElementData!BZ7),CHAR(34),CHAR(13),CHAR(10))</f>
        <v xml:space="preserve">AnElement.Human_Abundance = "0.0000000004"_x000D_
</v>
      </c>
      <c r="BZ7" t="str">
        <f>CONCATENATE("AnElement.Meteorite_Abundance = ",CHAR(34),TRIM(ElementData!CA7),CHAR(34),CHAR(13),CHAR(10))</f>
        <v xml:space="preserve">AnElement.Meteorite_Abundance = "0.000000029"_x000D_
</v>
      </c>
      <c r="CA7" t="str">
        <f>CONCATENATE("AnElement.Ocean_Abundance = ",CHAR(34),TRIM(ElementData!CB7),CHAR(34),CHAR(13),CHAR(10))</f>
        <v xml:space="preserve">AnElement.Ocean_Abundance = "0.0000000000006"_x000D_
</v>
      </c>
      <c r="CB7" t="str">
        <f>CONCATENATE("AnElement.Solar_Abundance = ",CHAR(34),TRIM(ElementData!CC7),CHAR(34),CHAR(13),CHAR(10))</f>
        <v xml:space="preserve">AnElement.Solar_Abundance = "0.0000000001"_x000D_
</v>
      </c>
      <c r="CC7" t="str">
        <f>CONCATENATE("AnElement.Universe_Abundance = ",CHAR(34),TRIM(ElementData!CD7),CHAR(34),CHAR(13),CHAR(10))</f>
        <v xml:space="preserve">AnElement.Universe_Abundance = "0.000000001"_x000D_
</v>
      </c>
      <c r="CD7" t="str">
        <f>CONCATENATE("AnElement.Radius_Empirical = ",CHAR(34),TRIM(ElementData!CE7),CHAR(34),CHAR(13),CHAR(10))</f>
        <v xml:space="preserve">AnElement.Radius_Empirical = "105"_x000D_
</v>
      </c>
      <c r="CE7" t="str">
        <f>CONCATENATE("AnElement.Radius_Calculated = ",CHAR(34),TRIM(ElementData!CF7),CHAR(34),CHAR(13),CHAR(10))</f>
        <v xml:space="preserve">AnElement.Radius_Calculated = "112"_x000D_
</v>
      </c>
      <c r="CF7" t="str">
        <f>CONCATENATE("AnElement.Radius_Van_Der_Waals = ",CHAR(34),TRIM(ElementData!CG7),CHAR(34),CHAR(13),CHAR(10))</f>
        <v xml:space="preserve">AnElement.Radius_Van_Der_Waals = "153"_x000D_
</v>
      </c>
      <c r="CG7" t="str">
        <f>CONCATENATE("AnElement.Radius_Covalent_Single_Bond = ",CHAR(34),TRIM(ElementData!CH7),CHAR(34),CHAR(13),CHAR(10))</f>
        <v xml:space="preserve">AnElement.Radius_Covalent_Single_Bond = "90"_x000D_
</v>
      </c>
      <c r="CH7" t="str">
        <f>CONCATENATE("AnElement.Radius_Covalent_Triple_Bond = ",CHAR(34),TRIM(ElementData!CI7),CHAR(34),CHAR(13),CHAR(10))</f>
        <v xml:space="preserve">AnElement.Radius_Covalent_Triple_Bond = "85"_x000D_
</v>
      </c>
      <c r="CI7" t="str">
        <f>CONCATENATE("AnElement.Radius_Metallic = ",CHAR(34),TRIM(ElementData!CJ7),CHAR(34),CHAR(13),CHAR(10))</f>
        <v xml:space="preserve">AnElement.Radius_Metallic = "112"_x000D_
</v>
      </c>
      <c r="CJ7" t="str">
        <f t="shared" si="1"/>
        <v xml:space="preserve">List.add(AnElement)_x000D_
</v>
      </c>
    </row>
    <row r="8" spans="1:88" x14ac:dyDescent="0.25">
      <c r="A8" t="str">
        <f>CONCATENATE("Case ",ElementData!A8 - 1,CHAR(13),CHAR(10))</f>
        <v xml:space="preserve">Case 4_x000D_
</v>
      </c>
      <c r="B8" t="str">
        <f t="shared" si="0"/>
        <v xml:space="preserve">AnElement  =  new Element_x000D_
</v>
      </c>
      <c r="C8" t="str">
        <f>CONCATENATE("AnElement.Atomic_Number = ",ElementData!A8,CHAR(13),CHAR(10))</f>
        <v xml:space="preserve">AnElement.Atomic_Number = 5_x000D_
</v>
      </c>
      <c r="D8" t="str">
        <f>CONCATENATE("AnElement.Name = ",CHAR(34),TRIM(ElementData!B8),CHAR(34),CHAR(13),CHAR(10))</f>
        <v xml:space="preserve">AnElement.Name = "Boron"_x000D_
</v>
      </c>
      <c r="E8" t="str">
        <f>CONCATENATE("AnElement.Symbol = ",CHAR(34),TRIM(ElementData!C8),CHAR(34),CHAR(13),CHAR(10))</f>
        <v xml:space="preserve">AnElement.Symbol = "B"_x000D_
</v>
      </c>
      <c r="F8" t="str">
        <f>CONCATENATE("AnElement.Allotrope_Names = ",CHAR(34),TRIM(ElementData!D8),CHAR(34),CHAR(13),CHAR(10))</f>
        <v xml:space="preserve">AnElement.Allotrope_Names = "AlphaRhombohedralBoron, BetaRhombohedralBoron, AlphaTetragonalBoron"_x000D_
</v>
      </c>
      <c r="G8" t="str">
        <f>CONCATENATE("AnElement.Alternate_Names = ",CHAR(34),TRIM(ElementData!E8),CHAR(34),CHAR(13),CHAR(10))</f>
        <v xml:space="preserve">AnElement.Alternate_Names = ""_x000D_
</v>
      </c>
      <c r="H8" t="str">
        <f>CONCATENATE("AnElement.CAS_Number = ",CHAR(34),TRIM(ElementData!F8),CHAR(34),CHAR(13),CHAR(10))</f>
        <v xml:space="preserve">AnElement.CAS_Number = "CAS7440-42-8"_x000D_
</v>
      </c>
      <c r="I8" t="str">
        <f>CONCATENATE("AnElement.Icon_Color = ",CHAR(34),TRIM(ElementData!G8),CHAR(34),CHAR(13),CHAR(10))</f>
        <v xml:space="preserve">AnElement.Icon_Color = "1., 0.709804, 0.709804"_x000D_
</v>
      </c>
      <c r="J8" t="str">
        <f>CONCATENATE("AnElement.Block = ",CHAR(34),TRIM(ElementData!H8),CHAR(34),CHAR(13),CHAR(10))</f>
        <v xml:space="preserve">AnElement.Block = "p"_x000D_
</v>
      </c>
      <c r="K8" t="str">
        <f>CONCATENATE("AnElement.Group = ",CHAR(34),TRIM(ElementData!I8),CHAR(34),CHAR(13),CHAR(10))</f>
        <v xml:space="preserve">AnElement.Group = "13"_x000D_
</v>
      </c>
      <c r="L8" t="str">
        <f>CONCATENATE("AnElement.Period = ",CHAR(34),TRIM(ElementData!J8),CHAR(34),CHAR(13),CHAR(10))</f>
        <v xml:space="preserve">AnElement.Period = "2"_x000D_
</v>
      </c>
      <c r="M8" t="str">
        <f>CONCATENATE("AnElement.Series = ",CHAR(34),TRIM(ElementData!K8),CHAR(34),CHAR(13),CHAR(10))</f>
        <v xml:space="preserve">AnElement.Series = "Metalloid"_x000D_
</v>
      </c>
      <c r="N8" t="str">
        <f>CONCATENATE("AnElement.Atomic_Weight = ",CHAR(34),TRIM(ElementData!L8),CHAR(34),CHAR(13),CHAR(10))</f>
        <v xml:space="preserve">AnElement.Atomic_Weight = "10.811"_x000D_
</v>
      </c>
      <c r="O8" t="str">
        <f>CONCATENATE("AnElement.Brinell_Hardness = ",CHAR(34),TRIM(ElementData!M8),CHAR(34),CHAR(13),CHAR(10))</f>
        <v xml:space="preserve">AnElement.Brinell_Hardness = ""_x000D_
</v>
      </c>
      <c r="P8" t="str">
        <f>CONCATENATE("AnElement.Bulk_Modulus = ",CHAR(34),TRIM(ElementData!N8),CHAR(34),CHAR(13),CHAR(10))</f>
        <v xml:space="preserve">AnElement.Bulk_Modulus = "320"_x000D_
</v>
      </c>
      <c r="Q8" t="str">
        <f>CONCATENATE("AnElement.Density = ",CHAR(34),TRIM(ElementData!O8),CHAR(34),CHAR(13),CHAR(10))</f>
        <v xml:space="preserve">AnElement.Density = "2460"_x000D_
</v>
      </c>
      <c r="R8" t="str">
        <f>CONCATENATE("AnElement.Liquid_Density = ",CHAR(34),TRIM(ElementData!P8),CHAR(34),CHAR(13),CHAR(10))</f>
        <v xml:space="preserve">AnElement.Liquid_Density = "2080"_x000D_
</v>
      </c>
      <c r="S8" t="str">
        <f>CONCATENATE("AnElement.Mohs_Hardness = ",CHAR(34),TRIM(ElementData!Q8),CHAR(34),CHAR(13),CHAR(10))</f>
        <v xml:space="preserve">AnElement.Mohs_Hardness = "9.3"_x000D_
</v>
      </c>
      <c r="T8" t="str">
        <f>CONCATENATE("AnElement.Molar_Volume = ",CHAR(34),TRIM(ElementData!R8),CHAR(34),CHAR(13),CHAR(10))</f>
        <v xml:space="preserve">AnElement.Molar_Volume = "4.39471544715447E-06"_x000D_
</v>
      </c>
      <c r="U8" t="str">
        <f>CONCATENATE("AnElement.Poission_Ratio = ",CHAR(34),TRIM(ElementData!S8),CHAR(34),CHAR(13),CHAR(10))</f>
        <v xml:space="preserve">AnElement.Poission_Ratio = ""_x000D_
</v>
      </c>
      <c r="V8" t="str">
        <f>CONCATENATE("AnElement.Shear_Modulus = ",CHAR(34),TRIM(ElementData!T8),CHAR(34),CHAR(13),CHAR(10))</f>
        <v xml:space="preserve">AnElement.Shear_Modulus = ""_x000D_
</v>
      </c>
      <c r="W8" t="str">
        <f>CONCATENATE("AnElement.Sound_Speed = ",CHAR(34),TRIM(ElementData!U8),CHAR(34),CHAR(13),CHAR(10))</f>
        <v xml:space="preserve">AnElement.Sound_Speed = "16200"_x000D_
</v>
      </c>
      <c r="X8" t="str">
        <f>CONCATENATE("AnElement.Thermal_Conductivity = ",CHAR(34),TRIM(ElementData!V8),CHAR(34),CHAR(13),CHAR(10))</f>
        <v xml:space="preserve">AnElement.Thermal_Conductivity = "27"_x000D_
</v>
      </c>
      <c r="Y8" t="str">
        <f>CONCATENATE("AnElement.Thermal_Expansion = ",CHAR(34),TRIM(ElementData!W8),CHAR(34),CHAR(13),CHAR(10))</f>
        <v xml:space="preserve">AnElement.Thermal_Expansion = "0.000006"_x000D_
</v>
      </c>
      <c r="Z8" t="str">
        <f>CONCATENATE("AnElement.Vickers_Hardness = ",CHAR(34),TRIM(ElementData!X8),CHAR(34),CHAR(13),CHAR(10))</f>
        <v xml:space="preserve">AnElement.Vickers_Hardness = "49000"_x000D_
</v>
      </c>
      <c r="AA8" t="str">
        <f>CONCATENATE("AnElement.Young_Modulus = ",CHAR(34),TRIM(ElementData!Y8),CHAR(34),CHAR(13),CHAR(10))</f>
        <v xml:space="preserve">AnElement.Young_Modulus = ""_x000D_
</v>
      </c>
      <c r="AB8" t="str">
        <f>CONCATENATE("AnElement.Absolute_Boiling_Point = ",CHAR(34),TRIM(ElementData!Z8),CHAR(34),CHAR(13),CHAR(10))</f>
        <v xml:space="preserve">AnElement.Absolute_Boiling_Point = "4273"_x000D_
</v>
      </c>
      <c r="AC8" t="str">
        <f>CONCATENATE("AnElement.Absolute_Melting_Point = ",CHAR(34),TRIM(ElementData!AA8),CHAR(34),CHAR(13),CHAR(10))</f>
        <v xml:space="preserve">AnElement.Absolute_Melting_Point = "2348"_x000D_
</v>
      </c>
      <c r="AD8" t="str">
        <f>CONCATENATE("AnElement.Adiabatic_Index = ",CHAR(34),TRIM(ElementData!AB8),CHAR(34),CHAR(13),CHAR(10))</f>
        <v xml:space="preserve">AnElement.Adiabatic_Index = ""_x000D_
</v>
      </c>
      <c r="AE8" t="str">
        <f>CONCATENATE("AnElement.Boiling_Point = ",CHAR(34),TRIM(ElementData!AC8),CHAR(34),CHAR(13),CHAR(10))</f>
        <v xml:space="preserve">AnElement.Boiling_Point = "4000"_x000D_
</v>
      </c>
      <c r="AF8" t="str">
        <f>CONCATENATE("AnElement.Critical_Pressure = ",CHAR(34),TRIM(ElementData!AD8),CHAR(34),CHAR(13),CHAR(10))</f>
        <v xml:space="preserve">AnElement.Critical_Pressure = ""_x000D_
</v>
      </c>
      <c r="AG8" t="str">
        <f>CONCATENATE("AnElement.Critical_Temperature = ",CHAR(34),TRIM(ElementData!AE8),CHAR(34),CHAR(13),CHAR(10))</f>
        <v xml:space="preserve">AnElement.Critical_Temperature = ""_x000D_
</v>
      </c>
      <c r="AH8" t="str">
        <f>CONCATENATE("AnElement.Curie_Point = ",CHAR(34),TRIM(ElementData!AF8),CHAR(34),CHAR(13),CHAR(10))</f>
        <v xml:space="preserve">AnElement.Curie_Point = ""_x000D_
</v>
      </c>
      <c r="AI8" t="str">
        <f>CONCATENATE("AnElement.Fusion_Heat = ",CHAR(34),TRIM(ElementData!AG8),CHAR(34),CHAR(13),CHAR(10))</f>
        <v xml:space="preserve">AnElement.Fusion_Heat = "50"_x000D_
</v>
      </c>
      <c r="AJ8" t="str">
        <f>CONCATENATE("AnElement.Melting_Point = ",CHAR(34),TRIM(ElementData!AH8),CHAR(34),CHAR(13),CHAR(10))</f>
        <v xml:space="preserve">AnElement.Melting_Point = "2075"_x000D_
</v>
      </c>
      <c r="AK8" t="str">
        <f>CONCATENATE("AnElement.Neel_Point = ",CHAR(34),TRIM(ElementData!AI8),CHAR(34),CHAR(13),CHAR(10))</f>
        <v xml:space="preserve">AnElement.Neel_Point = ""_x000D_
</v>
      </c>
      <c r="AL8" t="str">
        <f>CONCATENATE("AnElement.Phase = ",CHAR(34),TRIM(ElementData!AJ8),CHAR(34),CHAR(13),CHAR(10))</f>
        <v xml:space="preserve">AnElement.Phase = "Solid"_x000D_
</v>
      </c>
      <c r="AM8" t="str">
        <f>CONCATENATE("AnElement.Specific_Heat = ",CHAR(34),TRIM(ElementData!AL8),CHAR(34),CHAR(13),CHAR(10))</f>
        <v xml:space="preserve">AnElement.Specific_Heat = ""_x000D_
</v>
      </c>
      <c r="AN8" t="str">
        <f>CONCATENATE("AnElement.Superconducting_Point = ",CHAR(34),TRIM(ElementData!AL8),CHAR(34),CHAR(13),CHAR(10))</f>
        <v xml:space="preserve">AnElement.Superconducting_Point = ""_x000D_
</v>
      </c>
      <c r="AO8" t="str">
        <f>CONCATENATE("AnElement.Vaporization_Heat = ",CHAR(34),TRIM(ElementData!AM8),CHAR(34),CHAR(13),CHAR(10))</f>
        <v xml:space="preserve">AnElement.Vaporization_Heat = "507"_x000D_
</v>
      </c>
      <c r="AP8" t="str">
        <f>CONCATENATE("AnElement.Color = ",CHAR(34),TRIM(ElementData!AN8),CHAR(34),CHAR(13),CHAR(10))</f>
        <v xml:space="preserve">AnElement.Color = "Black"_x000D_
</v>
      </c>
      <c r="AQ8" t="str">
        <f>CONCATENATE("AnElement.Electrical_Conductivity = ",CHAR(34),TRIM(ElementData!AO8),CHAR(34),CHAR(13),CHAR(10))</f>
        <v xml:space="preserve">AnElement.Electrical_Conductivity = "0.0001"_x000D_
</v>
      </c>
      <c r="AR8" t="str">
        <f>CONCATENATE("AnElement.Electrical_Type = ",CHAR(34),TRIM(ElementData!AP8),CHAR(34),CHAR(13),CHAR(10))</f>
        <v xml:space="preserve">AnElement.Electrical_Type = "Insulator"_x000D_
</v>
      </c>
      <c r="AS8" t="str">
        <f>CONCATENATE("AnElement.Magnetic_Type = ",CHAR(34),TRIM(ElementData!AQ8),CHAR(34),CHAR(13),CHAR(10))</f>
        <v xml:space="preserve">AnElement.Magnetic_Type = "Diamagnetic"_x000D_
</v>
      </c>
      <c r="AT8" t="str">
        <f>CONCATENATE("AnElement.Mass_Magnetic_Susceptibility = ",CHAR(34),TRIM(ElementData!AR8),CHAR(34),CHAR(13),CHAR(10))</f>
        <v xml:space="preserve">AnElement.Mass_Magnetic_Susceptibility = "-0.0000000087"_x000D_
</v>
      </c>
      <c r="AU8" t="str">
        <f>CONCATENATE("AnElement.Molar_Magnetic_Susceptibility = ",CHAR(34),TRIM(ElementData!AS8),CHAR(34),CHAR(13),CHAR(10))</f>
        <v xml:space="preserve">AnElement.Molar_Magnetic_Susceptibility = "-0.0000000000941"_x000D_
</v>
      </c>
      <c r="AV8" t="str">
        <f>CONCATENATE("AnElement.Refractive_Index = ",CHAR(34),TRIM(ElementData!AT8),CHAR(34),CHAR(13),CHAR(10))</f>
        <v xml:space="preserve">AnElement.Refractive_Index = ""_x000D_
</v>
      </c>
      <c r="AW8" t="str">
        <f>CONCATENATE("AnElement.Resistivity = ",CHAR(34),TRIM(ElementData!AU8),CHAR(34),CHAR(13),CHAR(10))</f>
        <v xml:space="preserve">AnElement.Resistivity = "10000"_x000D_
</v>
      </c>
      <c r="AX8" t="str">
        <f>CONCATENATE("AnElement.Volume_Magnetic_Susceptibility = ",CHAR(34),TRIM(ElementData!AV8),CHAR(34),CHAR(13),CHAR(10))</f>
        <v xml:space="preserve">AnElement.Volume_Magnetic_Susceptibility = "-0.0000214"_x000D_
</v>
      </c>
      <c r="AY8" t="str">
        <f>CONCATENATE("AnElement.Allotropic_Multiplicities = ",CHAR(34),TRIM(ElementData!AW8),CHAR(34),CHAR(13),CHAR(10))</f>
        <v xml:space="preserve">AnElement.Allotropic_Multiplicities = "12"_x000D_
</v>
      </c>
      <c r="AZ8" t="str">
        <f>CONCATENATE("AnElement.Common_Compound_Names = ",CHAR(34),TRIM(ElementData!AX8),CHAR(34),CHAR(13),CHAR(10))</f>
        <v xml:space="preserve">AnElement.Common_Compound_Names = "LithiumBorohydride, BoronNitride, Diborane, BoraneAmmoniaComplex, BerylliumBoride, DeuteratedDiborane, SodiumBorohydride, BoronPhosphide, SodiumBorodeuteride, MetaboricAcid, AluminumDiboride, LithiumMetaborate, PotassiumBorohydride, BoronCarbide, BoraneDimethylamineComplex, Trimethylboron, MethylboronicAcid, BoricAcid10B1, VanadiumBoride, LithiumDimethylaminoborohydride, BoricAcid, BoricAcid11B1, ChromiumIIIBoride, SodiumCyanoborohydride, DeuteratedBoricAcid, DeuteratedTrimethylboron, SodiumMetaborate, SodiumCyanoborodeuteride, BoronTrifluoride, BoronOxide10B2, TitaniumBoride, BoricAnhydride, BoronOxide11B2, SiliconTetraboride, VanadiumDiboride, BoraneDimethylSulfide, BoraneTrimethylamine, ChromiumDiboride, BerylliumHexaboride, SodiumPeroxoborate, PotassiumMetaborate, PotassiumCyanoborodeuteride, BoraneTetrahydrofuran, SodiumMetaborateHydrate, BoraneTertbutylamine, TetramethylammoniumBorohydride, LithiumMetaborateDihydrate, Cis1Propene1BoronicAcid, Trans1Propen1YlboronicAcid, CyclopropylboronicAcid, FluoboricAcid, IsopropylboronicAcid, EthylBorate, LithiumPyrrolidinoborohydride, BoranePyridine, SiliconHexaboride, LithiumTetrafluoroborate, BoraneMorpholine, Triethylborane, SodiumPerborateMonohydrate, BoronTrifluorideMethanol, CyclobutylboronicAcid, Diethylmethoxyborane, ButylboronicAcid, 2MethylpropylBoronicAcid, NiobiumMonoboride, BoronTrifluorideDihydrate, TrimethylBorate11, TrimethylBorate, AmmoniumTetrafluoroborate, CalciumHexaboride, LithiumTriethylHydridoboron, LithiumDeuterioTriethylboronD1, ChloroboraneMethylSulfideComplex, SodiumTetrafluoroborate, 2FuranboronicAcid, 3FuranboronicAcid, Borane4MethylmorpholineComplex, BoraneTriethylamine, ZirconiumDiboride, BoronTrifluorideEthylamineComplex, BoronTrifluorideMethylEtherate, 1Penten1YlboronicAcid, CyclopentylboronicAcid, 3Methyl2Buten2YlboronicAcid, NiobiumDiboride, 3Methyl1ButylboronicAcid, NeopentylboronicAcid, NitrosylTetrafluoroborate, BoronTrichloride, Catecholborane, Trans2ChloromethylvinylboronicAcid, Bromodimethylborane, 9Borabicyclo(3.3.1)nonane, PhenylboronicAcid, PotassiumMethyltrifluoroborate, SodiumTriethylborohydride, 3PyridineboronicAcid, 4PyridineboronicAcid, BoronPhosphateHydrate, PotassiumTrifluorohydroxyborate, Trimethylboroxine, PotassiumTetrafluoroborate, 5Methyl2FuranboronicAcid, PhenylboronicAcidD5, 4,4,5,5Tetramethyl1,3,2Dioxaborolane, TrifluoroboraneAcetate, BoronTrifluoridePropanol, SodiumTrimethoxyborohydride, Lithium9BBNHydride, 2ThienylboronicAcid, 3ThienylboronicAcid, Trans1Hexen1YlboronicAcid, Trans3,3Dimethyl1ButenylboronicAcid, CyclohexylBoronicAcid, NickelBoride, BorobetaineMethylEster, BoronTrifluorideMethylSulfideComplex, 1HexaneboronicAcid, BoronTrifluorideDimethanol, NitroniumTetrafluoroborate, TetrafluoroboricAcidDimethylEtherComplexMoleComplex, 2HydroxymethylPhenylboronicAcidCyclicMonoester, PotassiumVinyltrifluoroborate, OCarborane, MCarborane, OTolylboronicAcid, MTolylboronicAcid, PTolylboronicAcid, MonoChloroboraneDioxaneComplex, 3HydroxyphenylboronicAcid, 4HydroxyphenylboronicAcid, PotassiumTriethylborohydride, Butyldichloroborane, 5Formyl2FuranboronicAcid, BoronTrifluorideTetrahydrofuranComplex, 4FluorophenylboronicAcid, 3FluorophenylboronicAcid, 2FluorophenylboronicAcid, BoraneN,NDiisopropylethylamineComplex, 2Fluoro5PyridylboronicAcid, BoronTrifluorideDiethylEtherate10B1, BoronTrifluorideDiethylEtherate, 5Methyl2ThiopheneboronicAcid, 4Methyl3ThiopheneboronicAcid, TrisDimethylamidoBorane, DichloroboraneMethylSulfideComplex, Diisopropoxymethylborane, TriethylBorate, 3CyanophenylboronicAcid, 2CyanophenylboronicAcid, 4CyanophenylboronicAcid, Diethyl3PyridylBorane, TrimethyloxoniumTetrafluoroborate, 4VinylphenylboronicAcid, Trans2PhenylvinylboronicAcid, 1PhenylvinylboronicAcid, 3VinylphenylboronicAcid, E5Chloro1PenteneboronicAcid, LithiumMorpholinoborohydride, 2FormylphenylboronicAcid, 4FormylphenylboronicAcid, 3FormylphenylboronicAcid, 2,6DimethylphenylboronicAcid, 3,5DimethylphenylboronicAcid, 2,3DimethylphenylboronicAcid, 2,5DimethylphenylboronicAcid, 4EthylphenylboronicAcid, 2EthylphenylboronicAcid, PhenethylboronicAcid, SodiumTetraethylborate, 4MethoxyphenylboronicAcid, 3MethoxyphenylboronicAcid, 2MethoxyphenylboronicAcid, 4HydroxymethylPhenylboronicAcid, 3HydroxymethylPhenylboronicAcid, 9Methoxy9BorabicycloNonane, StrontiumHexaboride, 2Methoxy5PyridineboronicAcid, 2Methoxy3PyridineboronicAcid, SodiumPerborateTetrahydrate, 4Fluoro3MethylphenylboronicAcid, 4Fluoro2MethylphenylboronicAcid, 2Fluoro4MethylphenylboronicAcid, 3Fluoro4MethylphenylboronicAcid, 2Fluoro5MethylphenylboronicAcid, 5Fluoro2MethylphenylboronicAcid, 3MercaptophenylboronicAcid, 4MercaptophenylboronicAcid, Trans2CyclohexylvinylBoronicAcid, VinylboronicAcidPinacolEster, VinylboronicAcid2Methyl2,4PentanediolEster, BChlorocatecholborane, MonoBromoboraneMethylSulfideComplex, 3AminophenylboronicAcidMonohydrate, Pyrazabole, BoronTrifluorideTertButylMethylEtherate, 2Formyl3ThiopheneboronicAcid, 3Formyl2ThiopheneboronicAcid, 5Formyl2ThiopheneboronicAcid, Trans1Octen1YlboronicAcid, 3ChlorophenylboronicAcid, 4ChlorophenylboronicAcid, 2ChlorophenylboronicAcid, AluminumDodecaboride, TriethanolamineBorate, TriethanolamineBorate:1, 2Chloro5PyridineboronicAcid, 2Chloropyridine4BoronicAcid, 2,4DifluorophenylboronicAcid, 3,4DifluorophenylboronicAcid, 2,6DifluorophenylboronicAcid, 3,5DifluorophenylboronicAcid, 2,5DifluorophenylboronicAcid, 2,3DifluorophenylboronicAcid, 2Methoxy4,4,5,5Tetramethyl1,3,2Dioxaborolane, Dichlorophenylborane, TetramethylammoniumTetrafluoroborate, Indole6BoronicAcid, Indole5BoronicAcid, 2Methyl4CyanophenylboronicAcid, TetrafluoroboricAcidDiethylEtherComplex, 2BenzofuranboronicAcid, PhenylboronicAcid1,3PropanediolEster, 1PropylboronicAcidCatecholEster, Trans2,4MethylphenylVinylboronicAcid, Trans3Phenyl1Propen1YlboronicAcid, 5Chlorothiophene2BoronicAcid, 3PyridineboronicAcid1,3PropanediolEster, BoraneN,NDiethylaniline, 2AcetylphenylboronicAcid, 3AcetylphenylboronicAcid, 4AcetylphenylboronicAcid, 3Formyl5MethylphenylboronicAcid, TrimethylsulphoniumTetrafluoroborate, 4PropylphenylboronicAcid, 2,4,6TrimethylphenylboronicAcid, 2,4,5TrimethylphenylboronicAcid, PotassiumButyltrifluoroborate, 4AminocarbonylphenylboronicAcid, 4DimethylaminoPhenylboronicAcid, 3N,NDimethylaminoPhenylboronicAcid, Benzene1,4DiboronicAcid, BoronTrifluoridePhosphoricAcidComplex, 3CarboxyphenylboronicAcid, 4CarboxyphenylboronicAcid, 3,4MethylenedioxyPhenylboronicAcid, Trans2,4FluorophenylVinylboronicAcid, Trans2,3FluorophenylVinylboronicAcid, 3EthoxyphenylboronicAcid, 2EthoxyphenylboronicAcid, 4EthoxyphenylboronicAcid, 2Methoxy5MethylphenylboronicAcid, 4Methoxy3MethylphenylboronicAcid, 4Methoxy2MethylphenylboronicAcid, 3NitrophenylboronicAcid, 4NitrophenylboronicAcid, 2NitrophenylboronicAcid, 3Fluoro4FormylphenylboronicAcid, 2Fluoro3FormylphenylboronicAcid, 2Fluoro4FormylphenylboronicAcid, 4Fluoro3FormylphenylboronicAcid, 4MethylthioPhenylboronicAcid, 2MethylthioPhenylboronicAcid, 3MethylthioPhenylboronicAcid, AllylboronicAcidPinacolEster, CyclopropylboronicAcidPinacolEster, IsopropenylboronicAcidPinacolEster, LithiumTetraborate, DichloroboraneDioxaneComplex, 5Fluoro2MethoxyphenylboronicAcid, 2Fluoro6MethoxyphenylboronicAcid, 3Fluoro4MethoxyphenylboronicAcid, 4Fluoro2MethoxyphenylboronicAcid, 2Fluoro3MethoxyphenylboronicAcid, 2Fluoro5MethoxyphenylboronicAcid, PotassiumTetraborateTetrahydrate, 5Acetyl2ThiopheneboronicAcid, TrimethylaceticAcid,AnhydrideWithDiethylborinicAcid, Trans1NonenylboronicAcid, DeuteratedSodiumTetraethylborate, 3Chloro4MethylphenylboronicAcid, 2,5ThiophenediboronicAcid, 2NaphthylboronicAcid, Naphthalene1BoronicAcid, 8QuinolineboronicAcid, 5IsoquinolineboronicAcid, 3AminophenylboronicAcidHydrochloride, Trimethoxyboroxine, BoronNEthylNIsopropylAniline, 3Chloro4FluorophenylboronicAcid, 5Chloro2FluorophenylboronicAcid, 2Chloro6FluorophenylboronicAcid, 2,3,4TrifluorophenylboronicAcid, 2,3,6TrifluorophenylboronicAcid, 2,4,6TrifluorophenylboronicAcid, 2,4,5TrifluorophenylboronicAcid, 2,3,5TrifluorophenylboronicAcid, 3,4,5TrifluorophenylboronicAcid, TropyliumTetrafluoroborate, 3,5DiformylphenylboronicAcid, Trans2,4MethoxyphenylVinylboronicAcid, Thianaphthene2BoronicAcid, Thianaphthene3BoronicAcid, 4TertButylphenylboronicAcid, 4ButylphenylboronicAcid, 2,3,5,6TetramethylphenylboronicAcid, BromobisDimethylaminoBorane, 4AcetamidophenylboronicAcid, 3AcetamidophenylboronicAcid, 2AcetamidophenylboronicAcid, BoronTrichlorideMethylSulfideComplex, 5Formyl2MethoxyphenylboronicAcid, 3Formyl4MethoxyphenylboronicAcid, 3MethoxycarbonylphenylboronicAcid, 4MethoxycarbonylphenylboronicAcid, 1,4Benzodioxane6BoronicAcid, 2MethoxycarbonylphenylboronicAcid, 3IsopropoxyphenylboronicAcid, 2IsopropoxyphenylboronicAcid, 4IsopropoxyphenylboronicAcid, 4PropoxyphenylboronicAcid, 3PropoxyphenylboronicAcid, 2PropoxyphenylboronicAcid, 2Ethoxy5MethylphenylboronicAcid, 4Ethoxy2MethylphenylboronicAcid, 3,5Dimethyl4MethoxyphenylboronicAcid, 4Methyl3NitrophenylboronicAcid, DichloroDiisopropylaminoBorane, 4Amino3NitrophenylboronicAcid, 2Fluoro5AcetylphenylboronicAcid, 3Acetyl2FluorophenylboronicAcid, 2,6DimethoxyphenylboronicAcid, 3,4DimethoxyphenylboronicAcid, 2,4DimethoxyphenylboronicAcid, 2,5DimethoxyphenylboronicAcid, 2,3DimethoxyphenylboronicAcid, AllylBorate, 3EthylthioPhenylboronicAcid, TriSecButylborane, Tributylborane, Trans2,4ChlorophenylVinylboronicAcid, 2,4Dimethoxypyrimidine5BoronicAcid, 4Ethoxy3FluorophenylboronicAcid, 2Ethoxy4FluorophenylboronicAcid, 3Ethoxy2FluorophenylboronicAcid, PotassiumPhenyltrifluoroborate, VinylboronicAcidDibutylEster, NButylboronicAcidPinacolEster, 1FluoropyridiniumTetrafluoroborate, 3RPlusTetrahydrofuranylboronicAcidDiethanolamineEster, DibutylborinicAcid,EthanolamineEster, BoraneIsoamylsulfideComplex, 2,3Difluoro4FormylphenylboronicAcid, 2,4Difluoro3FormylphenylboronicAcid, 3,5Difluoro4FormylphenylboronicAcid, 2,6Difluoro3FormylphenylboronicAcid, 4Methyl1NaphthaleneboronicAcid, 2Isopropoxy4,4,5,5Tetramethyl1,3,2Dioxaborolane, Butyldiisopropoxyborane, 5Chloro2MethoxyphenylboronicAcid, 2Chloro6MethoxyphenylboronicAcid, 3Chloro4MethoxyphenylboronicAcid, 2CyanophenylboronicAcid1,3PropanediolEster, BoronTrifluorideAceticAcidComplex, 2,6Difluoro4MethoxyphenylboronicAcid, 4,5Difluoro2MethoxyphenylboronicAcid, 2,6Difluoro3MethoxyphenylboronicAcid, TriisopropylBorate, TripropylBorate, 2Chloro6Fluoro3MethylphenylboronicAcid, 2Chloro6Fluoro5MethylphenylboronicAcid, 5Chloro2Fluoro3MethylphenylboronicAcid, 3TrifluoromethylPhenylboronicAcid, 4TrifluoromethylPhenylboronicAcid, 2TrifluoromethylPhenylboronicAcid, TriethyloxoniumTetrafluoroborate, Potassium3Thiophenetrifluoroborate, PhenylboronicAcidNeopentylglycolEster, LithiumHydridoTrisecButylBoron, 3,5DichlorophenylboronicAcid, 3,4DichlorophenylboronicAcid, 2,5DichlorophenylboronicAcid, 2,3DichlorophenylboronicAcid, 2,4DichlorophenylboronicAcid, 3PyridineboronicAcidNeopentylglycolEster, TantalumBoride, 2,3,4,6TetrafluorophenylboronicAcid, 3Formyl2Methoxy5MethylphenylboronicAcid, 4EthoxycarbonylphenylboronicAcid, 3EthoxycarbonylphenylboronicAcid, 4Ethoxy3FormylphenylboronicAcid, 2EthoxycarbonylphenylboronicAcid, 2ButoxyphenylboronicAcid, 3ButoxyphenylboronicAcid, 4ButoxyphenylboronicAcid, 5Methyl2PropoxyphenylboronicAcid, 2Isopropoxy5MethylphenylboronicAcid, 3FuranboronicAcidPinacolEster, 4Ethoxy3,5DimethylphenylboronicAcid, 4IsobutoxyphenylboronicAcid, 3IsobutoxyphenylboronicAcid, 2IsobutoxyphenylboronicAcid, 4Isopropoxy2MethylphenylboronicAcid, 5Isopropyl2MethoxyphenylboronicAcid, 4PyrazoleboronicAcidPinacolEster, trans2CyclopropylvinylboronicAcidPinacolEster, 3TrimethylsilylPhenylboronicAcid, 4TrimethylsilylPhenylboronicAcid, TungstenBoride, SilverTetrafluoroborate, 3,5Diformyl2FluorophenylboronicAcid, DimethylMethylthioSulfoniumTetrafluoroborate, Trans1Penten1YlboronicAcidPinacolEster, BoraneDiphenylphosphineComplex, TetrakisDimethylamidoDiborane, 1Ethyl3MethylimidazoliumTetrafluoroborate, 3Fluoro4PropoxyphenylboronicAcid, 3Fluoro4IsopropoxyphenylboronicAcid, 4Fluoro2IsopropoxyphenylboronicAcid, 4Fluoro2PropoxyphenylboronicAcid, 5Fluoro2IsopropoxyphenylboronicAcid, 5Fluoro2PropoxyphenylboronicAcid, 2Fluoro6IsopropoxyphenylboronicAcid, 2Fluoro6PropoxyphenylboronicAcid, 2Fluoro5IsopropoxyphenylboronicAcid, 4BiphenylboronicAcid, 3BiphenylboronicAcid, 2BiphenylboronicAcid, Acenaphthene5BoronicAcid, BoronTrifluorideDibutylEtherate, PotassiumBenzyltrifluoroborate, PotassiumPTolyltrifluoroborate, PotassiumOTolyltrifluoroborate, Trans3Methoxy1PropenylboronicAcidPinacolEster, 2Bromo1,3,2Benzodioxaborole, TriisopropanolamineBorate, Potassium3Hydroxyphenyltrifluoroborate, 4MethanesulfonylPhenylboronicAcid, 5Chloro2EthoxyphenylboronicAcid, 3Chloro4EthoxyphenylboronicAcid, 3BromophenylboronicAcid, 2BromophenylboronicAcid, 4BromophenylboronicAcid, PotassiumBromomethylTrifluoroborate, 9Bromo9BorabicycloNonane, SodiumTetraborate, 5Bromopyridine3BoronicAcid, 4,5Difluoro2EthoxyphenylboronicAcid, 2,6Difluoro3EthoxyphenylboronicAcid, Potassium3Fluorophenyltrifluoroborate, 6Methoxy2NaphthaleneboronicAcid, Z3Hexenyl3BoronicAcidCatecholEster, BariumHexaboride, TantalumDiboride, LanthanumHexaboride, Potassium5Methyl2Thiophenetrifluoroborate, 3PyridineboronicAcidPinacolEster, 4PyridineboronicAcidPinacolEster, CalciumBorohydrideBisTetrahydrofuran, 3TrifluoromethoxyPhenylboronicAcid, 4TrifluoromethoxyPhenylboronicAcid, 3Methoxy2,4,6TrifluorophenylboronicAcid, 2TrifluoromethoxyPhenylboronicAcid, TriethylsulphoniumTetrafluoroborate1, NSelectride1MInTetrahydrofuran, 5Bromothiophene2BoronicAcid, BenzyltriethylammoniumBorohydride, 2Fluoro5TrifluoromethylPhenylboronicAcid, 2Fluoro6TrifluoromethylPhenylboronicAcid, 2Fluoro3TrifluoromethylPhenylboronicAcid, 2Ethoxy3Formyl5MethylphenylboronicAcid, 3Formyl5IsopropoxyphenylboronicAcid, 3Formyl5PropoxyphenylboronicAcid, 4FluorophenylboronicAcidNeopentylglycolEster, 2Butoxy5MethylphenylboronicAcid, 3,5Dimethyl4IsopropoxyphenylboronicAcid, 3,5Dimethyl4PropoxyphenylboronicAcid, 2Isobutoxy5MethylphenylboronicAcid, 1Methylpyrazole4BoronicAcidPinacolEster, 1Cyclohexen1YlBoronicAcidPinacolEster, 4BoronoDLPhenylalanine, 2Isopropoxy6MethoxyphenylboronicAcid, PotassiumTransStyryltrifluoroborate, 3,3Dimethyl1ButynylBoronicAcidDiisopropylEster, Trans1Hexen1YlboronicAcidPinacolEster, PentafluorophenylboronicAcid, SodiumTriacetoxyborohydride, 2,3,4TrimethoxyphenylboronicAcid, 3,4,5TrimethoxyphenylboronicAcid, 4DibenzofuranboronicAcid, Potassium4Formylphenyltrifluoroborate, Potassium3Formylphenyltrifluoroborate, 4Butoxy3FluorophenylboronicAcid, 2Butoxy4FluorophenylboronicAcid, 2Butoxy5FluorophenylboronicAcid, 2Butoxy6FluorophenylboronicAcid, 5Butoxy2FluorophenylboronicAcid, PotassiumPhenethyltrifluoroborate, HexylboronicAcidPinacolEster, 9Benzyl9BorabicycloNonane, Chlorodicyclohexylborane, Dichloromethyldiisopropoxyborane, 4PhenoxyphenylboronicAcid, 2PhenoxyphenylboronicAcid, Potassium3Methoxyphenyltrifluoroborate, Potassium4Methoxyphenyltrifluoroborate, Potassium2Methoxyphenyltrifluoroborate, 5Chloro2IsopropoxyphenylboronicAcid, 3Chloro4IsopropoxyphenylboronicAcid, 3Chloro4PropoxyphenylboronicAcid, 5Chloro2PropoxyphenylboronicAcid, 3Bromo5MethylphenylboronicAcid, 4BromomethylPhenylboronicAcid, 3BromomethylPhenylboronicAcid, 2BromomethylPhenylboronicAcid, 3CyanophenylBoronicAcid,NeopentylGlycolEster, Trans2,4TrifluoromethylPhenylVinylboronicAcid, 2,6Difluoro3PropoxyphenylboronicAcid, 2,6Difluoro3IsopropoxyphenylboronicAcid, 2Fluoro4BiphenylylboronicAcid, 2Ethoxy1NaphthaleneboronicAcid, 6Ethoxy2NaphthaleneboronicAcid, BenzylboronicAcidPinacolEster, Potassium4Chlorophenyltrifluoroborate, 3Bromo2FluorophenylboronicAcid, 5Bromo2FluorophenylboronicAcid, 3Bromo5FluorophenylboronicAcid, 4AminophenylboronicAcidPinacolEster, 3AminophenylboronicAcidPinacolEster, 2AminophenylboronicAcidPinacolEster, 3Ethoxy2,4,6TrifluorophenylboronicAcid, 4Methoxy2TrifluoromethylPhenylboronicAcid, Potassium2,6Difluorophenyltrifluoroborate, Potassium2,4Difluorophenyltrifluoroborate, 2HydroxyphenylboronicAcidPinacolEster, 3HydroxyphenylboronicAcidPinacolEster, 4HydroxyphenylboronicAcidPinacolEster, 2Aminopyridine5BoronicAcidPinacolEster, 2Chloro1,3DimethylimidazolidiniumTetrafluoroborate, TrisPyrrolidinoBorane, 4MethoxybenzenediazoniumTetrafluoroborate, 3Formyl2Isopropoxy5MethylphenylboronicAcid, 3Formyl5Methyl2PropoxyphenylboronicAcid, 4Butoxy3,5DimethylphenylboronicAcid, 3,5Dimethylpyrazole4BoronicAcidPinacolEster, PotassiumHydridoTrisecButylBoron, BariumBorate, 2Fluoropyridine5BoronicAcidPinacolEster, 3,5Dimethylisoxazole4BoronicAcidPinacolEster, 4Methoxy2,3,5,6TetrafluorophenylboronicAcid, Trans2,4BiphenylVinylboronicAcid, 5Methylthiophene2BoronicAcidPinacolEster, Trans1Hepten1YlboronicAcidPinacolEster, 2AminoethylDiphenylBorate, BisNeopentylGlycolatoDiboron, 4BenzoylphenylboronicAcid, Potassium4Acetylphenyltrifluoroborate, 1Fluoro2,4,6TrimethylpyridiniumTetrafluoroborate, Potassium4Carboxyphenyltrifluoroborate, Potassium3,4MethylenedioxyPhenyltrifluoroborate, Potassium3Carboxyphenyltrifluoroborate, 2BenzyloxyPhenylboronicAcid, 3BenzyloxyPhenylboronicAcid, 4BenzyloxyPhenylboronicAcid, 4DibenzothiopheneboronicAcid, 2Butoxy5ChlorophenylboronicAcid, 4Butoxy3ChlorophenylboronicAcid, Potassium3Nitrophenyltrifluoroborate, 4CyanophenylboronicAcidPinacolEster, 3CyanophenylboronicAcidPinacolEster, 2CyanophenylboronicAcidPinacolEster, TributylBorate10B1, FerroceneboronicAcid, 3Butoxy2,6DifluorophenylboronicAcid, Potassium4MethylthioPhenyltrifluoroborate, Trans2PhenylvinylboronicAcidPinacolEster, TributylBorate, TriTertButylBorate, TributylBorate11B1, Trans5Chloro1Penten1YlboronicAcidPinacolEster, 5Bromo2MethoxyphenylboronicAcid, 3Bromo5MethoxyphenylboronicAcid, BisPyrrolidinoBromoborane, CalciumTetrafluoroborateHydrate, 2FormylphenylboronicAcidPinacolEster, 4MethylbenzylboronicAcidPinacolEster, LithiumHydridoTris3Methylbutan2YlBoron, NickelIITetrafluoroborate, DibromoboraneMethylSulfideComplex, 3Isopropoxy2,4,6TrifluorophenylboronicAcid, 3Propoxy2,4,6TrifluorophenylboronicAcid, Potassium2Naphthalenetrifluoroborate, 2Methoxypyridine5BoronicAcidPinacolEster, 2Butoxy3Formyl5MethylphenylboronicAcid, 3Bromo2,6DifluorophenylboronicAcid, 6Bromo2,3DifluorophenylboronicAcid, 2Bromo4,5DifluorophenylboronicAcid, 4NitrobenzenediazoniumTetrafluoroborate, N4PhenylboronicSuccinamicAcid, 4NBocAminoPhenylboronicAcid, 3NBocAminoPhenylboronicAcid, Copper2PlusBorate1Tetrafluoro, BisCatecholatoDiboron, 4Ethoxy2,3,5,6TetrafluorophenylboronicAcid, 2,4DipropoxyphenylboronicAcid, Trans1Octen1YlboronicAcidPinacolEster, 4ChlorophenylboronicAcidPinacolEster, 6Chloropyridine3BoronicAcidPinacolEster, 1,3BenzodithiolyliumTetrafluoroborate, 1,3DiisopropylimidazoliumTetrafluoroborate, 2,4DifluorophenylboronicAcidPinacolEster, Potassium4TertButylphenyltrifluoroborate, VinylboronicAnhydridePyridineComplex, 4,4BiphenyldiboronicAcid, 1,3DiisopropylimidazoliniumTetrafluoroborate, 4Ethoxybiphenyl4BoronicAcid, Triphenylborane, 5IndoleboronicAcidPinacolEster, TrimethyleneBorate, 9Borabicyclononane, Potassium2,6Dimethoxyphenyltrifluoroborate, Trans6Chloro1Hexen1YlboronicAcidPinacolEster, 5Bromo2EthoxyphenylboronicAcid, 3Bromo2Methoxy5MethylphenylboronicAcid, 5Bromo3EthoxyphenylboronicAcid, 2,4FluorobenzyloxyPhenylboronicAcid, 3,2FluorobenzyloxyPhenylboronicAcid, 2,3FluorobenzyloxyPhenylboronicAcid, 4,4FluorobenzyloxyPhenylboronicAcid, Pyrene1BoronicAcid, PotassiumTrans1Decenyltrifluoroborate, 4FormylaminoPhenylboronicAcidPinacolEster, 2FormylaminoPhenylboronicAcidPinacolEster, 3FormylaminoPhenylboronicAcidPinacolEster, IronIITetrafluoroborateHexahydrate, 3IodophenylboronicAcid, 4IodophenylboronicAcid, BIodo9BBN, 3Butoxy2,4,6TrifluorophenylboronicAcid, DiTertButylMethylPhosphoniumTetrafluoroborate, 4CarboxylphenylboronicAcidPinacolEster, 3CarboxyphenylboronicAcidPinacolEster, 2Acetamidopyridine5BoronicAcidPinacolEster, 4Hydroxy3,5DimethylphenylboronicAcidPinacolEster, 3Bromo5Fluoro2MethoxyphenylboronicAcid, 3NitrophenylboronicAcidPinacolEster, 4NitrophenylboronicAcidPinacolEster, 4Hydroxy3MethoxyphenylboronicAcidPinacolEster, 1Isobutylpyrazole4BoronicAcidPinacolEster, 4,4,5,5,Tetramethyl2Phenylsulfanylmethyl1,3,2Dioxaborolane, BoronTribromide, CobaltIITetrafluoroborateHexahydrate, 4Isopropoxy2,3,5,6TetrafluorophenylboronicAcid, 4Propoxy2,3,5,6TetrafluorophenylboronicAcid, Potassium4TrifluoromethylPhenyltrifluoroborate, 3TertButyldimethylsilyloxyPhenylboronicAcid, 4TertButyldimethylsilyloxyPhenylboronicAcid, TetrabutylammoniumBorohydride, 2,6Dichloro1FluoropyridiniumTetrafluoroborate, BisPinacolatoDiboron, BisHexyleneGlycolatoDiboron, 4Bromo1ButylboronicAcidCatecholEster, 6QuinolineboronicAcidPinacolEster, 3QuinolineboronicAcidPinacolEster, 4IsoquinolineboronicAcidPinacolEster, CopperIITetrafluoroborateHydrate, BoronTrifluoridePhenolComplex, 4,4IsopropoxyphenylPhenylboronicAcid, 4,4PropoxyphenylPhenylboronicAcid, ZincTetrafluoroborateHydrate, 1Methylindole5BoronicAcidPinacolEster, 3,5BisTrifluoromethylPhenylboronicAcid, 2,4BisTrifluoromethylPhenylboronicAcid, 4,2MethoxybenzyloxyPhenylboronicAcid, 3,3MethoxybenzyloxyPhenylboronicAcid, 2,2MethoxybenzyloxyPhenylboronicAcid, Trans2,4EthylphenylVinylboronicAcidPinacolEster, 92S,3R2,7,7Trimethyl3BicycloHeptanyl9BorabicycloNonane, 92R,3S2,6,6Trimethylnorpinan3Yl9BorabicycloNonane, 3Bromo2Ethoxy5MethylphenylboronicAcid, 3Bromo2PropoxyphenylboronicAcid, 3Bromo2IsopropoxyphenylboronicAcid, 3Bromo5PropoxyphenylboronicAcid, 3Bromo5IsopropoxyphenylboronicAcid, UraniumBoride, Trans2,3MethoxyphenylVinylboronicAcidPinacolEster, Thianthrene1BoronicAcid, NBocIndole2BoronicAcid, 4AcetamidophenylboronicAcidPinacolEster, 3AcetamidophenylboronicAcidPinacolEster, 2AcetamidophenylboronicAcidPinacolEster, 2AcetoxyphenylboronicAcidPinacolEster, 3AcetoxyphenylboronicAcidPinacolEster, 4AcetoxyphenylboronicAcidPinacolEster, 3MethoxycarbonylphenylboronicAcidPinacolEster, 4MethoxycarbonylphenylboronicAcidPinacolEster, DimethylphenylsilylBoronicAcidPinacolEster, 4Benzyloxy3ChlorophenylboronicAcid, 3,2ChlorobenzyloxyPhenylboronicAcid, 2,2ChlorobenzyloxyPhenylboronicAcid, 2,3ChlorobenzyloxyPhenylboronicAcid, 3,3ChlorobenzyloxyPhenylboronicAcid, 3,4ChlorobenzyloxyPhenylboronicAcid, 4,4ChlorobenzyloxyPhenylboronicAcid, 3Bromo2Ethoxy5FluorophenylboronicAcid, 2Bromo3Ethoxy6FluorophenylboronicAcid, Potassium4Bromophenyltrifluoroborate, Potassium2Bromophenyltrifluoroborate, TetramethylammoniumTriacetoxyborohydride, 3Benzyloxy2,6DifluorophenylboronicAcid, 4Amino3NitrophenylboronicAcidPinacolEster, 3,5DimethoxyphenylboronicAcidPinacolEster, PotassiumHydridoTris3Methylbutan2YlBoron, Trans2,3ChlorophenylVinylboronicAcidPinacolEster, FerroceniumTetrafluoroborate, 4DiazoN,NDiethylanilineFluoroborate, 2Fluoro6IodophenylboronicAcid, PSS2,3Cyclohexen1YlEthylHeptacyclopentylSubstituted, PSSHydridodimethylsilyloxyHeptacyclopentylSubstituted, 3BromobenzylzincBromide, 2,6DifluorobenzylzincBromide, PSS4ChloromethylPhenylHeptacyclopentylSubstituted, TrisDimethylNorbornenylethylSilyloxyPOSS, 4Butoxy2,3,5,6TetrafluorophenylboronicAcid, Trans2,2,4DifluorophenylVinylboronicAcidPinacolEster, 2,4DibutoxyphenylboronicAcid, DimesitylborinicAcid, RAlpineHydride, SAlpineHydride, 2,6Difluoro4FormylphenylboronicAcidPinacolEster, 1,3DiTertButylimidazoliumTetrafluoroborate, 2PyridineboronicAcidNPhenyldiethanolamineEster, DimesitylboronFluoride, 2Chloro3EthylbenzoxazoliumTetrafluoroborate, 9BBNTriflate, 1,3DiTertButylimidazoliniumTetrafluoroborate, ButylboronicAcidN,N,N,NTetramethylLTartaricAcidDiamideEster, ButylboronicAcidN,N,N,NTetramethylDTartaricAcidDiamideEster, 4BromobenzenediazoniumTetrafluoroborate, 3Bromo2ButoxyphenylboronicAcid, 3Bromo2Isopropoxy5MethylphenylboronicAcid, 3Bromo5Methyl2PropoxyphenylboronicAcid, 1Methoxy4PhenylpyridiniumTetrafluoroborate, BoraneTriphenylphosphineComplex, DibutylborylTrifluoromethanesulfonate, 3EthoxycarbonylphenylboronicAcidPinacolEster, 4EthoxycarbonylphenylboronicAcidPinacolEster, 2EthoxycarbonylphenylboronicAcidPinacolEster, 2,4,6TriisopropylphenylboronicAcidMethylEster, 44Chloro3MethylphenoxyMethylPhenylboronicAcid, 3Bromo5Fluoro2IsopropoxyphenylboronicAcid, 3Bromo5Fluoro2PropoxyphenylboronicAcid, 2Bromo6Fluoro3PropoxyphenylboronicAcid, RPlus2MethylCBSOxazaborolidine, 41NaphthyloxyMethylPhenylboronicAcid, TrisTrimethylsilylBorate, TetrabutylammoniumCyanoborohydride, 3,5DibromophenylboronicAcid, LeadIITetrafluoroborate, 1Ethoxycarbonylmethyl1HPyrazole4BoronicAcidPinacolEster, 3Chloro4,2FluorobenzyloxyPhenylboronicAcid, 3Chloro4,4FluorobenzyloxyPhenylboronicAcid, 3NitrophenylboronicAcidLTartaricAcidEster, 2,6Difluoro3,2FluorobenzyloxyPhenylboronicacid, TriphenylboraneSodiumHydroxideAdduct, 21,2,3,4Tetrahydro5NaphthyloxyMethylPhenylboronicAcid, 6Methylpyridine2BoronicAcidNphenyldiethanolamineEster, 5Methylpyridine2BoronicAcidNPhenyldiethanolamineEster, 4Methylpyridine2BoronicAcidNPhenyldiethanolamineEster, MethylZOct2Enoate3BoronicAcidPinacolEster, PotassiumTriphenylborohydride, 2Bromopyridine3BoronicAcidPinacolEster, 5Bromo3PyridineboronicAcidPinacolEster, 1Benzylpyrazole4BoronicAcidPinacolEster, 44,2MethoxyethylPhenoxyMethylPhenylboronicAcid, 34,2MethoxyethylPhenoxyMethylPhenylboronicAcid, 24,2MethoxyethylPhenoxyMethylPhenylboronicAcid, 3Bromo2Butoxy5MethylphenylboronicAcid, 6Piperidin1YlPyridine3BoronicAcidPinacolEster, 3,3,5DimethoxybenzyloxyPhenylboronicAcid, DiphenylMethylSulfoniumTetrafluoroborate, 4DiphenylaminoPhenylboronicAcid, 6,1PiperazinylPyridine3BoronicAcidPinacolEster, 2,1PiperazinylPyridine4BoronicAcidPinacolEster, 7Chloroquinoline4BoronicAcidPinacolEster, TriphenylBorate, TributylphosphineTetrafluoroborate, TriTertButylphosphoniumTetrafluoroborate, 6Morpholin4YlPyridine3BoronicAcidPinacolEster, 4,4Chlorobenzyloxy3,5DimethylphenylboronicAcid, 4,2Chlorobenzyloxy3,5DimethylphenylboronicAcid, 4,3Chlorobenzyloxy3,5DimethylphenylboronicAcid, 3Bromo2Butoxy5FluorophenylboronicAcid, NBoc5Methoxyindole2BoronicAcid, 2,2MinusBithiophene5BoronicAcidPinacolEster, TinIITetrafluoroborate, 9HCarbazole2BoronicAcidPinacolEster, 4,3TrifluoromethylPhenoxymethylPhenylboronicAcid, 3,3TrifluoromethylPhenoxymethylPhenylboronicAcid, 3Chloro4,2ChlorobenzyloxyPhenylboronicAcid, 3Chloro4,3ChlorobenzyloxyPhenylboronicAcid, O2Oxo1,2HPyridylN,N,N,NTetramethyluroniumTetrafluoroborate, 4MethanesulfonylaminoPhenylboronicAcidPinacolEster, 3MethanesulfonylaminoPhenylboronicAcidPinacolEster, 2MethanesulfonylaminoPhenylboronicAcidPinacolEster, 3,6Dibromo2FluorophenylboronicAcid, 2,4Dibromo6FluorophenylboronicAcid, 2,6Difluoro3,2ChlorobenzyloxyPhenylboronicAcid, 10Bromoanthracene9BoronicAcid, N,N,N,NTetramethylONSuccinimidylUroniumTetrafluoroborate, 1Phenylsulfonyl2IndoleboronicAcid, 1Phenylsulfonyl3IndoleboronicAcid, TetrakisPyrrolidinoDiborane, SodiumTetrakis1ImidazolylBorate, 4TrifluoromethoxyBenzylboronicAcidPinacolEster, 4,4MorpholinomethylPhenylboronicAcidPinacolEster, Dicyclohexyliodoborane, Cyclohexadienyliumiron0TricarbonylTetrafluoroborate, 2,4,6Triphenylborazine, BariumFluoborate, 4,4TrifluoromethoxyPhenoxymethylPhenylboronicAcid, 34TrifluoromethoxyPhenoxyMethylPhenylboronicAcid, 24TrifluoromethoxyPhenoxyMethylPhenylboronicAcid, Trans4TertButyldimethylsiloxy1Buten1YlboronicAcidPinacolEster, 44Chloro1NaphthyloxyMethylPhenylboronicAcid, BoronTribromideDimethylSulfideComplex, 2,6Dibromopyrazabole, TropyliumchromiumTricarbonylTetrafluoroborate, CyclopropyldiphenylsulfoniumTetrafluoroborate, PlusBMethoxydiisopinocampheylborane, 4Morpholine4CarbonylPhenylboronicAcidPinacolEster, 4SuccinylaminoPhenylboronicAcidPinacolEster, 4NBocAminoPhenylboronicAcidPinacolEster, 3NBocAminoPhenylboronicAcidPinacolEster, 2NBocAminoPhenylboronicAcidPinacolEster, Potassium3,5BisTrifluoromethylPhenyltrifluoroborate, 1,3DicyclohexylimidazoliumTetrafluoroborateSalt, 3TertButoxycarbonyloxyPhenylboronicAcidPinacolEster, 4TertButoxycarbonyloxyPhenylboronicAcidPinacolEster, 2TertButoxycarbonyloxyPhenylboronicAcidPinacolEster, 2Benzyloxy3Bromo5MethylphenylboronicAcid, OBenzotriazol1YlN,N,N,NTetramethyluroniumTetrafluoroborate, E1Pentene1,2DiboronicAcidBisPinacolEster, 3Chloro4,3,5DimethoxybenzyloxyPhenylboronicAcid, 2,6Difluoro3,3,5DimethoxybenzyloxyPhenylboronicAcid, 3Bromo2,4FluorobenzyloxyPhenylboronicAcid, 3Bromo2,2FluorobenzyloxyPhenylboronicAcid, TricyclopentylphosphineTetrafluoroborate, PlusBAllyldiisopinocampheylborane, BAllyldiisopinocampheylborane, OEthoxycarbonylCyanomethylenaminoN,N,N,NTetramethyluroniumTetrafluoroborate, TetrabutylammoniumTetrafluoroborate, 1,4BenzenediboronicAcidBisPinacolEster, TriphenylcarbeniumTetrafluoroborate, 42Chloro5TrifluoromethylPhenoxyMethylPhenylboronicAcid, 22Chloro5TrifluoromethylPhenoxyMethylPhenylboronicAcid, 32Chloro5TrifluoromethylPhenoxyMethylPhenylboronicAcid, 1FluoropyridiniumHeptafluorodiboratePyridineComplex, CyclopentadienyldicarbonylTetrahydrofuranIronIITetrafluoroborate, E1Hexene1,2DiboronicAcidBisPinacolEster, 3Bromo2,3MethoxybenzyloxyPhenylboronicAcid, AmmoniumTetraphenylborate, 3Bromo2,2Fluorobenzyloxy5MethylphenylboronicAcid, 3Bromo2,3Fluorobenzyloxy5MethylphenylboronicAcid, 3Bromo2,4Fluorobenzyloxy5MethylphenylboronicAcid, 1TertButoxycarbonyl5Bromo1HIndol2YlBoronicAcid, 4,3Bromobenzyloxy3ChlorophenylboronicAcid, 3Bromo2,4ChlorobenzyloxyPhenylboronicAcid, 5TrifluoromethylDibenzothiopheniumTetrafluoroborate, SodiumTetraphenylborate, 3,4HeptyloxyphenoxymethylPhenylboronicAcid, 1BocIndole5BoronicAcidPinacolEster, MinusBMethoxydiisopinocampheylborane, OPhenyleneBorate, DiphenylborinicAnhydride, PlusDIPChloride, MinusDIPChloride, Tris4MethoxyphenylBoraneAmmoniaComplex, BoronTrisTrifluoroacetate, E1Heptene1,2DiboronicAcidBisPinacolEster, 3Bromo5Methyl2,3MethoxybenzyloxyPhenylboronicAcid, RPlusOTolylCBSOxazaborolidine, SMinusOTolylCBSOxazaborolidine, SelectfluorFluorinatingReagent, 3Bromo2,2Chlorobenzyloxy5MethylphenylboronicAcid, 3Bromo2,3Chlorobenzyloxy5MethylphenylboronicAcid, 3Bromo2,4Chlorobenzyloxy5MethylphenylboronicAcid, EPhenyl1,2EthylenediboronicAcidBisPinacolEster, BisPlusPinanediolatoDiboron, BisMinusPinanediolatoDiboron, PotassiumTetraphenylborate, TetrakisAcetonitrileSilverITetrafluoroborate, O5Norbornene2,3DicarboximidoN,N,N,NTetramethyluroniumTetrafluoroborate, MinusDIPBromide, PlusDIPBromide, 1,1Difluoro2,2BipyridiniumBisTetrafluoroborate, TricyclohexylphosphineTetrafluoroborate, Trimesitylborane, Plus9,1S,2SPseudoephedrinyl10RTrimethylsilyl9Borabicyclodecane, 3AminophenylboronicAcidHemisulfateSalt, 2PToluenesulfonylaminoPhenylboronicAcidPinacolEster, N4,4,4,5,5Tetramethyl1,3,2Dioxaborolan2YlPhenyltolylsulfonamide, 3PToluenesulfonylaminoPhenylboronicAcidPinacolEster, BisPyridineIodoniumTetrafluoroborate, BisNorbornadieneRhodiumITetrafluoroborate, 2,,2Terthiophene5BoronicAcidPinacolEster, 5Hexyl2,2Bithiophene5BoronicAcidPinacolEster, E1,1HydroxycyclohexylEthene1,2DiboronicAcidBisPinacolEster, NBEnantrane05MInTetrahydrofuran, BisAcetonitrile1,5CyclooctadieneRhodiumITetrafluoroborate, SodiumTetraborateDecahydrate, PotassiumTetrakis2ThienylBorate, 1PhenylsulfonylIndole3Boron"_x000D_
</v>
      </c>
      <c r="BA8" t="str">
        <f>CONCATENATE("AnElement.Electron_Affinity = ",CHAR(34),TRIM(ElementData!AY8),CHAR(34),CHAR(13),CHAR(10))</f>
        <v xml:space="preserve">AnElement.Electron_Affinity = "26.7"_x000D_
</v>
      </c>
      <c r="BB8" t="str">
        <f>CONCATENATE("AnElement.Electronegativity = ",CHAR(34),TRIM(ElementData!AZ8),CHAR(34),CHAR(13),CHAR(10))</f>
        <v xml:space="preserve">AnElement.Electronegativity = "2.04"_x000D_
</v>
      </c>
      <c r="BC8" t="str">
        <f>CONCATENATE("AnElement.Gas_Atomic_Multiplicities = ",CHAR(34),TRIM(ElementData!BA8),CHAR(34),CHAR(13),CHAR(10))</f>
        <v xml:space="preserve">AnElement.Gas_Atomic_Multiplicities = ""_x000D_
</v>
      </c>
      <c r="BD8" t="str">
        <f>CONCATENATE("AnElement.Valence = ",CHAR(34),TRIM(ElementData!BB8),CHAR(34),CHAR(13),CHAR(10))</f>
        <v xml:space="preserve">AnElement.Valence = "3"_x000D_
</v>
      </c>
      <c r="BE8" t="str">
        <f>CONCATENATE("AnElement.Crystal_Structure = ",CHAR(34),TRIM(ElementData!BC8),CHAR(34),CHAR(13),CHAR(10))</f>
        <v xml:space="preserve">AnElement.Crystal_Structure = "SimpleTrigonal"_x000D_
</v>
      </c>
      <c r="BF8" t="str">
        <f>CONCATENATE("AnElement.Lattice_Angles = ",CHAR(34),TRIM(ElementData!BD8),CHAR(34),CHAR(13),CHAR(10))</f>
        <v xml:space="preserve">AnElement.Lattice_Angles = "{1.01333816370790775236189486018448854142`5., 1.01333816370790775236189486018448854142`5., 1.01333816370790775236189486018448854142`5.}"_x000D_
</v>
      </c>
      <c r="BG8" t="str">
        <f>CONCATENATE("AnElement.Lattice_Constants = ",CHAR(34),TRIM(ElementData!BE8),CHAR(34),CHAR(13),CHAR(10))</f>
        <v xml:space="preserve">AnElement.Lattice_Constants = "{506.`3., 506.`3., 506.`3.}"_x000D_
</v>
      </c>
      <c r="BH8" t="str">
        <f>CONCATENATE("AnElement.Space_Group_Number = ",CHAR(34),TRIM(ElementData!BF8),CHAR(34),CHAR(13),CHAR(10))</f>
        <v xml:space="preserve">AnElement.Space_Group_Number = "166"_x000D_
</v>
      </c>
      <c r="BI8" t="str">
        <f>CONCATENATE("AnElement.Atomic_Radius = ",CHAR(34),TRIM(ElementData!BH8),CHAR(34),CHAR(13),CHAR(10))</f>
        <v xml:space="preserve">AnElement.Atomic_Radius = "87"_x000D_
</v>
      </c>
      <c r="BJ8" t="str">
        <f>CONCATENATE("AnElement.Covalent_Radius = ",CHAR(34),TRIM(ElementData!BI8),CHAR(34),CHAR(13),CHAR(10))</f>
        <v xml:space="preserve">AnElement.Covalent_Radius = "84"_x000D_
</v>
      </c>
      <c r="BK8" t="str">
        <f>CONCATENATE("AnElement.Electron_Configuration= ",CHAR(34),TRIM(ElementData!BJ8),CHAR(34),CHAR(13),CHAR(10))</f>
        <v xml:space="preserve">AnElement.Electron_Configuration= "{{2}, {2, 1}}"_x000D_
</v>
      </c>
      <c r="BL8" t="str">
        <f>CONCATENATE("AnElement.Electron_Shell_Configuration = ",CHAR(34),TRIM(ElementData!BL8),CHAR(34),CHAR(13),CHAR(10))</f>
        <v xml:space="preserve">AnElement.Electron_Shell_Configuration = "{2, 3}"_x000D_
</v>
      </c>
      <c r="BM8" t="str">
        <f>CONCATENATE("AnElement.Ionization_Energies = ",CHAR(34),TRIM(ElementData!BM8),CHAR(34),CHAR(13),CHAR(10))</f>
        <v xml:space="preserve">AnElement.Ionization_Energies = "{800.6`4., 2427.1`5., 3659.7`5., 25025.8`6., 32826.7`6.}"_x000D_
</v>
      </c>
      <c r="BN8" t="str">
        <f>CONCATENATE("AnElement.Van_Der_Waals_Radius = ",CHAR(34),TRIM(ElementData!BO8),CHAR(34),CHAR(13),CHAR(10))</f>
        <v xml:space="preserve">AnElement.Van_Der_Waals_Radius = ""_x000D_
</v>
      </c>
      <c r="BO8" t="str">
        <f>CONCATENATE("AnElement.Decay_Mode = ",CHAR(34),TRIM(ElementData!BP8),CHAR(34),CHAR(13),CHAR(10))</f>
        <v xml:space="preserve">AnElement.Decay_Mode = ""_x000D_
</v>
      </c>
      <c r="BP8" t="str">
        <f>CONCATENATE("AnElement.HalfLife = ",CHAR(34),TRIM(ElementData!BQ8),CHAR(34),CHAR(13),CHAR(10))</f>
        <v xml:space="preserve">AnElement.HalfLife = "Infinity"_x000D_
</v>
      </c>
      <c r="BQ8" t="str">
        <f>CONCATENATE("AnElement.Isotope_Abundances = ",CHAR(34),TRIM(ElementData!BR8),CHAR(34),CHAR(13),CHAR(10))</f>
        <v xml:space="preserve">AnElement.Isotope_Abundances = "{{10, 0.199`3.}, {11, 0.801`3.}}"_x000D_
</v>
      </c>
      <c r="BR8" t="str">
        <f>CONCATENATE("AnElement.Known_Isotopes = ",CHAR(34),TRIM(ElementData!BS8),CHAR(34),CHAR(13),CHAR(10))</f>
        <v xml:space="preserve">AnElement.Known_Isotopes = "{6, 7, 8, 9, 10, 11, 12, 13, 14, 15, 16, 17, 18, 19}"_x000D_
</v>
      </c>
      <c r="BS8" t="str">
        <f>CONCATENATE("AnElement.Lifetime = ",CHAR(34),TRIM(ElementData!BT8),CHAR(34),CHAR(13),CHAR(10))</f>
        <v xml:space="preserve">AnElement.Lifetime = "Infinity"_x000D_
</v>
      </c>
      <c r="BT8" t="str">
        <f>CONCATENATE("AnElement.Neutron_Cross_Section = ",CHAR(34),TRIM(ElementData!BU8),CHAR(34),CHAR(13),CHAR(10))</f>
        <v xml:space="preserve">AnElement.Neutron_Cross_Section = "755"_x000D_
</v>
      </c>
      <c r="BU8" t="str">
        <f>CONCATENATE("AnElement.Neutron_Mass_Absorption = ",CHAR(34),TRIM(ElementData!BV8),CHAR(34),CHAR(13),CHAR(10))</f>
        <v xml:space="preserve">AnElement.Neutron_Mass_Absorption = "2.4"_x000D_
</v>
      </c>
      <c r="BV8" t="str">
        <f>CONCATENATE("AnElement.Radioactive = ",CHAR(34),TRIM(ElementData!BW8),CHAR(34),CHAR(13),CHAR(10))</f>
        <v xml:space="preserve">AnElement.Radioactive = "FALSE"_x000D_
</v>
      </c>
      <c r="BW8" t="str">
        <f>CONCATENATE("AnElement.Stable_Isotopes = ",CHAR(34),TRIM(ElementData!BX8),CHAR(34),CHAR(13),CHAR(10))</f>
        <v xml:space="preserve">AnElement.Stable_Isotopes = "{10, 11}"_x000D_
</v>
      </c>
      <c r="BX8" t="str">
        <f>CONCATENATE("AnElement.Crust_Abundance = ",CHAR(34),TRIM(ElementData!BY8),CHAR(34),CHAR(13),CHAR(10))</f>
        <v xml:space="preserve">AnElement.Crust_Abundance = "0.0000086"_x000D_
</v>
      </c>
      <c r="BY8" t="str">
        <f>CONCATENATE("AnElement.Human_Abundance = ",CHAR(34),TRIM(ElementData!BZ8),CHAR(34),CHAR(13),CHAR(10))</f>
        <v xml:space="preserve">AnElement.Human_Abundance = "0.0000007"_x000D_
</v>
      </c>
      <c r="BZ8" t="str">
        <f>CONCATENATE("AnElement.Meteorite_Abundance = ",CHAR(34),TRIM(ElementData!CA8),CHAR(34),CHAR(13),CHAR(10))</f>
        <v xml:space="preserve">AnElement.Meteorite_Abundance = "0.0000016"_x000D_
</v>
      </c>
      <c r="CA8" t="str">
        <f>CONCATENATE("AnElement.Ocean_Abundance = ",CHAR(34),TRIM(ElementData!CB8),CHAR(34),CHAR(13),CHAR(10))</f>
        <v xml:space="preserve">AnElement.Ocean_Abundance = "0.0000044"_x000D_
</v>
      </c>
      <c r="CB8" t="str">
        <f>CONCATENATE("AnElement.Solar_Abundance = ",CHAR(34),TRIM(ElementData!CC8),CHAR(34),CHAR(13),CHAR(10))</f>
        <v xml:space="preserve">AnElement.Solar_Abundance = "0.000000002"_x000D_
</v>
      </c>
      <c r="CC8" t="str">
        <f>CONCATENATE("AnElement.Universe_Abundance = ",CHAR(34),TRIM(ElementData!CD8),CHAR(34),CHAR(13),CHAR(10))</f>
        <v xml:space="preserve">AnElement.Universe_Abundance = "0.000000001"_x000D_
</v>
      </c>
      <c r="CD8" t="str">
        <f>CONCATENATE("AnElement.Radius_Empirical = ",CHAR(34),TRIM(ElementData!CE8),CHAR(34),CHAR(13),CHAR(10))</f>
        <v xml:space="preserve">AnElement.Radius_Empirical = "85"_x000D_
</v>
      </c>
      <c r="CE8" t="str">
        <f>CONCATENATE("AnElement.Radius_Calculated = ",CHAR(34),TRIM(ElementData!CF8),CHAR(34),CHAR(13),CHAR(10))</f>
        <v xml:space="preserve">AnElement.Radius_Calculated = "87"_x000D_
</v>
      </c>
      <c r="CF8" t="str">
        <f>CONCATENATE("AnElement.Radius_Van_Der_Waals = ",CHAR(34),TRIM(ElementData!CG8),CHAR(34),CHAR(13),CHAR(10))</f>
        <v xml:space="preserve">AnElement.Radius_Van_Der_Waals = "192"_x000D_
</v>
      </c>
      <c r="CG8" t="str">
        <f>CONCATENATE("AnElement.Radius_Covalent_Single_Bond = ",CHAR(34),TRIM(ElementData!CH8),CHAR(34),CHAR(13),CHAR(10))</f>
        <v xml:space="preserve">AnElement.Radius_Covalent_Single_Bond = "82"_x000D_
</v>
      </c>
      <c r="CH8" t="str">
        <f>CONCATENATE("AnElement.Radius_Covalent_Triple_Bond = ",CHAR(34),TRIM(ElementData!CI8),CHAR(34),CHAR(13),CHAR(10))</f>
        <v xml:space="preserve">AnElement.Radius_Covalent_Triple_Bond = "73"_x000D_
</v>
      </c>
      <c r="CI8" t="str">
        <f>CONCATENATE("AnElement.Radius_Metallic = ",CHAR(34),TRIM(ElementData!CJ8),CHAR(34),CHAR(13),CHAR(10))</f>
        <v xml:space="preserve">AnElement.Radius_Metallic = ""_x000D_
</v>
      </c>
      <c r="CJ8" t="str">
        <f t="shared" si="1"/>
        <v xml:space="preserve">List.add(AnElement)_x000D_
</v>
      </c>
    </row>
    <row r="9" spans="1:88" x14ac:dyDescent="0.25">
      <c r="A9" t="str">
        <f>CONCATENATE("Case ",ElementData!A9 - 1,CHAR(13),CHAR(10))</f>
        <v xml:space="preserve">Case 5_x000D_
</v>
      </c>
      <c r="B9" t="str">
        <f t="shared" si="0"/>
        <v xml:space="preserve">AnElement  =  new Element_x000D_
</v>
      </c>
      <c r="C9" t="str">
        <f>CONCATENATE("AnElement.Atomic_Number = ",ElementData!A9,CHAR(13),CHAR(10))</f>
        <v xml:space="preserve">AnElement.Atomic_Number = 6_x000D_
</v>
      </c>
      <c r="D9" t="str">
        <f>CONCATENATE("AnElement.Name = ",CHAR(34),TRIM(ElementData!B9),CHAR(34),CHAR(13),CHAR(10))</f>
        <v xml:space="preserve">AnElement.Name = "Carbon"_x000D_
</v>
      </c>
      <c r="E9" t="str">
        <f>CONCATENATE("AnElement.Symbol = ",CHAR(34),TRIM(ElementData!C9),CHAR(34),CHAR(13),CHAR(10))</f>
        <v xml:space="preserve">AnElement.Symbol = "C"_x000D_
</v>
      </c>
      <c r="F9" t="str">
        <f>CONCATENATE("AnElement.Allotrope_Names = ",CHAR(34),TRIM(ElementData!D9),CHAR(34),CHAR(13),CHAR(10))</f>
        <v xml:space="preserve">AnElement.Allotrope_Names = "Graphite, Diamond, AmorphousCarbon, Lonsdaleite, Fullerene, CarbonNanotube"_x000D_
</v>
      </c>
      <c r="G9" t="str">
        <f>CONCATENATE("AnElement.Alternate_Names = ",CHAR(34),TRIM(ElementData!E9),CHAR(34),CHAR(13),CHAR(10))</f>
        <v xml:space="preserve">AnElement.Alternate_Names = ""_x000D_
</v>
      </c>
      <c r="H9" t="str">
        <f>CONCATENATE("AnElement.CAS_Number = ",CHAR(34),TRIM(ElementData!F9),CHAR(34),CHAR(13),CHAR(10))</f>
        <v xml:space="preserve">AnElement.CAS_Number = "CAS7440-44-0"_x000D_
</v>
      </c>
      <c r="I9" t="str">
        <f>CONCATENATE("AnElement.Icon_Color = ",CHAR(34),TRIM(ElementData!G9),CHAR(34),CHAR(13),CHAR(10))</f>
        <v xml:space="preserve">AnElement.Icon_Color = "0.564706, 0.564706, 0.564706"_x000D_
</v>
      </c>
      <c r="J9" t="str">
        <f>CONCATENATE("AnElement.Block = ",CHAR(34),TRIM(ElementData!H9),CHAR(34),CHAR(13),CHAR(10))</f>
        <v xml:space="preserve">AnElement.Block = "p"_x000D_
</v>
      </c>
      <c r="K9" t="str">
        <f>CONCATENATE("AnElement.Group = ",CHAR(34),TRIM(ElementData!I9),CHAR(34),CHAR(13),CHAR(10))</f>
        <v xml:space="preserve">AnElement.Group = "14"_x000D_
</v>
      </c>
      <c r="L9" t="str">
        <f>CONCATENATE("AnElement.Period = ",CHAR(34),TRIM(ElementData!J9),CHAR(34),CHAR(13),CHAR(10))</f>
        <v xml:space="preserve">AnElement.Period = "2"_x000D_
</v>
      </c>
      <c r="M9" t="str">
        <f>CONCATENATE("AnElement.Series = ",CHAR(34),TRIM(ElementData!K9),CHAR(34),CHAR(13),CHAR(10))</f>
        <v xml:space="preserve">AnElement.Series = "Nonmetal"_x000D_
</v>
      </c>
      <c r="N9" t="str">
        <f>CONCATENATE("AnElement.Atomic_Weight = ",CHAR(34),TRIM(ElementData!L9),CHAR(34),CHAR(13),CHAR(10))</f>
        <v xml:space="preserve">AnElement.Atomic_Weight = "12.0107"_x000D_
</v>
      </c>
      <c r="O9" t="str">
        <f>CONCATENATE("AnElement.Brinell_Hardness = ",CHAR(34),TRIM(ElementData!M9),CHAR(34),CHAR(13),CHAR(10))</f>
        <v xml:space="preserve">AnElement.Brinell_Hardness = ""_x000D_
</v>
      </c>
      <c r="P9" t="str">
        <f>CONCATENATE("AnElement.Bulk_Modulus = ",CHAR(34),TRIM(ElementData!N9),CHAR(34),CHAR(13),CHAR(10))</f>
        <v xml:space="preserve">AnElement.Bulk_Modulus = "33"_x000D_
</v>
      </c>
      <c r="Q9" t="str">
        <f>CONCATENATE("AnElement.Density = ",CHAR(34),TRIM(ElementData!O9),CHAR(34),CHAR(13),CHAR(10))</f>
        <v xml:space="preserve">AnElement.Density = "2260"_x000D_
</v>
      </c>
      <c r="R9" t="str">
        <f>CONCATENATE("AnElement.Liquid_Density = ",CHAR(34),TRIM(ElementData!P9),CHAR(34),CHAR(13),CHAR(10))</f>
        <v xml:space="preserve">AnElement.Liquid_Density = ""_x000D_
</v>
      </c>
      <c r="S9" t="str">
        <f>CONCATENATE("AnElement.Mohs_Hardness = ",CHAR(34),TRIM(ElementData!Q9),CHAR(34),CHAR(13),CHAR(10))</f>
        <v xml:space="preserve">AnElement.Mohs_Hardness = "0.5"_x000D_
</v>
      </c>
      <c r="T9" t="str">
        <f>CONCATENATE("AnElement.Molar_Volume = ",CHAR(34),TRIM(ElementData!R9),CHAR(34),CHAR(13),CHAR(10))</f>
        <v xml:space="preserve">AnElement.Molar_Volume = "5.31446902654867E-06"_x000D_
</v>
      </c>
      <c r="U9" t="str">
        <f>CONCATENATE("AnElement.Poission_Ratio = ",CHAR(34),TRIM(ElementData!S9),CHAR(34),CHAR(13),CHAR(10))</f>
        <v xml:space="preserve">AnElement.Poission_Ratio = ""_x000D_
</v>
      </c>
      <c r="V9" t="str">
        <f>CONCATENATE("AnElement.Shear_Modulus = ",CHAR(34),TRIM(ElementData!T9),CHAR(34),CHAR(13),CHAR(10))</f>
        <v xml:space="preserve">AnElement.Shear_Modulus = ""_x000D_
</v>
      </c>
      <c r="W9" t="str">
        <f>CONCATENATE("AnElement.Sound_Speed = ",CHAR(34),TRIM(ElementData!U9),CHAR(34),CHAR(13),CHAR(10))</f>
        <v xml:space="preserve">AnElement.Sound_Speed = "18350"_x000D_
</v>
      </c>
      <c r="X9" t="str">
        <f>CONCATENATE("AnElement.Thermal_Conductivity = ",CHAR(34),TRIM(ElementData!V9),CHAR(34),CHAR(13),CHAR(10))</f>
        <v xml:space="preserve">AnElement.Thermal_Conductivity = "140"_x000D_
</v>
      </c>
      <c r="Y9" t="str">
        <f>CONCATENATE("AnElement.Thermal_Expansion = ",CHAR(34),TRIM(ElementData!W9),CHAR(34),CHAR(13),CHAR(10))</f>
        <v xml:space="preserve">AnElement.Thermal_Expansion = "0.0000071"_x000D_
</v>
      </c>
      <c r="Z9" t="str">
        <f>CONCATENATE("AnElement.Vickers_Hardness = ",CHAR(34),TRIM(ElementData!X9),CHAR(34),CHAR(13),CHAR(10))</f>
        <v xml:space="preserve">AnElement.Vickers_Hardness = ""_x000D_
</v>
      </c>
      <c r="AA9" t="str">
        <f>CONCATENATE("AnElement.Young_Modulus = ",CHAR(34),TRIM(ElementData!Y9),CHAR(34),CHAR(13),CHAR(10))</f>
        <v xml:space="preserve">AnElement.Young_Modulus = ""_x000D_
</v>
      </c>
      <c r="AB9" t="str">
        <f>CONCATENATE("AnElement.Absolute_Boiling_Point = ",CHAR(34),TRIM(ElementData!Z9),CHAR(34),CHAR(13),CHAR(10))</f>
        <v xml:space="preserve">AnElement.Absolute_Boiling_Point = "4300"_x000D_
</v>
      </c>
      <c r="AC9" t="str">
        <f>CONCATENATE("AnElement.Absolute_Melting_Point = ",CHAR(34),TRIM(ElementData!AA9),CHAR(34),CHAR(13),CHAR(10))</f>
        <v xml:space="preserve">AnElement.Absolute_Melting_Point = "3823"_x000D_
</v>
      </c>
      <c r="AD9" t="str">
        <f>CONCATENATE("AnElement.Adiabatic_Index = ",CHAR(34),TRIM(ElementData!AB9),CHAR(34),CHAR(13),CHAR(10))</f>
        <v xml:space="preserve">AnElement.Adiabatic_Index = ""_x000D_
</v>
      </c>
      <c r="AE9" t="str">
        <f>CONCATENATE("AnElement.Boiling_Point = ",CHAR(34),TRIM(ElementData!AC9),CHAR(34),CHAR(13),CHAR(10))</f>
        <v xml:space="preserve">AnElement.Boiling_Point = "4027"_x000D_
</v>
      </c>
      <c r="AF9" t="str">
        <f>CONCATENATE("AnElement.Critical_Pressure = ",CHAR(34),TRIM(ElementData!AD9),CHAR(34),CHAR(13),CHAR(10))</f>
        <v xml:space="preserve">AnElement.Critical_Pressure = ""_x000D_
</v>
      </c>
      <c r="AG9" t="str">
        <f>CONCATENATE("AnElement.Critical_Temperature = ",CHAR(34),TRIM(ElementData!AE9),CHAR(34),CHAR(13),CHAR(10))</f>
        <v xml:space="preserve">AnElement.Critical_Temperature = ""_x000D_
</v>
      </c>
      <c r="AH9" t="str">
        <f>CONCATENATE("AnElement.Curie_Point = ",CHAR(34),TRIM(ElementData!AF9),CHAR(34),CHAR(13),CHAR(10))</f>
        <v xml:space="preserve">AnElement.Curie_Point = ""_x000D_
</v>
      </c>
      <c r="AI9" t="str">
        <f>CONCATENATE("AnElement.Fusion_Heat = ",CHAR(34),TRIM(ElementData!AG9),CHAR(34),CHAR(13),CHAR(10))</f>
        <v xml:space="preserve">AnElement.Fusion_Heat = "105"_x000D_
</v>
      </c>
      <c r="AJ9" t="str">
        <f>CONCATENATE("AnElement.Melting_Point = ",CHAR(34),TRIM(ElementData!AH9),CHAR(34),CHAR(13),CHAR(10))</f>
        <v xml:space="preserve">AnElement.Melting_Point = "3550"_x000D_
</v>
      </c>
      <c r="AK9" t="str">
        <f>CONCATENATE("AnElement.Neel_Point = ",CHAR(34),TRIM(ElementData!AI9),CHAR(34),CHAR(13),CHAR(10))</f>
        <v xml:space="preserve">AnElement.Neel_Point = ""_x000D_
</v>
      </c>
      <c r="AL9" t="str">
        <f>CONCATENATE("AnElement.Phase = ",CHAR(34),TRIM(ElementData!AJ9),CHAR(34),CHAR(13),CHAR(10))</f>
        <v xml:space="preserve">AnElement.Phase = "Solid"_x000D_
</v>
      </c>
      <c r="AM9" t="str">
        <f>CONCATENATE("AnElement.Specific_Heat = ",CHAR(34),TRIM(ElementData!AL9),CHAR(34),CHAR(13),CHAR(10))</f>
        <v xml:space="preserve">AnElement.Specific_Heat = ""_x000D_
</v>
      </c>
      <c r="AN9" t="str">
        <f>CONCATENATE("AnElement.Superconducting_Point = ",CHAR(34),TRIM(ElementData!AL9),CHAR(34),CHAR(13),CHAR(10))</f>
        <v xml:space="preserve">AnElement.Superconducting_Point = ""_x000D_
</v>
      </c>
      <c r="AO9" t="str">
        <f>CONCATENATE("AnElement.Vaporization_Heat = ",CHAR(34),TRIM(ElementData!AM9),CHAR(34),CHAR(13),CHAR(10))</f>
        <v xml:space="preserve">AnElement.Vaporization_Heat = "715"_x000D_
</v>
      </c>
      <c r="AP9" t="str">
        <f>CONCATENATE("AnElement.Color = ",CHAR(34),TRIM(ElementData!AN9),CHAR(34),CHAR(13),CHAR(10))</f>
        <v xml:space="preserve">AnElement.Color = "Black"_x000D_
</v>
      </c>
      <c r="AQ9" t="str">
        <f>CONCATENATE("AnElement.Electrical_Conductivity = ",CHAR(34),TRIM(ElementData!AO9),CHAR(34),CHAR(13),CHAR(10))</f>
        <v xml:space="preserve">AnElement.Electrical_Conductivity = "100000"_x000D_
</v>
      </c>
      <c r="AR9" t="str">
        <f>CONCATENATE("AnElement.Electrical_Type = ",CHAR(34),TRIM(ElementData!AP9),CHAR(34),CHAR(13),CHAR(10))</f>
        <v xml:space="preserve">AnElement.Electrical_Type = "Conductor"_x000D_
</v>
      </c>
      <c r="AS9" t="str">
        <f>CONCATENATE("AnElement.Magnetic_Type = ",CHAR(34),TRIM(ElementData!AQ9),CHAR(34),CHAR(13),CHAR(10))</f>
        <v xml:space="preserve">AnElement.Magnetic_Type = "Diamagnetic"_x000D_
</v>
      </c>
      <c r="AT9" t="str">
        <f>CONCATENATE("AnElement.Mass_Magnetic_Susceptibility = ",CHAR(34),TRIM(ElementData!AR9),CHAR(34),CHAR(13),CHAR(10))</f>
        <v xml:space="preserve">AnElement.Mass_Magnetic_Susceptibility = "-0.0000000062"_x000D_
</v>
      </c>
      <c r="AU9" t="str">
        <f>CONCATENATE("AnElement.Molar_Magnetic_Susceptibility = ",CHAR(34),TRIM(ElementData!AS9),CHAR(34),CHAR(13),CHAR(10))</f>
        <v xml:space="preserve">AnElement.Molar_Magnetic_Susceptibility = "-0.0000000000745"_x000D_
</v>
      </c>
      <c r="AV9" t="str">
        <f>CONCATENATE("AnElement.Refractive_Index = ",CHAR(34),TRIM(ElementData!AT9),CHAR(34),CHAR(13),CHAR(10))</f>
        <v xml:space="preserve">AnElement.Refractive_Index = "2.417"_x000D_
</v>
      </c>
      <c r="AW9" t="str">
        <f>CONCATENATE("AnElement.Resistivity = ",CHAR(34),TRIM(ElementData!AU9),CHAR(34),CHAR(13),CHAR(10))</f>
        <v xml:space="preserve">AnElement.Resistivity = "0.00001"_x000D_
</v>
      </c>
      <c r="AX9" t="str">
        <f>CONCATENATE("AnElement.Volume_Magnetic_Susceptibility = ",CHAR(34),TRIM(ElementData!AV9),CHAR(34),CHAR(13),CHAR(10))</f>
        <v xml:space="preserve">AnElement.Volume_Magnetic_Susceptibility = "-0.000014"_x000D_
</v>
      </c>
      <c r="AY9" t="str">
        <f>CONCATENATE("AnElement.Allotropic_Multiplicities = ",CHAR(34),TRIM(ElementData!AW9),CHAR(34),CHAR(13),CHAR(10))</f>
        <v xml:space="preserve">AnElement.Allotropic_Multiplicities = "20, 60, 70"_x000D_
</v>
      </c>
      <c r="AZ9" t="str">
        <f>CONCATENATE("AnElement.Common_Compound_Names = ",CHAR(34),TRIM(ElementData!AX9),CHAR(34),CHAR(13),CHAR(10))</f>
        <v xml:space="preserve">AnElement.Common_Compound_Names = "Diamond, ActivatedCharcoal, Graphite, Carbon13, LiquidMethane, Methane, Methane13C1, MethaneD1, MethaneD2, MethaneD3, DeuteratedMethane, DeuteratedMethane13C1, Methyllithium, Acetylene, HydrogenCyanide, CarbonMonoxide, DeuteratedAcetylene, PolyEthyleneChlorosulfonated, Polyethylene, Ethylene, PolyethyleneMonoalcohol, CarbonMonoxide13C1, PolyOxymethylene,acetateEndCapped, Formaldehyde, Paraformaldehyde, BerylliumCarbide, Ethylene13C2, Ethane, FormaldehydeHydrate13C1, Methylamine, Ethane13C1, EthaneD1, DeuteratedParaformaldehyde, FormaldehydeDeuteriumOxideD4, Methanol, Ethane13C2, DeuteratedEthylene, PolyethyleneD4, Methanol13C1, Methanol(O)D1, MethanolD1, Fluoromethane, Methanol18O1, MethanolD2, MethylamineD3, Ethane(1,2)D4, Fluoromethane13C1, MethanolD3, EthaneD5, Ethyllithium, DeuteratedMethanol, DeuteratedMethylamine, DeuteratedEthane, DeuteratedFluoromethane, DeuteratedMethanol13C1, LithiumMethoxide, Allene, Propyne, SiliconCarbide, Acetonitrile, Ketene, Diazomethane, Cyanamide, Polycarbodiimide, Acetonitrile(2)13C1, Acetonitrile13C1, Acetonitrile15N1, Polypropylene,isotactic, Cyclopropane, Propylene, Polypropylene, FulminicAcid, Acetonitrile13C2, Acetonitrile13C1,15N1, Acetonitrile(2)13C1,15N1, Aziridine, Vinylamine, PolyEthyleneimine, Propene(2)13C1, Methylsilane, DryIce, LiquidCarbonDioxide, CarbonDioxide, Acetonitrile13C2,15N1, Hydroxyethylene, PolyvinylAlcohol, EthyleneOxide, Acetaldehyde, AmmoniumCyanide, DeuteratedAcetonitrile, Propane, PolyCarbodihydridosilane, CarbonDioxide13C1, Formamide, DeuteratedAcetonitrile(2)13C1, Ethylamine, Dimethylamine, Propane13C1, FormicAcid, Formamide13C1, Formamide15N1, Acetaldehyde13C2, EthyleneOxide13C2, VinylFluoride, Ethanol, DimethylEther, Methylhydrazine, Propane(2)D2, FormicAcid13C1, Formamide13C1,15N1, FormicAcidD1, FormicAcid(O)D1, Formamide18O1, OrthoMethylhydroxylamine, Ethanol13C1, Ethanol(2)13C1, Acetaldehyde(2)D3, Ethanol(O)D1, Ethylamine(N)D2, SodiumAcetylideSuspension, DeuteratedFormicAcid, MethylHydroperoxide, Ethanol13C2, DeuteratedFormamide, EthylFluoride, DeuteratedAcetaldehyde, DeuteratedEthyleneOxide, EthanolD2, SodiumThiomethoxide, Methanethiol, DeuteratedPropene, SodiumCyanide, Ethanol(2)D3, Isopropyllithium, 1,3Butadiyne, Propane(1,3)D6, Chloromethane, LithiumDimethylamide, Ethanol(1,1,2,2,2)D5, DimethylamineD6, Propane(1,1,1,2,3,3,3)D7, Chloromethane13C1, LithiumEthoxide, Difluoromethane, Cyanogen, 1Buten3Yne, DeuteratedEthanol, DeuteratedDimethylEther, DeuteratedPropane, Acrylonitrile, Polyacrylonitrile, DeuteratedChloromethane, SodiumMethoxide, Acrylonitrile(3)13C1, Acrylonitrile13C1, Acrylonitrile(2)13C1, Acrylonitrile(2)D1, 1,2Butadiene, Cyclobutene, Polybutadiene,CisAverageMW2,000,0003,000,000, 2Butyne, 1,3Butadiene, Polybutadiene,DicarboxyTerminated, 1Butyne, Propionitrile, Propargylamine, BoronCarbide, BoraneDimethylamineComplex, Trimethylboron, Acrolein, PropargylAlcohol, Aminoacetonitrile, DeuteratedAcrylonitrile, Methylcyclopropane, Cyclobutane, Polyisobutylene, Poly1Butene,isotactic, 1Butene, Cis2Butene, Trans2Butene, 2Methylpropene, 2Butene, MethylIsocyanate, Glycolonitrile, Cyclopropylamine, Allylamine, Azetidine, 2Methylaziridine, PolyAllylamine, Glyoxal, MethylVinylEther, Acetone, PolyMethylVinylEther, SPropyleneOxide, RacemicPropyleneOxide, AllylAlcohol, RPlusPropyleneOxide, TrimethyleneOxide, Propionaldehyde, 2Methylpropane, Butane, Polycarbomethylsilane, Fluoroacetonitrile, Acetamide, AcetaldehydeOxime, NMethylformamide, Acetone(2)13C1, IsothiocyanicAcid, Isopropylamine, Propylamine, Trimethylamine, NEthylmethylamine, Butane13C1, 2Methylpropane(2)D1, MethylboronicAcid, AceticAcid, MethylFormate, AmmoniumFulminate, Formamidoxime, FormicHydrazide, Urea, Acetamide15N1, Acetone(1,3)13C2, AllylFluoride, CarbonylSulfide, EthylMethylEther, 2Propanol, 1Propanol, 1,2Dimethylhydrazine, Ethylenediamine, N,NDimethylhydrazine, Trimethylamine15N1, Butane(1,4)13C2, DeuteratedPropionitrile, EthyleneSulfide, Deuterated1,3Butadiene, MethylNitrite, Nitromethane, AceticAcid13C1, AceticAcid(2)13C1, MethylFormate13C1, Urea13C1, Acetone13C3, AceticAcid(O)D1, MethylFormateD1, CarbonylSulfide13C1, AcetaldehydeAmmonia, Ethanolamine, O2AminoethylPolyethyleneGlycol10000, 2Propanol(2)13C1, 1Propanol13C1, 2Propanol(O)D1, 2Propanol(2)D1, ButaneD3, CyanogenChloride, LithiumDimethylaminoborohydride, CarbonicAcid, Nitromethane13C1, AceticAcid13C2, ChloroaceticAcid13C2, Urea15N2, AcetylFluoride, AceticAcid17O2, DimethylPeroxide, EthylHydroperoxide, EthyleneGlycol, Acetamide(2)D3, DimethylSulfide, Ethanethiol, PolyVinylChloride, PolyVinylChlorideCarboxylated, VinylChloride, SodiumCyanoborohydride, TitaniumIVCarbide, VanadiumIVCarbide, Urea13C1,15N2, AmmoniumFormate, AceticAcid(2)D3, AllylAlcoholD5, SodiumHydrogencyanamide, PolyVinylideneFluoride, 1,1Difluoroethylene, AceticAcid18O2, EthyleneGlycol13C2, Butyllithium, TertButyllithium, SecButyllithium, DeuteratedNitromethane, 2Fluoroethanol, AceticAcid(2)13C1,D3, DeuteratedAceticAcid, DeuteratedUrea, EthyleneGlycol(O)D2, 1,3Pentadiyne, DeuteratedAcetamide, CalciumCarbide, DeuteratedGuanidine, DeuteratedAcetone, DeuteratedPropyleneOxide, EthylenediamineD4, Butane(1,4)D6, Chloroethane, DeuteratedTrimethylboron, SodiumCyanate, DeuteratedNitromethane13C1, DeuteratedAceticAcid13C1, PotassiumCyanide, Dimethylsulfide(1,1,1)D3, DeuteratedVinylChloride, SodiumCyanoborodeuteride, LithiumAcetate, CarbonylFluoride, LithiumIsopropoxide, 1,2Difluoroethane, 1,1Difluoroethane, Malononitrile, EthyleneGlycol(1,2)D4, 1Penten3Yne, 3Z3Penten1Yne, E3Penten1Yne, 1,3Cyclopentadiene, Cyclopropylacetylene, 2Methyl1Buten3Yne, PotassiumCyanide13C1, PotassiumCyanide15N1, 2Propanol(1,3)D6, ChloroethaneD2, Dicyanamide, IsocrotonicNitrile, AllylCyanide, Pyrrole, Methacrylonitrile, Crotononitrile, Polypyrrole, Cyclopropanecarbonitrile, PotassiumCyanide13C1,15N1, MethylamineHydrochloride, SodiumFormate, SodiumEthoxide, 3Butyn2One, Furan, Imidazole, MethyleneaminoAcetonitrile, Pyrazole, DeuteratedEthyleneGlycol, 1,2Pentadiene, 2,3Pentadiene, 3Methyl1Butyne, Spiropentane, 1MethylCyclobutene, 3Methyl1,2Butadiene, Trans1,3Pentadiene, Polyisoprene,Cis9Cis1,4, Polyisoprene,TransPellets,99Trans1,4, 1Pentyne, Cis1,3Pentadiene, 2Pentyne, Cyclopentene, Isoprene, 1,4Pentadiene, 1,3Pentadiene, Methylenecyclobutane, Deuterated2Propanol, Deuterated1Propanol, DeuteratedDimethylsulfide, DeuteratedButane, MethylamineHydrochloride13C1, MethylamineHydrochloride15N1, SodiumFormate13C1, DeuteratedSodiumFormate, BerylliumCarbonate, Isoxazole, Oxazole, Pyruvonitrile, VinylIsocyanate, 1H1,2,3Triazole, 1,2,4Triazole, NMethylpropargylamine, Butyronitrile, 3Pyrroline, Isobutyronitrile, IsopropylIsocyanide, LithiumFormateMonohydrate, Trifluoromethane, PropiolicAcid, Tetrazole, Imidazole15N2,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3Aminopropionitrile, Dimethylcyanamide, PotassiumMethoxide, Pentene, 1,1Dimethylcyclopropane, Ethylcyclopropane, Methylcyclobutane, Trans1,2Dimethylcyclopropane, Isopentene, Methylbut1Ene, Trans2Pentene, Cis2Pentene, 2PenteneMixtureOfCisAndTrans, PolyEthyleneCoPropylene, 1Pentene, 2Methyl1Butene, 3Methyl1Butene, Cyclopentane, 2Methyl2Butene, Cis1,2Dimethylcyclopropane, MethylamineDeuteriochloride(Amine)D2, MethylAmineHydrochloride(Methyl)D3, Lactonitrile, 3Hydroxypropionitrile, Acrylamide, 2Azetidinone, Polyacrylamide, NVinylformamide, EthylIsocyanate, Methoxyacetonitrile, Cyclobutylamine, NAllylmethylamine, AminomethylCyclopropane, Pyrrolidine, Cyclopentane13C1, MethylamineHydrochloride(Methyl)13C,D3, Cyclopentadienyllithium, Malonaldehyde, 2,3Epoxypropionaldehyde, AcrylicAcid, Methylglyoxal, PolyAcrylicAcid, PolyAcrylicAcidPartialSodiumSaltSolution, 2CarboxyethylAcrylateOligomers, PolyAcrylateSodium, VinylFormate, BetaPropiolactone, Trimethylaluminum, DeuteratedFuran, DeuteratedImidazole,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DeuteratedPyrrole, 2,2Dimethylpropane, 2Methylbutane, Pentane, BoraneDimethylSulfide, BoraneTrimethylamine, AcrylicAcid13C1,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DeuteratedMethylamineDeuteriochloride, LithiumCarbonate, Lithium6LI2, GlyoxylicAcid, Hydroxyacetone, 1,3Dioxolane, MethylAcetate, PropionicAcid, SMinusGlycidol, RPlusGlycidol, EthylFormate, Glycidol, AzoxyMethane, Acethydrazide, NMethylurea, NNitrosodimethylamine, N,NDimethylformamide(Carbonyl)13C1, N,NDimethylformamide15N1, N,NDimethylformamideD1, MethylPropylEther, IsopropylMethylEther, 1Butanol, RMinus2Butanol, SPlus2Butanol, 2Methyl1Propanol, 2Butanol, DiethylEther, TertButanol, 1,2Diaminopropane, NMethylethylenediamine, 1,3Diaminopropane, 2Propene1Thiol, TrimethyleneSulfide, PropyleneSulfide, PolyDimethylsiloxane, PolyDimethylsiloxane,HydrideTerminated, PolyDimethylsiloxane,VinylTerminated, PropargylChloride, MethylmagnesiumChloride,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Thioacetamide, Chloroacetonitrile, GlycolicAcid, PeraceticAcid, Polyglycolide, NNitromethylamine, Hydroxyurea, Glycine13C1, Glycine(2)13C1, Glycine15N1, Fluoroacetone, Epifluorohydrin, Trimethylphosphine, DeuteratedAcrylicAcid, PropionicAcid(2)D2, Methylal, 2Methoxyethanol, PolyEthyleneGlycolMethylEther, SPlus1,2Propanediol, R1,2Propanediol, 1,3Propanediol, 1,2Propanediol, 2Hydroxyethylhydrazine, ThioaceticAcid, Thiourea, AmmoniumThiocyanate, DeuteratedDimethylcyanamide, CarbonDisulfide, EthylMethylSulfide, 2Propanethiol, 1Propanethiol, 1Chloro1Propene, AllylChloride, 2Chloropropene, MethylNitrate, Glycine13C2, Glycine(2)13C1,15N1, Glycine13C1,15N1, Fluoroacetamide, Glycine(2)D2, NitroethaneD2, AmmoniumAcetate, 1,3Propanediol(2)13C1, PropionicAcid(2,O)D2, PropionicAcid(3)D3, Thiourea13C1, CarbonDisulfide13C1, 2Butanone(1,1,1,3,3)D5, FluoroaceticAcid, Glycine13C2,15N1, AmmoniumCarbamate, Fumaronitrile, AmmoniumAcetate15N1, Glycine(N,N,O)D3, 1,2PropanediolD2, Thiourea15N2, 1,3Hexadien5Yne, 1,4Hexadiyne, 1,5Hexadien3Yne, 1,5Hexadiyne, 2,4Hexadiyne, Benzene, DimethylSulfoxide, 2Mercaptoethanol, Chloroacetaldehyde, AcetylChloride, 2Chloropropane, 1Chloropropane, AmmoniumBicarbonate, LithiumDiethylamide, 2Methoxyethanol13C3, Pyridine, Thiourea13C1,15N2, Benzene13C1, BenzeneD1, N,NDimethylformamideD6, Pyrrolidine(2,3,4,5)D8, AcetylChloride(2)13C1, AcetylChloride13C1, LithiumTertbutoxide, 1,3Difluoropropane, 2,2Difluoropropane, Pyrimidine, Succinonitrile, Pyrazine, Pyridazine, Pyridine15N1, DeuteratedGlycine, CalciumCyanamide, DeuteratedPropionicAcid, DimethylSulfoxide13C2, MAPP, Methylcyclopentadiene, 1,2BisMethyleneCyclobutane, 1Hexen3Yne, 2Methyl1Penten3Yne, 3Methyl3Penten1Yne, Cis1,3,5Hexatriene, Trans1,3,5Hexatriene, 3Methylenepent1Yne, Cyclohexadiene, 1,4Cyclohexadiene, 1,3Cyclohexadiene, 1,3,5Hexatriene, DeuteratedN,NDimethylformamide, DeuteratedNMethylAcetamide, DeuteratedThiourea, DeuteratedAmmoniumThiocyanate, DeuteratedTetrahydrofuran, AcetylChloride13C2, 1Chloro1Fluoroethylene, 1Chloro2Fluoroethylene, ChloromethylMethylEther, 2Chloroethanol, FormamidineHydrochloride, SodiumThiocyanate, Triazine, STriazine, PotassiumCyanate,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Benzene(1,3,5)D3, DeuteratedAcetylChloride, DimethylamineHydrochloride, EthylamineHydrochloride, PotassiumCyanoborodeuteride, SodiumAcetate, 2,2Difluoroethanol, 1Methoxy1Buten3Yne, 3Methylfuran, 2Cyclopenten1One, 2Methylfuran, 1Methylpyrazole, 3Aminocrotononitrile, 4,5Methylimidazole, Fomepizole, 1Methylimidazole, 2Methylimidazole, 3Methylpyrazole, Benzene(1,2,3,5)D4, 2Methyl1,3Pentadiene, 3Methylcyclopentene, 4Methylcyclopentene, Trans,cis2,4Hexadiene, Trans,trans2,4Hexadiene, 1MethylethenylCyclopropane, 1,2Hexadiene, 2,3Hexadiene, 2Methyl2,3Pentadiene, 3Methyl1,2Pentadiene, 3Methyl1Pentyne, 2Ethyl1,3Butadiene, 4Methyl1,2Pentadiene, 4Methyl1,3Pentadiene, Cis,cis2,4Hexadiene, Cis1,3Hexadiene, Cis1,4Hexadiene, Z1,3Pentadiene,2Methyl, E1,3Hexadiene, Trans1,4Hexadiene, MethylPentadiene, Trans2Methyl1,3Pentadiene, 2Methyl1,4Pentadiene, Cyclohexene, 1,5Hexadiene, 1,4Hexadiene, 2,3Dimethyl1,3Butadiene, 3,3Dimethyl1Butyne, 1Hexyne, Methylenecyclopentane, 3Methyl1,3Pentadiene, 3Methyl1,4Pentadiene, 2Hexyne, 3Hexyne, 2,4Hexadiene, 1,3Hexadiene, 4Methyl1Pentyne, 4Methyl2Pentyne, 1Methylcyclopentene, TertButylamineD9, Diethylmagnesium, DimethylamineHydrochloride15N1, EthylamineHydrochloride15N1, BoraneTetrahydrofuran, SodiumAcetate13C1, SodiumAcetate(2)13C1,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BenzeneD5, Diethylammine(Diethyl)D10, MethoxylamineHydrochloride, NMethylhydroxylamineHydrochloride, DimethylamineHydrochloride13C2, BoraneTertbutylamine, SodiumHydrogencarbonate, SodiumAcetate13C2, 1,1,1Trifluoroethane, Phenyllithium, Benzene13C6, Cyclobutane1,3Dione, MethylPropiolate, 2,5HFuranone, Diketene, 2ButynoicAcid, Cyanoacetamide, 3Aminoisoxazole, 5Methyl1HTetrazole, Dicyandiamide, 3Amino1,2,4Triazole, 4Amino4H1,2,4Triazole, DeuteratedSuccinonitrile, DeuteratedPyrazine, PotassiumFormate, SodiumEthanethiolate,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DimethylaminoAcetonitrile, 1,4,5,6Tetrahydropyrimidine, 2Methyl2Imidazoline, 3MethylaminoPropionitrile, DeuteratedAmmoniumAcetate, DeuteratedPyridine, Thiophene, Deuterated1,2Propanediol, DeuteratedBenzene, PotassiumEthoxide, Hexene, 4Methyl2Pentene, Trans3Methyl2Pentene, Cis3Methyl2Pentene, 4MethylTrans2Pentene, 1,1,2Trimethylcyclopropane, 1Ethyl1Methylcyclopropane, Cis1Ethyl2Methylcyclopropane, Cis3Hexene, Ethylcyclobutane, Isopropylcyclopropane, Propylcyclopropane, 3Hexene, 2Methylpentene, PropyleneDimer, Trans2Hexene, 3Methyl1Pentene, 3Methyl2Pentene, 3,3Dimethyl1Butene, 2,3Dimethyl2Butene, 2,3Dimethyl1Butene, Poly4Methyl1Pentene, Cyclohexane, 1Hexene, 2Methyl1Pentene, PolyEthyleneCo1Butene, Trans3Hexene, 2HexeneCisTrans, Cis2Hexene, 2Ethyl1Butene, Methylcyclopentane, 2Methyl2Pentene, 4Methyl1Pentene, Cis4Methyl2Pentene, DeuteratedDimethylSulfoxide, DeuteratedTertButanol, Deuterated1Butanol, DeuteratedEther, DeuteratedPentane, MagnesiumCarbonate, 2Chloroethanol(1,2)D4, DimethylamineHydrochlorideD3, EthynylmagnesiumChloride, Dichloromethane, TetramethylammoniumBorohydride, DeuteratedSodiumAcetate, CyanoaceticAcid, MethylCyanoformate, FormyloxyAcetonitrile, 5Aminotetrazole, 3Hydroxy2Methylpropiononitrile, Methacrylamide, 3Methoxypropionitrile, 2Methyl2Oxazoline, IsopropylIsocyanate, 2Pyrrolidinone, NVinylacetamide, 3Hydroxybutyronitrile, PropylIsocyanate, AcetoneCyanohydrin, Cyanoethylhydrazine, Cyclopentanone13C1, DeuteratedPotassiumFormate, Thiazole, DeuteratedTrimethylphosphine, N,NDimethylallylamine, Piperidine, 2Methylpyrrolidine, RMinus2Methylpyrrolidine, Cyclopentylamine, NMethylpyrrolidine, Deuterated2Chloropropane, Cis1Propene1BoronicAcid, Trans1Propen1YlboronicAcid, CyclopropylboronicAcid, Dichloromethane13C1, DichloromethaneD1,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PiperazineHydrochlorideHydrate, RPlus3Aminopyrrolidine, SMinus3Aminopyrrolidine, Piperazine, Hexane, 2,2Dimethylbutane, 2,3Dimethylbutane, 2Methylpentane, 3Methylpentane, Diethylsilane, MagnesiumMethoxide, Chlorodifluoromethane, EthylamineHydrochlorideD5, VinylmagnesiumChloride, DeuteratedDichloromethane,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Hexane13C1, Dimethylethylsilane, 2Chloroacrylonitrile, DimethylamineHydrochloride(Dimethyl)D6, IsopropylboronicAcid, CarbonTetrafluoride, PyruvicAcid, EthyleneCarbonate, NFormylurea, Glyoxime, 1,2Diformylhydrazine, Oxamide, VinylAcetate13C2, SodiumCyclopentadienylide,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1,3Butanediamine, 1,2Diethylhydrazine, 1,2Diamino2Methylpropane, NEthylethylenediamine, NMethyl1,3Diaminopropane, N,N'Dimethylethylenediamine, 1,4Diaminobutane, N,NDimethylethylenediamine, NMethylpyrrolidine(Methyl)D3, EthylVinylSulfide, Tetrahydrothiophene, AllylMethylSulfide, Tetramethylsilane, Chloroprene, Polychloroprene, EthylmagnesiumChloride, SodiumDicyanamide, OxamicAcid, LAlanine12C3, Nitropropane, PropylNitrite, DAlanine, 2Nitropropane, Sarcosine, DLAlanine, BetaAlanine, DLLactamide, RPlusLactamide, SMinusLactamide, LAlanine, Urethane, 1Nitropropane, EthylAcetate(2)13C1, ButyricAcid13C1,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CopperICyanide, EthylBorate, OxalicAcid, ImidazoleSodiumDerivative, 2Thienyllithium,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1Fluoropentane, MethylThioacetate, NMethylthiourea, 1MethylthioPropane, 2Butanethiol, DiethylSulfide, 2Methyl2Propanethiol, 2Methyl1Propanethiol, 1Butanethiol, AcryloylChloride, 1Chloro2Butene, 4Chloro1Butene, 2Chloro1Butene, 3Chloro2Methyl1Propene, 1Chloro2Methylpropene, ChloromethylCyclopropane, 2Chloro2Butene, CrotylChloride,PredominantlyTrans, CyclobutylChloride, 3Chloro1Butene, CopperICyanide13C1, CopperICyanide15N1, LithiumPyrrolidinoborohydride, 1,2,4TriazoleSodiumDerivative, EthylNitrate, 2Nitroethanol, DLAlanine(2,3)13C2, LAlanine(2)13C1,15N1, DLAlanine(3)13C1,(2)D1, Serinol, S3Amino1,2Propanediol, Racemic3Amino1,2Propanediol, Thiosemicarbazide, TetramethylammoniumHydroxide, 2Pentanone(1,1,1,3,3)D5, TertButylmethylether(Methyl)D3, 2MethylthioEthylamine, PropargylamineHydrochloride, CopperICyanide13C1,15N1, DeuteratedOxalicAcid, GlyoxylicAcidMonohydrate, N,NDihydroxyurea, LithiumAcetylideEthylenediamine:1, LithiumAcetylideEthylenediamine:2, DLAlanine13C3, LAlanine13C3, DAlanine13C3, Glycerol, HydraziniumAcetate, HydrazineAcetate, Pyrrole2Carbonitrile, Hexyllithium, DLAlanine(3)D3, LAlanine(3)D3, Sarcosine(Methyl)D3, CalciumCyanide, AmmoniumThioglycolate, ThioglycolicAcid, DeuteratedGammaButyrolactone, 6Methylfulvene, 2Methyl1,5Hexadien3Yne, Quadricyclane, Toluene, 1,6Heptadiyne, Cycloheptatriene, Bicyclohepta2,5Diene, 2MethylthioEthanol, 1Mercapto2Propanol, 3Mercapto1Propanol, PolyDimethylsiloxane,HydroxyTerminated, Fluorotrimethylsilane, DeuteratedCyclohexene,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BoranePyridine, SelenoFormaldehyde, LAlanine13C3,15N1, BetaAlanine13C3,15N1, 3Furonitrile, 2Furonitrile, Glycerol(2)13C1, LAlanine(2,3,3,3)D4, DLAlanine(2,3,3,3)D4, Cyanol, 2Picoline, 4Picoline, 3Picoline, 5Hexynenitrile, AnilineSulfate, Toluene(Alpha)13C1, TetramethylammoniumFluoride, NMethylpyrrolidine(2,3,4,5)D8, 2Chloroacetamide, Epichlorohydrin(2)D1, PolyAllylamineHydrochloride:1, AzetidineHydrochloride, N,NDimethylmethyleneiminiumChloride, Chlorodimethylsilane, 3,3,3Trifluoro1Propyne, SodiumMalondialdehyde, SodiumAcrylate, DimethylphosphinicAcid, BisHydroxymethylPeroxide, UreaHydrogenPeroxide, Glycerol(1,3)13C2, PolyEthyleneGlycolDimethylEther, Phenol, PropargylEther, Pyridinamine, 3Methylpyridazine, 4Methylpyrimidine, Glutaronitrile, 1Vinylimidazole, 4Aminopyridine, 4Methylpyridazine, Dimethylmalononitrile, 5Methylpyrimidine, 2Methylpyrimidine, 2Aminopyridine, 3Aminopyridine, 2Methylpyrazine, Aniline13C1, Aniline15N1, Urethane(Ethyl)D5, DimethylSulfone, 1,4Butanediol(2,3)D4, 2Methyl1,3Cyclohexadiene, 1Methyl1,3Cyclohexadiene, Methylcyclohexadiene, 1,3Cycloheptadiene, 2Methyl1Hexen3Yne, Cyclopentylacetylene, 1Methyl1,4Cyclohexadiene, Bicyclohept2Ene, TrimethylsilylMethyllithium, DimethylDisulfide, 1,2Ethanedithiol, Deuterated2,3Dimethyl1,3Butadiene, ChloroaceticAcid, MethylChloroformate, 2Chloropropanol, R2Chloropropan1Ol, ChloromethylEthylEther, 2ChloroethylMethylEther, 1Chloro2Propanol, SPlus2Chloro1Propanol, 3Chloro1Propanol, AcetamidineHydrochloride, Dichloroacetylene, Bromomethane, Trifluoroacetonitrile, Glycerol13C3, 4Pyridone, 2Pyridinol, 4Hydroxypyridine, PyridineNOxide, Pyrrole2Carboxaldehyde, 2Hydroxypyridine, 3Hydroxypyridine, Iminodiacetonitrile, 4Aminopyrimidine, Aminopyrazine, 2Aminopyrimidine, Glycerol(O)D3, Methanesulfonamide, E2Methylpent2Enenitrile, 2Ethylpyrrole, Cyclopentanecarbonitrile, 2,4Dimethylpyrrole, 5Hexenenitrile, 2,5Dimethylpyrrole, ButyricAcidD7, Toluene(Alpha)D3, ValericAcidD9, Dimethylzinc, ChloroaceticAcid13C1, ChloroaceticAcid(2)13C1, GuanidineHydrochloride, EthylMethylAmmoniumChloride, PropylamineHydrochloride, TrimethylamineHydrochloride, CopperIIMethoxide, Bromomethane13C1, LithiumLLactate, LithiumDLactate, LithiumLactate, MethylphosphonicAcid, DifluoroaceticAcid, 3,3,3Trifluoropropene, SodiumPropionate, 1,3Difluoro2Propanol, 4Cyclopentene1,3Dione, 4HPyran4One, 2Furaldehyde, 3Furancarboxaldehyde, 2HPyran2One, AmmoniumCarbonate, Imidazole2Carboxaldehyde, 4,5Imidazolecarboxaldehyde, PyrazineNOxide, PyrimidineNOxide, PyridazineNOxide, 4,3HPyrimidone, 1,3,5Triazin2Amine, 3Amino1,2,4Triazine, Fluorobenzene, SodiumTertButoxide, GumArabic, Formaldehydesulfoxylate, MethanesulfonicAcid, Phenol(3,5)D2, 3Methyl2Penten4Yn1Ol, 3Hexyn2One, 3Methyl2Cyclopentenone, 2,5Dimethylfuran, Trans,Trans2,4Hexadienal, 2Ethylfuran, 2Methyl2Cyclopenten1One, 2,3Dimethylfuran, 3Methyl1Penten4Yn3Ol, 2Cyclohexen1One, LithiumTrimethylsilanolate, 2,4Dimethylimidazole, 3DimethylaminoAcrylonitrile, 1,2Dimethylimidazole, Trans3DimethylaminoAcrylonitrile, 1Pyrrolidinecarbonitrile, 2Ethylimidazole, 3,5Dimethylpyrazole, Difluorodimethylsilane, Deuterated1,4Dioxane, DeuteratedEthylAcetate, 1,2Dimethylcyclopentene, 1,2Heptadiene, 1,3Dimethylcyclopentene, 1,4Dimethylcyclopentene, 1,5Dimethylcyclopentene, 1,5Heptadiene, 1Ethylcyclopentene, 1MethylBicyclo(3.1.0)Hexane, 2,4Heptadiene, 3,3Dimethyl1Pentyne, 3Ethylcyclopentene, PlusMinus3Methylcyclohexene, 4,4Dimethyl2Pentyne, 4,4Dimethylcyclopentene, 5Methyl2Hexyne, Ethylidenecyclopentane, MethylCyclohexene, 3Methylcyclohexene, 1,1MethylenebisCyclopropane, Trans3,4Dimethylcyclopentene, Cis3,4Dimethylcyclopentene, 3,3DimethylCyclopentene, BicycloHeptane, Methylenecyclohexane, Vinylcyclopentane, 2,4Dimethyl1,3Pentadiene, 1Methyl1Cyclohexene, Cycloheptene, 1Heptyne, 1,6Heptadiene, 2,4Dimethyl2,3Pentadiene, 2Heptyne, 3Heptyne, 2Methyl1,5Hexadiene, 5Methyl1Hexyne, 3Methyl1Hexyne, 4Methylcyclohexene, Norbornane, DeuteratedPiperidine, DeuteratedCyclohexane, FluoroacetylChloride, GuanidineHydrochloride13C1, PropylamineHydrochloride15N1, ChloromethylMethylSulfide, 1,1Dichloroethylene, Cis1,2Dichloroethylene, Trans1,2Dichloroethylene, 1,2Dichloroethylene, BromomethaneD2, SodiumGlycinate, SodiumPropionate13C1, SodiumPropionate(2)13C1, SodiumPropionate(3)13C1, Maleimide, 3Fluoropyridine, 2Fluoropyridine, 3Ethoxyacrylonitrile, 3,5Dimethylisoxazole, Furfurylamine, 3Amino5Methylpyrazole, Glycerol(1,1,2,3,3)D5, Phenol(2,4,6)D3, 1,2,3,6Tetrahydro1MethylPyridine, 2,5Dimethyl3Pyrroline, Hexanenitrile, 2PentylIsocyanide, 1PentylIsocyanide, Diallylamine, Toluene(2,3,4,5,6)D5, PotassiumThiocyanate, EthanolamineHydrochloride, N,NDimethylhydroxylamineHydrochloride, OEthylhydroxylamineHydrochloride, N,ODimethylhydroxylamineHydrochloride, DeuteratedEpichlorohydrin, BoraneMorpholine, DeuteratedBromomethane, Triethylborane, SodiumPropionate(1,2)13C2, SodiumPropionate(2,3)13C2, MaleicAnhydride, 1,1,1Trifluoropropane, MethanesulfonylFluoride, Methyl2Butynoate, 2,4PentadienoicAcid, 2Methoxyfuran, 1,3Cyclopentanedione, FurfurylAlcohol, Furan3Methanol, AlphaMethyleneGammaButyrolactone, 4PentynoicAcid, 5,6Dihydro2HPyran2One, GammaMethyleneGammaButyrolactone, 3Methyl2,5HFuranone, VinylAcrylate, PropargylAcetate, EthylPropiolate, AlphaAngelicaLactone, 3Methyl2Pyrazolin5One, 4Methyl2Pyrazolin5One, 3Amino5Methylisoxazole, 3Methyl3Pyrazolin5One, 5Amino3Methylisoxazole, 4,5HydroxymethylImidazole, Imidazole1Methanol, 5Hydroxy1Methyl1HPyrazole, PotassiumAcetate, Hexacose, 3Methyl3Penten2One, 4Methyl2Pentenal, 4Methyl1Pentyn3Ol, 1Hexen3One, Methyl1Methylcyclop"_x000D_
</v>
      </c>
      <c r="BA9" t="str">
        <f>CONCATENATE("AnElement.Electron_Affinity = ",CHAR(34),TRIM(ElementData!AY9),CHAR(34),CHAR(13),CHAR(10))</f>
        <v xml:space="preserve">AnElement.Electron_Affinity = "153.9"_x000D_
</v>
      </c>
      <c r="BB9" t="str">
        <f>CONCATENATE("AnElement.Electronegativity = ",CHAR(34),TRIM(ElementData!AZ9),CHAR(34),CHAR(13),CHAR(10))</f>
        <v xml:space="preserve">AnElement.Electronegativity = "2.55"_x000D_
</v>
      </c>
      <c r="BC9" t="str">
        <f>CONCATENATE("AnElement.Gas_Atomic_Multiplicities = ",CHAR(34),TRIM(ElementData!BA9),CHAR(34),CHAR(13),CHAR(10))</f>
        <v xml:space="preserve">AnElement.Gas_Atomic_Multiplicities = ""_x000D_
</v>
      </c>
      <c r="BD9" t="str">
        <f>CONCATENATE("AnElement.Valence = ",CHAR(34),TRIM(ElementData!BB9),CHAR(34),CHAR(13),CHAR(10))</f>
        <v xml:space="preserve">AnElement.Valence = "4"_x000D_
</v>
      </c>
      <c r="BE9" t="str">
        <f>CONCATENATE("AnElement.Crystal_Structure = ",CHAR(34),TRIM(ElementData!BC9),CHAR(34),CHAR(13),CHAR(10))</f>
        <v xml:space="preserve">AnElement.Crystal_Structure = "SimpleHexagonal"_x000D_
</v>
      </c>
      <c r="BF9" t="str">
        <f>CONCATENATE("AnElement.Lattice_Angles = ",CHAR(34),TRIM(ElementData!BD9),CHAR(34),CHAR(13),CHAR(10))</f>
        <v xml:space="preserve">AnElement.Lattice_Angles = "{Pi/2, Pi/2, (2*Pi)/3}"_x000D_
</v>
      </c>
      <c r="BG9" t="str">
        <f>CONCATENATE("AnElement.Lattice_Constants = ",CHAR(34),TRIM(ElementData!BE9),CHAR(34),CHAR(13),CHAR(10))</f>
        <v xml:space="preserve">AnElement.Lattice_Constants = "{246.4`4., 246.4`4., 671.1`4.}"_x000D_
</v>
      </c>
      <c r="BH9" t="str">
        <f>CONCATENATE("AnElement.Space_Group_Number = ",CHAR(34),TRIM(ElementData!BF9),CHAR(34),CHAR(13),CHAR(10))</f>
        <v xml:space="preserve">AnElement.Space_Group_Number = "194"_x000D_
</v>
      </c>
      <c r="BI9" t="str">
        <f>CONCATENATE("AnElement.Atomic_Radius = ",CHAR(34),TRIM(ElementData!BH9),CHAR(34),CHAR(13),CHAR(10))</f>
        <v xml:space="preserve">AnElement.Atomic_Radius = "67"_x000D_
</v>
      </c>
      <c r="BJ9" t="str">
        <f>CONCATENATE("AnElement.Covalent_Radius = ",CHAR(34),TRIM(ElementData!BI9),CHAR(34),CHAR(13),CHAR(10))</f>
        <v xml:space="preserve">AnElement.Covalent_Radius = "76"_x000D_
</v>
      </c>
      <c r="BK9" t="str">
        <f>CONCATENATE("AnElement.Electron_Configuration= ",CHAR(34),TRIM(ElementData!BJ9),CHAR(34),CHAR(13),CHAR(10))</f>
        <v xml:space="preserve">AnElement.Electron_Configuration= "{{2}, {2, 2}}"_x000D_
</v>
      </c>
      <c r="BL9" t="str">
        <f>CONCATENATE("AnElement.Electron_Shell_Configuration = ",CHAR(34),TRIM(ElementData!BL9),CHAR(34),CHAR(13),CHAR(10))</f>
        <v xml:space="preserve">AnElement.Electron_Shell_Configuration = "{2, 4}"_x000D_
</v>
      </c>
      <c r="BM9" t="str">
        <f>CONCATENATE("AnElement.Ionization_Energies = ",CHAR(34),TRIM(ElementData!BM9),CHAR(34),CHAR(13),CHAR(10))</f>
        <v xml:space="preserve">AnElement.Ionization_Energies = "{1086.5`5., 2352.6`5., 4620.5`5., 6222.7`5., 37831.`5., 47277.`6.}"_x000D_
</v>
      </c>
      <c r="BN9" t="str">
        <f>CONCATENATE("AnElement.Van_Der_Waals_Radius = ",CHAR(34),TRIM(ElementData!BO9),CHAR(34),CHAR(13),CHAR(10))</f>
        <v xml:space="preserve">AnElement.Van_Der_Waals_Radius = "170"_x000D_
</v>
      </c>
      <c r="BO9" t="str">
        <f>CONCATENATE("AnElement.Decay_Mode = ",CHAR(34),TRIM(ElementData!BP9),CHAR(34),CHAR(13),CHAR(10))</f>
        <v xml:space="preserve">AnElement.Decay_Mode = ""_x000D_
</v>
      </c>
      <c r="BP9" t="str">
        <f>CONCATENATE("AnElement.HalfLife = ",CHAR(34),TRIM(ElementData!BQ9),CHAR(34),CHAR(13),CHAR(10))</f>
        <v xml:space="preserve">AnElement.HalfLife = "Infinity"_x000D_
</v>
      </c>
      <c r="BQ9" t="str">
        <f>CONCATENATE("AnElement.Isotope_Abundances = ",CHAR(34),TRIM(ElementData!BR9),CHAR(34),CHAR(13),CHAR(10))</f>
        <v xml:space="preserve">AnElement.Isotope_Abundances = "{{12, 0.9893`4.}, {13, 0.0107`3.}}"_x000D_
</v>
      </c>
      <c r="BR9" t="str">
        <f>CONCATENATE("AnElement.Known_Isotopes = ",CHAR(34),TRIM(ElementData!BS9),CHAR(34),CHAR(13),CHAR(10))</f>
        <v xml:space="preserve">AnElement.Known_Isotopes = "{8, 9, 10, 11, 12, 13, 14, 15, 16, 17, 18, 19, 20, 21, 22}"_x000D_
</v>
      </c>
      <c r="BS9" t="str">
        <f>CONCATENATE("AnElement.Lifetime = ",CHAR(34),TRIM(ElementData!BT9),CHAR(34),CHAR(13),CHAR(10))</f>
        <v xml:space="preserve">AnElement.Lifetime = "Infinity"_x000D_
</v>
      </c>
      <c r="BT9" t="str">
        <f>CONCATENATE("AnElement.Neutron_Cross_Section = ",CHAR(34),TRIM(ElementData!BU9),CHAR(34),CHAR(13),CHAR(10))</f>
        <v xml:space="preserve">AnElement.Neutron_Cross_Section = "0.0035"_x000D_
</v>
      </c>
      <c r="BU9" t="str">
        <f>CONCATENATE("AnElement.Neutron_Mass_Absorption = ",CHAR(34),TRIM(ElementData!BV9),CHAR(34),CHAR(13),CHAR(10))</f>
        <v xml:space="preserve">AnElement.Neutron_Mass_Absorption = "0.000015"_x000D_
</v>
      </c>
      <c r="BV9" t="str">
        <f>CONCATENATE("AnElement.Radioactive = ",CHAR(34),TRIM(ElementData!BW9),CHAR(34),CHAR(13),CHAR(10))</f>
        <v xml:space="preserve">AnElement.Radioactive = "FALSE"_x000D_
</v>
      </c>
      <c r="BW9" t="str">
        <f>CONCATENATE("AnElement.Stable_Isotopes = ",CHAR(34),TRIM(ElementData!BX9),CHAR(34),CHAR(13),CHAR(10))</f>
        <v xml:space="preserve">AnElement.Stable_Isotopes = "{12, 13}"_x000D_
</v>
      </c>
      <c r="BX9" t="str">
        <f>CONCATENATE("AnElement.Crust_Abundance = ",CHAR(34),TRIM(ElementData!BY9),CHAR(34),CHAR(13),CHAR(10))</f>
        <v xml:space="preserve">AnElement.Crust_Abundance = "0.0018"_x000D_
</v>
      </c>
      <c r="BY9" t="str">
        <f>CONCATENATE("AnElement.Human_Abundance = ",CHAR(34),TRIM(ElementData!BZ9),CHAR(34),CHAR(13),CHAR(10))</f>
        <v xml:space="preserve">AnElement.Human_Abundance = "0.23"_x000D_
</v>
      </c>
      <c r="BZ9" t="str">
        <f>CONCATENATE("AnElement.Meteorite_Abundance = ",CHAR(34),TRIM(ElementData!CA9),CHAR(34),CHAR(13),CHAR(10))</f>
        <v xml:space="preserve">AnElement.Meteorite_Abundance = "0.015"_x000D_
</v>
      </c>
      <c r="CA9" t="str">
        <f>CONCATENATE("AnElement.Ocean_Abundance = ",CHAR(34),TRIM(ElementData!CB9),CHAR(34),CHAR(13),CHAR(10))</f>
        <v xml:space="preserve">AnElement.Ocean_Abundance = "0.000028"_x000D_
</v>
      </c>
      <c r="CB9" t="str">
        <f>CONCATENATE("AnElement.Solar_Abundance = ",CHAR(34),TRIM(ElementData!CC9),CHAR(34),CHAR(13),CHAR(10))</f>
        <v xml:space="preserve">AnElement.Solar_Abundance = "0.003"_x000D_
</v>
      </c>
      <c r="CC9" t="str">
        <f>CONCATENATE("AnElement.Universe_Abundance = ",CHAR(34),TRIM(ElementData!CD9),CHAR(34),CHAR(13),CHAR(10))</f>
        <v xml:space="preserve">AnElement.Universe_Abundance = "0.005"_x000D_
</v>
      </c>
      <c r="CD9" t="str">
        <f>CONCATENATE("AnElement.Radius_Empirical = ",CHAR(34),TRIM(ElementData!CE9),CHAR(34),CHAR(13),CHAR(10))</f>
        <v xml:space="preserve">AnElement.Radius_Empirical = "70"_x000D_
</v>
      </c>
      <c r="CE9" t="str">
        <f>CONCATENATE("AnElement.Radius_Calculated = ",CHAR(34),TRIM(ElementData!CF9),CHAR(34),CHAR(13),CHAR(10))</f>
        <v xml:space="preserve">AnElement.Radius_Calculated = "67"_x000D_
</v>
      </c>
      <c r="CF9" t="str">
        <f>CONCATENATE("AnElement.Radius_Van_Der_Waals = ",CHAR(34),TRIM(ElementData!CG9),CHAR(34),CHAR(13),CHAR(10))</f>
        <v xml:space="preserve">AnElement.Radius_Van_Der_Waals = "170"_x000D_
</v>
      </c>
      <c r="CG9" t="str">
        <f>CONCATENATE("AnElement.Radius_Covalent_Single_Bond = ",CHAR(34),TRIM(ElementData!CH9),CHAR(34),CHAR(13),CHAR(10))</f>
        <v xml:space="preserve">AnElement.Radius_Covalent_Single_Bond = "77"_x000D_
</v>
      </c>
      <c r="CH9" t="str">
        <f>CONCATENATE("AnElement.Radius_Covalent_Triple_Bond = ",CHAR(34),TRIM(ElementData!CI9),CHAR(34),CHAR(13),CHAR(10))</f>
        <v xml:space="preserve">AnElement.Radius_Covalent_Triple_Bond = "60"_x000D_
</v>
      </c>
      <c r="CI9" t="str">
        <f>CONCATENATE("AnElement.Radius_Metallic = ",CHAR(34),TRIM(ElementData!CJ9),CHAR(34),CHAR(13),CHAR(10))</f>
        <v xml:space="preserve">AnElement.Radius_Metallic = ""_x000D_
</v>
      </c>
      <c r="CJ9" t="str">
        <f t="shared" si="1"/>
        <v xml:space="preserve">List.add(AnElement)_x000D_
</v>
      </c>
    </row>
    <row r="10" spans="1:88" x14ac:dyDescent="0.25">
      <c r="A10" t="str">
        <f>CONCATENATE("Case ",ElementData!A10 - 1,CHAR(13),CHAR(10))</f>
        <v xml:space="preserve">Case 6_x000D_
</v>
      </c>
      <c r="B10" t="str">
        <f t="shared" si="0"/>
        <v xml:space="preserve">AnElement  =  new Element_x000D_
</v>
      </c>
      <c r="C10" t="str">
        <f>CONCATENATE("AnElement.Atomic_Number = ",ElementData!A10,CHAR(13),CHAR(10))</f>
        <v xml:space="preserve">AnElement.Atomic_Number = 7_x000D_
</v>
      </c>
      <c r="D10" t="str">
        <f>CONCATENATE("AnElement.Name = ",CHAR(34),TRIM(ElementData!B10),CHAR(34),CHAR(13),CHAR(10))</f>
        <v xml:space="preserve">AnElement.Name = "Nitrogen"_x000D_
</v>
      </c>
      <c r="E10" t="str">
        <f>CONCATENATE("AnElement.Symbol = ",CHAR(34),TRIM(ElementData!C10),CHAR(34),CHAR(13),CHAR(10))</f>
        <v xml:space="preserve">AnElement.Symbol = "N"_x000D_
</v>
      </c>
      <c r="F10" t="str">
        <f>CONCATENATE("AnElement.Allotrope_Names = ",CHAR(34),TRIM(ElementData!D10),CHAR(34),CHAR(13),CHAR(10))</f>
        <v xml:space="preserve">AnElement.Allotrope_Names = "Dinitrogen"_x000D_
</v>
      </c>
      <c r="G10" t="str">
        <f>CONCATENATE("AnElement.Alternate_Names = ",CHAR(34),TRIM(ElementData!E10),CHAR(34),CHAR(13),CHAR(10))</f>
        <v xml:space="preserve">AnElement.Alternate_Names = ""_x000D_
</v>
      </c>
      <c r="H10" t="str">
        <f>CONCATENATE("AnElement.CAS_Number = ",CHAR(34),TRIM(ElementData!F10),CHAR(34),CHAR(13),CHAR(10))</f>
        <v xml:space="preserve">AnElement.CAS_Number = "CAS7727-37-9"_x000D_
</v>
      </c>
      <c r="I10" t="str">
        <f>CONCATENATE("AnElement.Icon_Color = ",CHAR(34),TRIM(ElementData!G10),CHAR(34),CHAR(13),CHAR(10))</f>
        <v xml:space="preserve">AnElement.Icon_Color = "0.291989, 0.437977, 0.888609"_x000D_
</v>
      </c>
      <c r="J10" t="str">
        <f>CONCATENATE("AnElement.Block = ",CHAR(34),TRIM(ElementData!H10),CHAR(34),CHAR(13),CHAR(10))</f>
        <v xml:space="preserve">AnElement.Block = "p"_x000D_
</v>
      </c>
      <c r="K10" t="str">
        <f>CONCATENATE("AnElement.Group = ",CHAR(34),TRIM(ElementData!I10),CHAR(34),CHAR(13),CHAR(10))</f>
        <v xml:space="preserve">AnElement.Group = "15"_x000D_
</v>
      </c>
      <c r="L10" t="str">
        <f>CONCATENATE("AnElement.Period = ",CHAR(34),TRIM(ElementData!J10),CHAR(34),CHAR(13),CHAR(10))</f>
        <v xml:space="preserve">AnElement.Period = "2"_x000D_
</v>
      </c>
      <c r="M10" t="str">
        <f>CONCATENATE("AnElement.Series = ",CHAR(34),TRIM(ElementData!K10),CHAR(34),CHAR(13),CHAR(10))</f>
        <v xml:space="preserve">AnElement.Series = "Nonmetal"_x000D_
</v>
      </c>
      <c r="N10" t="str">
        <f>CONCATENATE("AnElement.Atomic_Weight = ",CHAR(34),TRIM(ElementData!L10),CHAR(34),CHAR(13),CHAR(10))</f>
        <v xml:space="preserve">AnElement.Atomic_Weight = "14.0067"_x000D_
</v>
      </c>
      <c r="O10" t="str">
        <f>CONCATENATE("AnElement.Brinell_Hardness = ",CHAR(34),TRIM(ElementData!M10),CHAR(34),CHAR(13),CHAR(10))</f>
        <v xml:space="preserve">AnElement.Brinell_Hardness = ""_x000D_
</v>
      </c>
      <c r="P10" t="str">
        <f>CONCATENATE("AnElement.Bulk_Modulus = ",CHAR(34),TRIM(ElementData!N10),CHAR(34),CHAR(13),CHAR(10))</f>
        <v xml:space="preserve">AnElement.Bulk_Modulus = ""_x000D_
</v>
      </c>
      <c r="Q10" t="str">
        <f>CONCATENATE("AnElement.Density = ",CHAR(34),TRIM(ElementData!O10),CHAR(34),CHAR(13),CHAR(10))</f>
        <v xml:space="preserve">AnElement.Density = "1.251"_x000D_
</v>
      </c>
      <c r="R10" t="str">
        <f>CONCATENATE("AnElement.Liquid_Density = ",CHAR(34),TRIM(ElementData!P10),CHAR(34),CHAR(13),CHAR(10))</f>
        <v xml:space="preserve">AnElement.Liquid_Density = ""_x000D_
</v>
      </c>
      <c r="S10" t="str">
        <f>CONCATENATE("AnElement.Mohs_Hardness = ",CHAR(34),TRIM(ElementData!Q10),CHAR(34),CHAR(13),CHAR(10))</f>
        <v xml:space="preserve">AnElement.Mohs_Hardness = ""_x000D_
</v>
      </c>
      <c r="T10" t="str">
        <f>CONCATENATE("AnElement.Molar_Volume = ",CHAR(34),TRIM(ElementData!R10),CHAR(34),CHAR(13),CHAR(10))</f>
        <v xml:space="preserve">AnElement.Molar_Volume = "0.0111964028776978"_x000D_
</v>
      </c>
      <c r="U10" t="str">
        <f>CONCATENATE("AnElement.Poission_Ratio = ",CHAR(34),TRIM(ElementData!S10),CHAR(34),CHAR(13),CHAR(10))</f>
        <v xml:space="preserve">AnElement.Poission_Ratio = ""_x000D_
</v>
      </c>
      <c r="V10" t="str">
        <f>CONCATENATE("AnElement.Shear_Modulus = ",CHAR(34),TRIM(ElementData!T10),CHAR(34),CHAR(13),CHAR(10))</f>
        <v xml:space="preserve">AnElement.Shear_Modulus = ""_x000D_
</v>
      </c>
      <c r="W10" t="str">
        <f>CONCATENATE("AnElement.Sound_Speed = ",CHAR(34),TRIM(ElementData!U10),CHAR(34),CHAR(13),CHAR(10))</f>
        <v xml:space="preserve">AnElement.Sound_Speed = "333.6"_x000D_
</v>
      </c>
      <c r="X10" t="str">
        <f>CONCATENATE("AnElement.Thermal_Conductivity = ",CHAR(34),TRIM(ElementData!V10),CHAR(34),CHAR(13),CHAR(10))</f>
        <v xml:space="preserve">AnElement.Thermal_Conductivity = "0.02583"_x000D_
</v>
      </c>
      <c r="Y10" t="str">
        <f>CONCATENATE("AnElement.Thermal_Expansion = ",CHAR(34),TRIM(ElementData!W10),CHAR(34),CHAR(13),CHAR(10))</f>
        <v xml:space="preserve">AnElement.Thermal_Expansion = ""_x000D_
</v>
      </c>
      <c r="Z10" t="str">
        <f>CONCATENATE("AnElement.Vickers_Hardness = ",CHAR(34),TRIM(ElementData!X10),CHAR(34),CHAR(13),CHAR(10))</f>
        <v xml:space="preserve">AnElement.Vickers_Hardness = ""_x000D_
</v>
      </c>
      <c r="AA10" t="str">
        <f>CONCATENATE("AnElement.Young_Modulus = ",CHAR(34),TRIM(ElementData!Y10),CHAR(34),CHAR(13),CHAR(10))</f>
        <v xml:space="preserve">AnElement.Young_Modulus = ""_x000D_
</v>
      </c>
      <c r="AB10" t="str">
        <f>CONCATENATE("AnElement.Absolute_Boiling_Point = ",CHAR(34),TRIM(ElementData!Z10),CHAR(34),CHAR(13),CHAR(10))</f>
        <v xml:space="preserve">AnElement.Absolute_Boiling_Point = "77.36"_x000D_
</v>
      </c>
      <c r="AC10" t="str">
        <f>CONCATENATE("AnElement.Absolute_Melting_Point = ",CHAR(34),TRIM(ElementData!AA10),CHAR(34),CHAR(13),CHAR(10))</f>
        <v xml:space="preserve">AnElement.Absolute_Melting_Point = "63.05"_x000D_
</v>
      </c>
      <c r="AD10" t="str">
        <f>CONCATENATE("AnElement.Adiabatic_Index = ",CHAR(34),TRIM(ElementData!AB10),CHAR(34),CHAR(13),CHAR(10))</f>
        <v xml:space="preserve">AnElement.Adiabatic_Index = "1.4"_x000D_
</v>
      </c>
      <c r="AE10" t="str">
        <f>CONCATENATE("AnElement.Boiling_Point = ",CHAR(34),TRIM(ElementData!AC10),CHAR(34),CHAR(13),CHAR(10))</f>
        <v xml:space="preserve">AnElement.Boiling_Point = "-195.79"_x000D_
</v>
      </c>
      <c r="AF10" t="str">
        <f>CONCATENATE("AnElement.Critical_Pressure = ",CHAR(34),TRIM(ElementData!AD10),CHAR(34),CHAR(13),CHAR(10))</f>
        <v xml:space="preserve">AnElement.Critical_Pressure = "3.39"_x000D_
</v>
      </c>
      <c r="AG10" t="str">
        <f>CONCATENATE("AnElement.Critical_Temperature = ",CHAR(34),TRIM(ElementData!AE10),CHAR(34),CHAR(13),CHAR(10))</f>
        <v xml:space="preserve">AnElement.Critical_Temperature = "126.21"_x000D_
</v>
      </c>
      <c r="AH10" t="str">
        <f>CONCATENATE("AnElement.Curie_Point = ",CHAR(34),TRIM(ElementData!AF10),CHAR(34),CHAR(13),CHAR(10))</f>
        <v xml:space="preserve">AnElement.Curie_Point = ""_x000D_
</v>
      </c>
      <c r="AI10" t="str">
        <f>CONCATENATE("AnElement.Fusion_Heat = ",CHAR(34),TRIM(ElementData!AG10),CHAR(34),CHAR(13),CHAR(10))</f>
        <v xml:space="preserve">AnElement.Fusion_Heat = "0.36"_x000D_
</v>
      </c>
      <c r="AJ10" t="str">
        <f>CONCATENATE("AnElement.Melting_Point = ",CHAR(34),TRIM(ElementData!AH10),CHAR(34),CHAR(13),CHAR(10))</f>
        <v xml:space="preserve">AnElement.Melting_Point = "-210.1"_x000D_
</v>
      </c>
      <c r="AK10" t="str">
        <f>CONCATENATE("AnElement.Neel_Point = ",CHAR(34),TRIM(ElementData!AI10),CHAR(34),CHAR(13),CHAR(10))</f>
        <v xml:space="preserve">AnElement.Neel_Point = ""_x000D_
</v>
      </c>
      <c r="AL10" t="str">
        <f>CONCATENATE("AnElement.Phase = ",CHAR(34),TRIM(ElementData!AJ10),CHAR(34),CHAR(13),CHAR(10))</f>
        <v xml:space="preserve">AnElement.Phase = "Gas"_x000D_
</v>
      </c>
      <c r="AM10" t="str">
        <f>CONCATENATE("AnElement.Specific_Heat = ",CHAR(34),TRIM(ElementData!AL10),CHAR(34),CHAR(13),CHAR(10))</f>
        <v xml:space="preserve">AnElement.Specific_Heat = ""_x000D_
</v>
      </c>
      <c r="AN10" t="str">
        <f>CONCATENATE("AnElement.Superconducting_Point = ",CHAR(34),TRIM(ElementData!AL10),CHAR(34),CHAR(13),CHAR(10))</f>
        <v xml:space="preserve">AnElement.Superconducting_Point = ""_x000D_
</v>
      </c>
      <c r="AO10" t="str">
        <f>CONCATENATE("AnElement.Vaporization_Heat = ",CHAR(34),TRIM(ElementData!AM10),CHAR(34),CHAR(13),CHAR(10))</f>
        <v xml:space="preserve">AnElement.Vaporization_Heat = "2.79"_x000D_
</v>
      </c>
      <c r="AP10" t="str">
        <f>CONCATENATE("AnElement.Color = ",CHAR(34),TRIM(ElementData!AN10),CHAR(34),CHAR(13),CHAR(10))</f>
        <v xml:space="preserve">AnElement.Color = "Colorless"_x000D_
</v>
      </c>
      <c r="AQ10" t="str">
        <f>CONCATENATE("AnElement.Electrical_Conductivity = ",CHAR(34),TRIM(ElementData!AO10),CHAR(34),CHAR(13),CHAR(10))</f>
        <v xml:space="preserve">AnElement.Electrical_Conductivity = ""_x000D_
</v>
      </c>
      <c r="AR10" t="str">
        <f>CONCATENATE("AnElement.Electrical_Type = ",CHAR(34),TRIM(ElementData!AP10),CHAR(34),CHAR(13),CHAR(10))</f>
        <v xml:space="preserve">AnElement.Electrical_Type = ""_x000D_
</v>
      </c>
      <c r="AS10" t="str">
        <f>CONCATENATE("AnElement.Magnetic_Type = ",CHAR(34),TRIM(ElementData!AQ10),CHAR(34),CHAR(13),CHAR(10))</f>
        <v xml:space="preserve">AnElement.Magnetic_Type = "Diamagnetic"_x000D_
</v>
      </c>
      <c r="AT10" t="str">
        <f>CONCATENATE("AnElement.Mass_Magnetic_Susceptibility = ",CHAR(34),TRIM(ElementData!AR10),CHAR(34),CHAR(13),CHAR(10))</f>
        <v xml:space="preserve">AnElement.Mass_Magnetic_Susceptibility = "-0.0000000054"_x000D_
</v>
      </c>
      <c r="AU10" t="str">
        <f>CONCATENATE("AnElement.Molar_Magnetic_Susceptibility = ",CHAR(34),TRIM(ElementData!AS10),CHAR(34),CHAR(13),CHAR(10))</f>
        <v xml:space="preserve">AnElement.Molar_Magnetic_Susceptibility = "-0.00000000015"_x000D_
</v>
      </c>
      <c r="AV10" t="str">
        <f>CONCATENATE("AnElement.Refractive_Index = ",CHAR(34),TRIM(ElementData!AT10),CHAR(34),CHAR(13),CHAR(10))</f>
        <v xml:space="preserve">AnElement.Refractive_Index = "1.000298"_x000D_
</v>
      </c>
      <c r="AW10" t="str">
        <f>CONCATENATE("AnElement.Resistivity = ",CHAR(34),TRIM(ElementData!AU10),CHAR(34),CHAR(13),CHAR(10))</f>
        <v xml:space="preserve">AnElement.Resistivity = ""_x000D_
</v>
      </c>
      <c r="AX10" t="str">
        <f>CONCATENATE("AnElement.Volume_Magnetic_Susceptibility = ",CHAR(34),TRIM(ElementData!AV10),CHAR(34),CHAR(13),CHAR(10))</f>
        <v xml:space="preserve">AnElement.Volume_Magnetic_Susceptibility = "-0.0000000068"_x000D_
</v>
      </c>
      <c r="AY10" t="str">
        <f>CONCATENATE("AnElement.Allotropic_Multiplicities = ",CHAR(34),TRIM(ElementData!AW10),CHAR(34),CHAR(13),CHAR(10))</f>
        <v xml:space="preserve">AnElement.Allotropic_Multiplicities = "2"_x000D_
</v>
      </c>
      <c r="AZ10" t="str">
        <f>CONCATENATE("AnElement.Common_Compound_Names = ",CHAR(34),TRIM(ElementData!AX10),CHAR(34),CHAR(13),CHAR(10))</f>
        <v xml:space="preserve">AnElement.Common_Compound_Names = "Ammonia, Ammonia15N1, DeuteratedAmmonia, DeuteratedAmmonia15N1, LithiumAmide, BoronNitride, HydrogenCyanide, BoraneAmmoniaComplex, LiquidNitrogen, MolecularNitrogen, MolecularNitrogen15, NitricOxide, NitricOxide15N1, Methylamine, Hydrazine, NitricOxide15N1,18O1, Hydroxylamine, MethylamineD3, AmmoniumHydroxide, AmmoniumHydroxideHydrate15N1, DeuteratedHydrazineDideuteriochloride, DeuteratedMethylamine, LithiumNitride, AmmoniumFluoride, SodiumAmide, AmmoniumD4DeuteroxideDeuteriumOxide, AluminumNitride, Acetonitrile, Diazomethane, Cyanamide, Polycarbodiimide, Acetonitrile(2)13C1, Acetonitrile13C1, Acetonitrile15N1, FulminicAcid, HydrazoicAcid, Acetonitrile13C2, Acetonitrile13C1,15N1, Acetonitrile(2)13C1,15N1, Aziridine, Vinylamine, PolyEthyleneimine, NitrousOxide, Acetonitrile13C2,15N1, AmmoniumCyanide, DeuteratedAcetonitrile, Formamide, DeuteratedAcetonitrile(2)13C1, Ethylamine, Dimethylamine, NitrousOxide15N2, NitrogenDioxide, Formamide13C1, Formamide15N1, Methylhydrazine, NitrousAcid, Formamide13C1,15N1, Formamide18O1, OrthoMethylhydroxylamine, Ethylamine(N)D2, DeuteratedFormamide, LithiumAzide, SodiumCyanide, HydrazineMonohydrate, HydrazineHydrate, LithiumDimethylamide, AmmoniumBisulfide, DimethylamineD6, Chloramine, Cyanogen, HydrazineMonohydrate15N2, Acrylonitrile, Polyacrylonitrile, AmmoniumChloride, Acrylonitrile(3)13C1, Acrylonitrile13C1, Acrylonitrile(2)13C1, Acrylonitrile(2)D1, AmmoniumChloride15N1, Propionitrile, Propargylamine, BoraneDimethylamineComplex, Aminoacetonitrile, DeuteratedAcrylonitrile, AmmoniumHydrogenDifluoride, MethylIsocyanate, Glycolonitrile, Cyclopropylamine, Allylamine, Azetidine, 2Methylaziridine, PolyAllylamine, DeuteratedAmmoniumChloride, DeuteratedAmmoniumChloride15N1, Fluoroacetonitrile, Acetamide, AcetaldehydeOxime, NMethylformamide, IsothiocyanicAcid, Isopropylamine, Propylamine, Trimethylamine, NEthylmethylamine, AmmoniumFulminate, Formamidoxime, FormicHydrazide, Urea, AmmoniumAzide, Acetamide15N1, 1,2Dimethylhydrazine, Ethylenediamine, N,NDimethylhydrazine, Trimethylamine15N1, DeuteratedPropionitrile, MethylNitrite, Nitromethane, Urea13C1, AcetaldehydeAmmonia, Ethanolamine, O2AminoethylPolyethyleneGlycol10000, CyanogenChloride, LithiumDimethylaminoborohydride, TitaniumNitride, HyponitrousAcid, Nitromethane13C1, Urea15N2, Acetamide(2)D3, SodiumCyanoborohydride, NitricAcid, Urea13C1,15N2, AmmoniumFormate, NitricAcid15N1, DeuteratedNitricAcid, SodiumHydrogencyanamide, AmmoniumNitrite, DeuteratedNitromethane, DeuteratedUrea, DeuteratedAcetamide, DeuteratedGuanidine, EthylenediamineD4, VanadiumNitride, SodiumCyanate, SodiumAzide, DeuteratedNitromethane13C1, PotassiumCyanide, NitrosylChloride, SodiumCyanoborodeuteride, Malononitrile, PotassiumCyanide13C1, PotassiumCyanide15N1, Dicyanamide, IsocrotonicNitrile, AllylCyanide, Pyrrole, Methacrylonitrile, Crotononitrile, Polypyrrole, Cyclopropanecarbonitrile, PotassiumCyanide13C1,15N1, MethylamineHydrochloride, Imidazole, MethyleneaminoAcetonitrile, Pyrazole, AmmoniumSulfide, HydrazineMonohydrochloride, MethylamineHydrochloride13C1, MethylamineHydrochloride15N1, LithiumNitrate, 2,,5DiOBenzylideneAldehydoDRiboseHydrate, SodiumNitrite, Isoxazole, Oxazole, Pyruvonitrile, VinylIsocyanate, 1H1,2,3Triazole, 1,2,4Triazole, NMethylpropargylamine, Butyronitrile, 3Pyrroline, Isobutyronitrile, IsopropylIsocyanide, HydroxylamineHydrochloride, SodiumNitrite15N1, NitricAcid15N1,18O3, Tetrazole, Imidazole15N2, 3Aminopropionitrile, Dimethylcyanamide, HydroxylamineHydrochloride15N1, MethylamineDeuteriochloride(Amine)D2, MethylAmineHydrochloride(Methyl)D3, NitrogenTrifluoride, Lactonitrile, 3Hydroxypropionitrile, Acrylamide, 2Azetidinone, Polyacrylamide, NVinylformamide, EthylIsocyanate, Methoxyacetonitrile, Cyclobutylamine, NAllylmethylamine, AminomethylCyclopropane, Pyrrolidine, MethylamineHydrochloride(Methyl)13C,D3, DeuteratedImidazole, DeuteratedPyrrole, BoraneTrimethylamine, NEthylformamide, Propionamide, N,NDimethylformamide, AcetoneOxime, NMethylacetamide, MethylIsothiocyanate, MethylThiocyanate, C1315AlkyldimethylAmines, N,NDimethylethylamine, RMinusSecButylamine, SPlusSecButylamine, NMethylpropylamine, NIsopropylmethylamine, Diethylamine, TertButylamine, Butylamine, SecButylamine, Isobutylamine, DeuteratedHydroxylamineDeuteriochlorideD3, DeuteratedMethylamineDeuteriochloride, AzoxyMethane, Acethydrazide, NMethylurea, NNitrosodimethylamine, N,NDimethylformamide(Carbonyl)13C1, N,NDimethylformamide15N1, N,NDimethylformamideD1, 1,2Diaminopropane, NMethylethylenediamine, 1,3Diaminopropane, Nitroethane, AcetohydroxamicAcid, Glycine, MethylCarbamate, EthylNitrite, Glycolamide, Semicarbazide, N,NDimethyformamide13C2, Amino2Propanol, 2Methoxyethylamine, DLAlaninol, RMinus1Amino2Propanol, SPlus1Amino2Propanol, 3Amino1Propanol, RMinus2Amino1Propanol, TrimethylamineNOxide, 2MethylaminoEthanol, SPlus2Amino1Propanol, Thioacetamide, Chloroacetonitrile, NitrogenTrioxide, NNitromethylamine, Hydroxyurea, Glycine13C1, Glycine(2)13C1, Glycine15N1, 2Hydroxyethylhydrazine, Thiourea, AmmoniumThiocyanate, DeuteratedDimethylcyanamide, MethylNitrate, Glycine13C2, Glycine(2)13C1,15N1, Glycine13C1,15N1, Fluoroacetamide, Glycine(2)D2, NitroethaneD2, AmmoniumAcetate, Thiourea13C1, ChlorineAzide, Glycine13C2,15N1, AmmoniumCarbamate, Fumaronitrile, AmmoniumAcetate15N1, Glycine(N,N,O)D3, Thiourea15N2, AmmoniumBicarbonate, LithiumDiethylamide, Pyridine, Thiourea13C1,15N2, N,NDimethylformamideD6, Pyrrolidine(2,3,4,5)D8, AmmoniumNitrate, Pyrimidine, Succinonitrile, Pyrazine, Pyridazine, Pyridine15N1, DeuteratedGlycine, CalciumCyanamide, DeuteratedN,NDimethylformamide, DeuteratedNMethylAcetamide, DeuteratedThiourea, DeuteratedAmmoniumThiocyanate, FormamidineHydrochloride, AmmoniumNitrate15N1, AmmoniumNitrate15, SodiumThiocyanate, Triazine, STriazine, PotassiumCyanate, 2Methyl2Butenenitrile, 2Methyl3Butenenitrile, 3Pentenenitrile, 2Pentenenitrile, Z2Methyl2Butenenitrile, Trans2Methyl2Butenenitrile, Cyclobutanecarbonitrile, 3Methylpyrrole, 3Pentenenitrile,PredominatelyTrans, Cis2Pentenenitrile, Cyclopropylacetonitrile, 4Pentenenitrile, NMethylpyrrole, DimethylamineHydrochloride, EthylamineHydrochloride, PotassiumCyanoborodeuteride, AmmoniumNitrate15N2, 1Methylpyrazole, 3Aminocrotononitrile, 4,5Methylimidazole, Fomepizole, 1Methylimidazole, 2Methylimidazole, 3Methylpyrazole, TertButylamineD9, DimethylamineHydrochloride15N1, EthylamineHydrochloride15N1, LithiumThiocyanateHydrate, 5Methylisoxazole, AllylIsocyanate, 3Methoxyacrylonitrile, 3Aminopyrazole, C56AlkylenediAmines, ButylIsocyanide, 1,2,3,6Tetrahydropyridine, 3Dimethylamino1Propyne, Valeronitrile, SPlus2Methylbutyronitrile, TertButylIsocyanide, Isovaleronitrile, 2Methyl1Pyrroline, 2Methyl3Butyn2Amine, Trimethylacetonitrile, Diethylammine(Diethyl)D10, MethoxylamineHydrochloride, NMethylhydroxylamineHydrochloride, DimethylamineHydrochloride13C2, GalliumNitride, BoraneTertbutylamine, Cyanoacetamide, 3Aminoisoxazole, 5Methyl1HTetrazole, Dicyandiamide, 3Amino1,2,4Triazole, 4Amino4H1,2,4Triazole, DeuteratedSuccinonitrile, DeuteratedPyrazine, DimethylaminoAcetonitrile, 1,4,5,6Tetrahydropyrimidine, 2Methyl2Imidazoline, 3MethylaminoPropionitrile, DeuteratedAmmoniumAcetate, DeuteratedPyridine, DimethylamineHydrochlorideD3, TetramethylammoniumBorohydride, SodiumNitrate, CyanoaceticAcid, MethylCyanoformate, FormyloxyAcetonitrile, 5Aminotetrazole, PotassiumNitrite, 3Hydroxy2Methylpropiononitrile, Methacrylamide, 3Methoxypropionitrile, 2Methyl2Oxazoline, IsopropylIsocyanate, 2Pyrrolidinone, NVinylacetamide, 3Hydroxybutyronitrile, PropylIsocyanate, AcetoneCyanohydrin, Cyanoethylhydrazine, Thiazole, N,NDimethylallylamine, Piperidine, 2Methylpyrrolidine, RMinus2Methylpyrrolidine, Cyclopentylamine, NMethylpyrrolidine, SodiumNitrate15N1, NNitrosomethylvinylamine, 2Imidazolidone, PiperazineHydrochlorideHydrate, RPlus3Aminopyrrolidine, SMinus3Aminopyrrolidine, Piperazine, EthylamineHydrochlorideD5,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MethylthioAcetonitrile, EthylThiocyanate, EthylIsothiocyanate, N,NDimethylpropylamine, Isopentylamine, NButylmethylamine, Amylamine, 2Aminopentane, TertAmylamine, 1,2Dimethylpropylamine, 1Ethylpropylamine, 2MethylbutylAmine, SMinus2Methylbutylamine, NEthylisopropylamine, N,NDimethylisopropylamine, N,NDiethylmethylamine, 2Chloroacrylonitrile, DimethylamineHydrochloride(Dimethyl)D6, NFormylurea, Glyoxime, 1,2Diformylhydrazine, Oxamide, Methylethylnitrosamine, 1,1Dimethylurea, NEthylurea, N,NDimethylurea, 1,3Butanediamine, 1,2Diethylhydrazine, 1,2Diamino2Methylpropane, NEthylethylenediamine, NMethyl1,3Diaminopropane, N,N'Dimethylethylenediamine, 1,4Diaminobutane, N,NDimethylethylenediamine, NMethylpyrrolidine(Methyl)D3, SodiumDicyanamide, OxamicAcid, LAlanine12C3, Nitropropane, PropylNitrite, DAlanine, 2Nitropropane, Sarcosine, DLAlanine, BetaAlanine, DLLactamide, RPlusLactamide, SMinusLactamide, LAlanine, Urethane, 1Nitropropane, AlaneTrimethylamineComplex, DL2Aminobutanol, 4Amino2Butanol, SPlus2Amino1Butanol, 4Amino1Butanol, RMinus2Amino1Butanol, 2Dimethylaminoethanol, 2EthylaminoEthanol, N,NDiethylhydroxylamine, 2Amino1Butanol, 1Methoxy2Propylamine, 2Amino2Methyl1Propanol, 3Methoxypropylamine, Thiazolidine, N,NDimethylthioformamide, 2Chloropropionitrile, 3Chloropropionitrile, CopperICyanide, ImidazoleSodiumDerivative, NHydroxymethylUrea, MethylHydrazinocarboxylate, PolyUreaCoFormaldehyde,Methylated, PolyUreaCoFormaldehyde,Butylated, Carbohydrazide, DLAlanine13C1, LAlanine(2)13C1, LAlanine13C1, LAlanine(3)13C1, DAlanine(3)13C1, DLAlanine(3)13C1, DLAlanine15N1, LAlanine15N1, LAlanine(2)D1, DLAlanine(2)D1, 1,3Diamino2Propanol, NMethylthiourea, CopperICyanide13C1, CopperICyanide15N1, LithiumPyrrolidinoborohydride, 1,2,4TriazoleSodiumDerivative, EthylNitrate, 2Nitroethanol, DLAlanine(2,3)13C2, LAlanine(2)13C1,15N1, DLAlanine(3)13C1,(2)D1, Serinol, S3Amino1,2Propanediol, Racemic3Amino1,2Propanediol, Thiosemicarbazide, TetramethylammoniumHydroxide, 2MethylthioEthylamine, PropargylamineHydrochloride, CopperICyanide13C1,15N1, NitrogenTetroxide, N,NDihydroxyurea, LithiumAcetylideEthylenediamine:1, LithiumAcetylideEthylenediamine:2, DLAlanine13C3, LAlanine13C3, DAlanine13C3, HydraziniumAcetate, HydrazineAcetate, Pyrrole2Carbonitrile, DLAlanine(3)D3, LAlanine(3)D3, Sarcosine(Methyl)D3, CalciumCyanide, AminoacetonitrileHydrochloride, BoranePyridine, LAlanine13C3,15N1, BetaAlanine13C3,15N1, 3Furonitrile, 2Furonitrile, LAlanine(2,3,3,3)D4, DLAlanine(2,3,3,3)D4, Cyanol, 2Picoline, 4Picoline, 3Picoline, 5Hexynenitrile, AnilineSulfate, TetramethylammoniumFluoride, NMethylpyrrolidine(2,3,4,5)D8, 2Chloroacetamide, PolyAllylamineHydrochloride:1, AzetidineHydrochloride, N,NDimethylmethyleneiminiumChloride, UreaHydrogenPeroxide, Pyridinamine, 3Methylpyridazine, 4Methylpyrimidine, Glutaronitrile, 1Vinylimidazole, 4Aminopyridine, 4Methylpyridazine, Dimethylmalononitrile, 5Methylpyrimidine, 2Methylpyrimidine, 2Aminopyridine, 3Aminopyridine, 2Methylpyrazine, Aniline13C1, Aniline15N1, Urethane(Ethyl)D5, AcetamidineHydrochloride, Trifluoroacetonitrile, 4Pyridone, 2Pyridinol, 4Hydroxypyridine, PyridineNOxide, Pyrrole2Carboxaldehyde, 2Hydroxypyridine, 3Hydroxypyridine, Iminodiacetonitrile, 4Aminopyrimidine, Aminopyrazine, 2Aminopyrimidine, Methanesulfonamide, E2Methylpent2Enenitrile, 2Ethylpyrrole, Cyclopentanecarbonitrile, 2,4Dimethylpyrrole, 5Hexenenitrile, 2,5Dimethylpyrrole, GuanidineHydrochloride, EthylMethylAmmoniumChloride, PropylamineHydrochloride, TrimethylamineHydrochloride, HydroxylamineNitricAcid, AmmoniumCarbonate, Imidazole2Carboxaldehyde, 4,5Imidazolecarboxaldehyde, PyrazineNOxide, PyrimidineNOxide, PyridazineNOxide, 4,3HPyrimidone, 1,3,5Triazin2Amine, 3Amino1,2,4Triazine, Sulfamide, 2,4Dimethylimidazole, 3DimethylaminoAcrylonitrile, 1,2Dimethylimidazole, Trans3DimethylaminoAcrylonitrile, 1Pyrrolidinecarbonitrile, 2Ethylimidazole, 3,5Dimethylpyrazole, DeuteratedPiperidine, GuanidineHydrochloride13C1, PropylamineHydrochloride15N1, AmmoniumBromide15N1, SodiumGlycinate, Maleimide, 3Fluoropyridine, 2Fluoropyridine, SulfamicAcid, 3Ethoxyacrylonitrile, 3,5Dimethylisoxazole, Furfurylamine, 3Amino5Methylpyrazole, 1,2,3,6Tetrahydro1MethylPyridine, 2,5Dimethyl3Pyrroline, Hexanenitrile, 2PentylIsocyanide, 1PentylIsocyanide, Diallylamine, PotassiumThiocyanate, EthanolamineHydrochloride, N,NDimethylhydroxylamineHydrochloride, OEthylhydroxylamineHydrochloride, N,ODimethylhydroxylamineHydrochloride, BoraneMorpholine, AmmoniumBromide, 3Methyl2Pyrazolin5One, 4Methyl2Pyrazolin5One, 3Amino5Methylisoxazole, 3Methyl3Pyrazolin5One, 5Amino3Methylisoxazole, 4,5HydroxymethylImidazole, Imidazole1Methanol, 5Hydroxy1Methyl1HPyrazole, 2Amino2Methylbutanenitrile, Diethylcyanamide, 3DimethylaminoPropionitrile, 4,4Dimethyl2Imidazoline, 3EthylaminoPropionitrile, Aniline(2,3,4,5,6)D5, PotassiumThiocyanate13C1, PotassiumThiocyanate15N1, 2,2,2Trifluoroethylamine, Aniline13C6, AcetateGlycolonitrile, MethylCyanoacetate, MethylIsocyanoacetate, Succinimide, EthylCyanoformate, 3Amino5Hydroxypyrazole, Cyanoacetohydrazide, 3,5Diamino1,2,4Triazole, HydrogenFluoridePyridine, IsobutylIsocyanate, 4,4Dimethyl2Oxazoline, 2Ethyl2Oxazoline, TertButylIsocyanate, 1Formylpyrrolidine, 1Methyl2Pyrrolidinone, NMethylNVinylacetamide, N,NDimethylacrylamide, 3Dimethylaminoacrolein, Poly2Ethyl2Oxazoline, SecButylIsocyanate, Valerolactam, CyclopentanoneOxime, ButylIsocyanate, 5Methyl2Pyrrolidinone, CyclopropylIsothiocyanate, 4Methylthiazole, 5Methylthiazole, AllylIsothiocyanate, PotassiumThiocyanate13C1,15N1, N2MethylpropylideneEthanamine, Cyclohexylamine, NEthyl2Methylallylamine, SPlus2Methylpiperidine, 2,5Dimethylpyrrolidine, NMethylpiperidine, 2Methylpiperidine, 3Methylpiperidine, 4Methylpiperidine, Hexamethyleneimine, TrimethylsilylCyanide, AquaRegia, 2FluoroethylamineHydrochloride, Hydantoin, Succinimide15N1, AluminumEthylDimethylAmine, 3Aminocrotonamide, 1Methyl2Imidazolidinone, 1Nitrosopyrrolidine, 2Oxopiperazine, N,NTrimethyleneurea, NAllylurea, DeuteratedPyridineNOxide, CyanoNMethylthioformamide, 2Aminothiazole, 2Cyanothioacetamide, 2Mercaptoimidazole, 1Methylpiperazine, RMinus2Methylpiperazine, SPlus2Methylpiperazine, SPlus2AminomethylPyrrolidine, 4Aminopiperidine, 1Aminopiperidine, 2Methylpiperazine, Homopiperazine, DeuteratedAniline, Deuterated2Picoline, MagnesiumNitride, 2,5Oxazolidinedione, MethylIsocyanatoformate, Urazole, PotassiumNitrate, LAzetidine2CarboxylicAcid, DiacetylMonoxime, 1Aminocyclopropane1CarboxylicAcid, 3Methyl2Oxazolidinone, NHydroxymethylAcrylamide, Acetoacetamide, 3AzetidinecarboxylicAcid, RPlus4Hydroxy2Pyrrolidinone, SMinus4Hydroxy2Pyrrolidinone, Diacetamide, 1Acetylguanidine, AcetylIsothiocyanate, 2,4DimethoxybenzylIsocyanate, 5Amino1,2,4Thiadiazole, 1H1,2,4Triazole3Thiol, 2Amino1,3,4Thiadiazole, Valeramide, DimethylaminoAcetone, NTertButylformamide, 4Hydroxypiperidine, Tetrahydrofurfurylamine, N,NDiethylformamide, SPlus2Pyrrolidinemethanol, N,NDimethylpropionamide, RMinus2Pyrrolidinemethanol, 4Methylmorpholine, RMinusTetrahydrofurfurylamine, SPlusTetrahydrofurfurylamine, 4,4Dimethyloxazolidine, SPlus1Methyl3Pyrrolidinol, RMinus1Methyl3Pyrrolidinol, Trimethylacetamide, 1Methyl3Pyrrolidinol, PropylIsothiocyanate, IsopropylIsothiocyanate, 2Methyl2Thiazoline, NEthylbutylamine, 1,3Dimethylbutylamine, 3,3Dimethylbutylamine, Hexylamine, Dipropylamine, NTertButylmethylamine, N,NDimethylbutylamine, Diisopropylamine, NMethylpentylamine, RMinus3,3Dimethyl2Butylamine, SPlus3,3Dimethyl2Butylamine, Triethylamine, DeuteratedAmmoniumBromide, DCycloserine, Cycloserine, Malonamide, Diethylnitrosamine, N2AminoethylAcetamide, 4Aminomorpholine, 2Aminothiazoline, 2Imidazolidinethione, NEthylNMethylethylenediamine, N,N,NTrimethylethylenediamine, AluminumFluorideHydrate, 2,2Dimethyl1,3Propanediamine, 3Dimethylamino1Propylamine, N,NDimethyl1,3Propanediamine, NPropylethylenediamine, DytekEPDiamine, SPlus4Methyl2Pentanol, 1Dimethylamino2Propylamine, N,N,N,NTetramethyldiaminomethane, Cadaverine, NIsopropylethylenediamine, 1Hexylamine15N1, 2Chloro1HImidazole, Methylnitrosourea, Biuret, OxamicAcidHydrazide, 5AminotetrazoleMonohydrate, PotassiumNitrate15N1, NMethylurethane, Carbocreatine, 4AminobutanoicAcid, 3AminoisobutyricAcid, MethylNEthylcarbamate, NAcetylethanolamine, D2AminobutyricAcid, DL2AminobutyricAcid, 2Methyl2Nitropropane, EthylAcetohydroxamate, DL3AminoisobutyricAcid, ButylNitrite, SPlus2AminobutyricAcid, TertButylNitrite, 1Nitrobutane, N,NDimethylglycine, IsobutylNitrite, PropylCarbamate, NEthylglycine, NMethoxyNMethylacetamide, 2AminoisobutyicAcid, 3AminobutanoicAcid, Benzonitrile, 2Ethynylpyridine, 3Ethynylpyridine, 2Oxazolidinethione, 5Amino1Pentanol, 2Amino3Methyl1Butanol, SPlus2Amino3Methyl1Butanol, 2PropylaminoEthanol, DL2Amino1Pentanol, 3Ethoxypropylamine, RMinus2Amino3Methyl1Butanol, SPlus1Dimethylamino2Propanol, 2IsopropylaminoEthanol, 1Dimethylamino2Propanol, RMinus2Amino1Pentanol, SPlus2Amino1Pentanol, 3Dimethylamino1Propanol, Diethylenetriamine, Thiomorpholine, 3Chloro2Methylpropionitrile, 4Chlorobutyronitrile, Tetrafluorohydrazine, Nitroguanidine, 2HydroxyethylUrea, EthylCarbazate, FormamidineAcetateSalt, Cis,cisMucononitrile, 2Pyridinecarbonitrile, 3Pyridinecarbonitrile, 4Pyridinecarbonitrile, 2,2OxydiEthylamine, N2HydroxyethylEthylenediamine, IonCholine, NEthylthiourea, N,NDimethylthiourea, ImidazoleHydrochloride, AmmoniumTetrafluoroborate, HydrazineDihydrochloride, AcetylNitrate, Nitrourea, PropylNitrate, DLSerine, LSerine, DSerine, 3Nitropropanol, HydroxyethylCarbamate, NHydroxyurethane, 2Nitro1Propanol, IsopropylNitrate, DLIsoserine, Pyrazinecarbonitrile, 2Pyrimidinecarbonitrile, IonBenzenediazonium, 3Methylamino1,2Propanediol, AminoacetaldehydeDimethylAcetal, LThreoninol, DThreoninol, Diethanolamine, 2,2AminoethoxyEthanol, 2Amino2Methyl1,3Propanediol, 2Vinylpyridine, Poly4VinylpyridineCoEthylvinylbenzene,CrossLinked, Poly4Vinylpyridine, Poly2Vinylpyridine, 4Vinylpyridine, 4Methyl3Thiosemicarbazide, 2Methyl3Thiosemicarbazide, 2EthylthioEthylamine, 3MethylthioPropylamine, OTrimethylsilylHydroxylamine, ZirconiumNitride, NChlorocarbonylIsocyanate, 2ChloroethylIsocyanate, CyanogenBromide, Dinitromethane, DLSerine13C1, LSerine13C1, AmmoniumLactate, Vinylpyrazine, 2Methyleneglutaronitrile, 5Ethynyl1Methyl1HImidazole, Trans3Hexenedinitrile, Thiocarbohydrazide, MethylaminoacetonitrileHydrochloride, NiobiumNitride, HydrazineDihydrochloride15N2, 1CyanoisoureaSodiumSalt, LSerine(2)13C1,15N1, 5Methyl2Furonitrile, 2Pyridinecarboxaldehyde, 3Pyridinecarboxaldehyde, 4Pyridinecarboxaldehyde, Nitrosobenzene, LithiumDiisopropylamide, 1Cyanocyclohexene, 2Ethylpyridine, 4Ethylpyridine, 1Cyclopenteneacetonitrile, 3Ethylpyridine, 2,5Lutidine, OToluidine, Benzylamine, NMethylaniline, PToluidine, OToluidineHydrochloride, 2,6Lutidine, PolyAcrylonitrileCoButadiene,dicarboxyTerminated, PolyAcrylonitrileCoButadiene,amineTerminated, MToluidine, 2,3Lutidine, 2,4Lutidine, 3,4Lutidine, 3,5Lutidine, 3Chloropropionamide, 2Chloropropionamide, DimethylcarbamylChloride, ChloromethylThiocyanate, CyclobutylamineHydrochloride, 3ButenylamineHydrochloride, 2MethylallylamineHydrochloride, CyclopropanemethylamineHydrochloride, NitrogenPentoxide, PotassiumNitrate15N1,18O3, Acetylmalononitrile, 3Aminopyrazole4Carbonitrile, Diaminomaleonitrile, FormamidinesulfinicAcid, 2Amino4Picoline, 2,5Dimethylpyrazine, 4MethylaminoPyridine, 2,3Dimethylpyrazine, 2MethylaminoPyridine, Ethylpyrazine, PPhenylenediamine, 1,2Phenylenediamine, 1Allylimidazole, 1,3Phenylenediamine, 2Methylglutaronitrile, 3Amino2Methylpyridine, 5Amino2Methylpyridine, 4Amino2Methylpyridine, Phenylhydrazine, Adiponitrile, 2,6Dimethylpyrazine, 4,6Dimethylpyrimidine, 2Picolylamine, 3Picolylamine, 4AminomethylPyridine, 2Amino3Picoline, 6Amino3Picoline, 2Amino6Methylpyridine, Benzylamine15N1, DeuteratedBenzonitrile, NPhenylhydroxylamine, 3Aminophenol, 5Hydroxy2Methylpyridine, 2Hydroxy6Methylpyridine, NMethyl2Pyrrolecarboxaldehyde, 4Pyridinemethanol, 2Acetylpyrrole, 3Hydroxy2Methylpyridine, 2Azabicyclohept5En3One, 2Hydroxy4Methylpyridine, 1RMinus2Azabicyclohept5En3One, 1SPlus2Azabicyclohept5En3One, 4Methoxypyridine, 3Methoxypyridine, 2Hydroxy3Methylpyridine, 2Hydroxy5Methylpyridine, 2PicolineNOxide, 3PicolineNOxide, 4PicolineNOxide, 2Pyridinemethanol, 3Pyridinemethanol, 2Aminophenol, 4Aminophenol, 2Methoxypyridine, NMethyl2Pyridone, 3,4Diaminopyridine, 2,3Diaminopyridine, 2,6Diaminopyridine, 2,5Diaminopyridine, 2Amino4Methylpyrimidine, 2Hydrazinopyridine, 2Thiophenecarbonitrile, 3Thiophenecarbonitrile, CyclohexylIsocyanide, Cyclohexanecarbonitrile, 6Heptenenitrile, 1,2,5Trimethylpyrrole, MethylAcetimidateHydrochloride, EthylFormimidateHydrochloride, 3HydroxyazetidineHydrochloride, MethylguanidineHydrochloride, DiethylamineHydrochloride, NIsopropylhydroxylamineHydrochloride, TetramethylammoniumChloride, Dichloroacetonitrile, 2Amino3Hydroxypyridine, 1Acetylimidazole, 2Methoxypyrazine, 4Methyl5Imidazolecarboxaldehyde, 1Methyl2Imidazolecarboxaldehyde, 1Methyl5Imidazolecarboxaldehyde, 1Methyl1HPyrazole4Carboxaldehyde, 2,4Diaminopyrimidine, 4,5Diaminopyrimidine, 1,4Phenylenediamine15N2, MethanesulfonylHydrazide, 4Thiazolecarbonitrile, 1PyrrolidinoAcetonitrile, 1Piperidinecarbonitrile, 1DimethylaminoPyrrole, 2Isopropylimidazole, 2Propylimidazole, 1,3,5Trimethylpyrazole, 3CyclopropylaminoPropionitrile, 2Ethyl4Methylimidazole, GlycinamideHydrochloride, AminoguanidineHydrochloride, DiethylamineHydrochloride15N1, NickelCyanide, CobaltIICyanide, SodiumOxamate, AminomethylPhosphonicAcid, MethylCyanoacrylate, 2,3Dihydroxypyridine, 3HydroxypyridineNOxide, 2,4Dihydroxypyridine, 2Hydroxypyridine1Oxide, 1CyanovinylAcetate, 1Cyano1CyclopropanecarboxylicAcid, NMethylmaleimide, 5Methylisoxazole3Carboxaldehyde, Pyrrole2CarboxylicAcid, Cytosine, 2Fluoro3Methylpyridine, 2Fluoro4Methylpyridine, 2Fluoro6Methylpyridine, 2Fluoro5Methylpyridine, 2Fluoroaniline, 3Fluoroaniline, 4Fluoroaniline, AminomethanesulfonicAcid, MethylsulfamicAcid, DiethylaluminumCyanide, TrimethylamineNOxideDihydrate, 6AzabicycloHeptan7One, 2,4,5Trimethyloxazole, Polyvinylpyrrolidone, 3Amino2Cyclohexen1One, 5Methylfurfurylamine, CyclopentylIsocyanate, NMethylfurfurylamine, 2Isopropenyl2Oxazoline, PolyVinylpolypyrrolidone, 1Vinyl2Pyrrolidone, Histamine, 5Amino1Ethylpyrazole, 5Amino1,3Dimethylpyrazole, 4Mercaptopyridine, 2Mercaptopyridine, Dicyclopropylmethylamine, 1,1Diethylpropargylamine, 1Dimethylamino2Pentyne, Exo2Aminonorbornane, Quinuclidine, Heptanenitrile, Diallylmethylamine, SemicarbazideHydrochloride, OMethylisoureaHydrochloride13C1, Borane4MethylmorpholineComplex, BoraneTriethylamine, 2Butynediamide, Uracil, 4PyrazolecarboxylicAcid, 4ImidazolecarboxylicAcid, MaleicHydrazide, 4,6Dihydroxypyrimidine, 5Azacytosine, 2Amino5Fluoropyridine, 2,4Dihydro2,5Dimethyl3HPyrazol3One, 4Morpholinecarbonitrile, DisodiumPhenylPhosphateDihydrate, 5Amino3,4Dimethylisoxazole, 4Amino3,5Dimethylisoxazole, 2,4Dimethyl3Methylenepentane, 2Mercaptopyrimidine, 1,4Phenylenediamine(2,3,5,6)D4, Diethylaminoacetonitrile, 6Aminohexanenitrile, ButylaminoAcetonitrile, AcetoneAzine, Dabco33LV, Deuterated2Methyl2Nitropropane, BoronTrifluorideEthylamineComplex, HydrazineMonohydrobromide, Trifluoroacetamide, NHydroxymaleimide, 2Nitrofuran, Isoxazole5CarboxylicAcid, 6Azauracil, 4Nitroimidazole, 2Nitroimidazole, 4Methyl1,2,4Triazoline3,5Dione, 1Nitropyrazole, 1,2,4Triazole3CarboxylicAcid, Uracil(2)13C1, HydroxylamineOSulfonicAcid, Glutarimide, EthylIsocyanoacetate, EthylCyanoacetate, NMethylsuccinimide, 4Methoxy3Pyrrolin2One, 3,4DehydroDLProline, Creatinine, 3MethylnitrosaminoPropionitrile, 2Thiazolecarboxaldehyde, 5Thiazolecarboxaldehyde, 2,2DimethylpropylIsocyanate, 3Isopropoxypropiononitrile, NMethyl4Piperidone, 1Ethyl2Pyrrolidone, 2,4,4Trimethyl2Oxazoline, 5,5Dimethyl1PyrrolineNOxide, Caprolactam, 3Dimethylamino2Methyl2Propenal, PentylIsocyanate, NIsopropylacrylamide, SPlus2,2Dimethylcyclopropanecarboxamide, Trans4Dimethylamino3Buten2One, PolyNIsopropylacrylamide, R2,2Dimethylcyclopropane1Carboxamide, 1,5Dimethyl2Pyrrolidinone, 1Formylpiperidine, CyclohexanoneOxime, NMethyl2Piperidone, 4,5Dimethylthiazole, 2Thiophenemethylamine, MethallylIsothiocyanate, 2,4Dimethylthiazole, 3Methylcyclohexylamine, 2,6Dimethylpiperidine, Cyclohexanemethylamine, NMethylcyclohexylamine, 4Methylcyclohexylamine, 3,5Dimethylpiperidine, 2Methylcyclohexylamine, NPropylcyclopropanemethylamine, 1Ethylpiperidine, 2Ethylpiperidine, Cis2,6Dimethylpiperidine, Cycloheptylamine, Heptamethyleneimine, TrimethylsilylAcetonitrile, TrimethylsilylMethylIsocyanide, 2Chloropyridine, 3Chloropyridine, PhosgeneOxime, ParabanicAcid, 3Nitro1H1,2,4Triazole, 2,2,2Trifluoroethylhydrazine, Uracil15N2, 5Fluoro2Hydroxypyrimidine, Muscimol, Fumaramide, Dihydrouracil, 5Methylhydantoin, EthylDiazoacetate, GlycineAnhydride, 1Methylhydantoin, 3,4Diamino5HydroxypyrazoleSulfate, AmmoniumSulfamate, NNitrosopiperidine, 1,3Dimethyl2Imidazolidinone, LProlinamide, 1Formylpiperazine, 2Mercapto1Methylimidazole, 2Amino5Methylthiazole, 2,5Dimethyl1,3,4Thiadiazole, 2Amino4Methylthiazole, 1,2Diaminocyclohexane, 1Methylhomopiperazine, RacemicTrans1,2Diaminocyclohexane, Cis1,2Diaminocyclohexane, Trans1,4Diaminocyclohexane, 1S,2SPlus1,2Diaminocyclohexane, 1R,2RMinus1,2Diaminocyclohexane, 1Ethylpiperazine, 2AminomethylPiperidine, SMinus3DimethylaminoPyrrolidine, RPlus3DimethylaminoPyrrolidine, 1,4Dimethylpiperazine, Trans2,5Dimethylpiperazine, 2,6Dimethylpiperazine, 1,2AminoethylPyrrolidine, 1Aminohomopiperidine, 4AminomethylPiperidine, TrimethylsilylDiazomethane, 2Chloropyrazine, 2Chloropyrimidine, AmmoniumDihydrogenphosphate, GlycineSodiumSaltHydrate, 2,6Difluoropyridine, NHydroxysuccinimide, EthylIsocyanatoformate, MaleamicAcid, SMinus4Oxo2AzetidinecarboxylicAcid, 4Methylurazole, 2,4Dioxohexahydro1,3,5Triazine, AmmoniumHydrogensulfate, Allylglycine, Methyl3Aminocrotonate, DLProline, 4Formylmorpholine, Nitrocyclopentane, SMinus2Amino4PentenoicAcid, RMinus5Hydroxymethyl2Pyrrolidinone, S5Hydroxymethyl2Pyrrolidinone, 5Nitro1Pentene, NHydroxymethylMethacrylamide, 3,3Dimethoxypropionitrile, 1Amino1CyclobutanecarboxylicAcid, DProline, LProline, 2Methoxy1,3Thiazole, 4Methyl4H1,2,4Triazole3Thiol, 2Amino5Methyl1,3,4Thiadiazole, NButylacetamide, Trans4Aminocyclohexan1Ol, Cis2,6Dimethylmorpholine, 4Ethylmorpholine, 2,6Dimethylmorpholine, N,NDiethylacetamide, 2Piperidinemethanol, 3Piperidinemethanol, Nylon6, 1Amino1Cyclopentanemethanol, SPlus2MethoxymethylPyrrolidine, Hexanoamide, SMinus1Methyl2Pyrrolidinemethanol, N,NDimethylisobutyramide, 4Methyl2PentanoneOxime, PinacoloneOxime, NMethyltrimethylacetamide, 4Piperidinemethanol, N1PentylFormamide, NCyclohexylhydroxylamine, 1Ethyl3Pyrrolidinol, 1,2HydroxyethylPyrrolidine, NMethyl3Piperidinol, NMethyl4Piperidinol, 1,1,3,3Tetramethylguanidine, 1Amino4Methylpiperazine, 1Amino4MethylpiperazineDihydrochlorideMonohydrate, NButylThiocyanate, IsobutylIsothiocyanate, TertButylIsothiocyanate, ButylIsothiocyanate, TrimethylsilylIsocyanate, Azidotrimethylsilane, N,NDiethyl1Propanamine, C713SecAlkylAmines, 1Isopropyl2Methylpropylamine, 2Amino5Methylhexane, Heptylamine, NHexylmethylamine, NTertButylisopropylamine, RMinus2Aminoheptane, SPlus2Aminoheptane, NPropylbutylamine, NMethyldipropylamine, 2Aminoheptane, PyridineHydrochloride, CupricCyanide, CopperDicyanide, 2ChloroethylamineHydrochloride, 2,4Difluoropyrimidine, Azodicarboxamide, NNitrosomorpholine, Dimethylglyoxime, Succinamide, NAlphaAcetylglycinamide, 1Dimethylamino2Nitroethylene, 1,2Diacetylhydrazine, N,NDimethyloxamide, LProline13C1, Creatinine(Methyl)D3, AmmoniumSulfite, 2Thiohydantoin, Pseudothiohydantoin, 3Amino1,2,4Triazole5Thiol, 5Mercapto1Methyltetrazole, 5Methylthio1HTetrazole, TertButylurea, 1,1Diethylurea, Tetramethylurea, 1,3Diethylurea, NButylurea, Deuterated4Aminophenol, NAllylthiourea, 3,4,5,6Tetrahydro2Pyrimidinethiol, DeuteratedAdiponitrile, Deuterated1,4Phenylenediamine, N,NDiethylethylenediamine, N,N'Diethylethylenediamine, N,NDimethylNEthylethylenediamine, NIsopropyl1,3Propanediamine, NPropyl1,3Propanediamine, 1,5Diamino2Methylpentane, N,N,NTrimethyl1,3Propanediamine, N,N,N,NTetramethylethylenediamine, Hexamethylenediamine, NButylethylenediamine, DeuteratedTriethylammine, 5Chloro1Methylimidazole, NitrosylTetrafluoroborate, AmmoniumMetavanadate, SodiumPyridin3Olate, SuccinamicAcid, EthylOxamate, NAcetylglycine, Ethylnitrosourea, GuanidineaceticAcid, 2,4Thiazolidinedione, AmylNitrite, LValine, DLNorvaline, LNorvaline, 2MethylaminoIsobutyricAcid, R2Amino2MethylbutanoicAcidMonohydrate, N,NDimethylformamideEthyleneAcetal, N,NDimethylglycineMethylEster, 5AminovalericAcid, DLValine, TertButylCarbamate, Betaine, 4MethylmorpholineNoxide, 1Nitropentane, 2Methylaminomethyl1,3Dioxolane, 5HydroxypentanalOxime, IsopentylNitrite, OTetrahydro2HPyran2YlHydroxylamine, S3AminopentanoicAcid, R3AminopentanoicAcid, DNorvaline, DValine, NEthylurethane, ButylCarbamate, OTolunitrile, MTolunitrile, PTolunitrile, BenzylIsocyanide, BenzylCyanide, Indole, 2,4,6Cycloheptatriene1Carbonitrile, 4Ethynylaniline, 3Ethynylaniline, 2Tolylisocyanide, 2Ethynylaniline, 2MethoxyethylIsothiocyanate, 3Isopropoxypropylamine, SPlusLeucinol, SPlusIsoleucinol, DL2Amino1Hexanol, RMinusLeucinol, STertLeucinol, 2Dimethylamino2Methylpropanol, 2DiethylaminoEthanol, 2ButylaminoEthanol, 2TertButylaminoEthanol, RMinusTertLeucinol, RMinus2Amino1Hexanol, SPlus2Amino1Hexanol, 6Amino1Hexanol, N2Aminoethyl1,3Propanediamine, N,NDimethyltrimethylsilylamine, ZincCyanide, AmmoniumPerchlorate, 5Chlorovaleronitrile, NNitrososarcosine, HydantoicAcid, Biurea, Oxalyldihydrazide, 1Methyl3Nitroguanidine, 4,5Dicyanoimidazole, 5Cyano2Picoline, 6Methyl2Pyridinecarbonitrile, 4Aminobenzonitrile, 3Aminobenzonitrile, Benzimidazole, 2Pyridylacetonitrile,"_x000D_
</v>
      </c>
      <c r="BA10" t="str">
        <f>CONCATENATE("AnElement.Electron_Affinity = ",CHAR(34),TRIM(ElementData!AY10),CHAR(34),CHAR(13),CHAR(10))</f>
        <v xml:space="preserve">AnElement.Electron_Affinity = "7"_x000D_
</v>
      </c>
      <c r="BB10" t="str">
        <f>CONCATENATE("AnElement.Electronegativity = ",CHAR(34),TRIM(ElementData!AZ10),CHAR(34),CHAR(13),CHAR(10))</f>
        <v xml:space="preserve">AnElement.Electronegativity = "3.04"_x000D_
</v>
      </c>
      <c r="BC10" t="str">
        <f>CONCATENATE("AnElement.Gas_Atomic_Multiplicities = ",CHAR(34),TRIM(ElementData!BA10),CHAR(34),CHAR(13),CHAR(10))</f>
        <v xml:space="preserve">AnElement.Gas_Atomic_Multiplicities = "2"_x000D_
</v>
      </c>
      <c r="BD10" t="str">
        <f>CONCATENATE("AnElement.Valence = ",CHAR(34),TRIM(ElementData!BB10),CHAR(34),CHAR(13),CHAR(10))</f>
        <v xml:space="preserve">AnElement.Valence = "3"_x000D_
</v>
      </c>
      <c r="BE10" t="str">
        <f>CONCATENATE("AnElement.Crystal_Structure = ",CHAR(34),TRIM(ElementData!BC10),CHAR(34),CHAR(13),CHAR(10))</f>
        <v xml:space="preserve">AnElement.Crystal_Structure = "SimpleHexagonal"_x000D_
</v>
      </c>
      <c r="BF10" t="str">
        <f>CONCATENATE("AnElement.Lattice_Angles = ",CHAR(34),TRIM(ElementData!BD10),CHAR(34),CHAR(13),CHAR(10))</f>
        <v xml:space="preserve">AnElement.Lattice_Angles = "{Pi/2, Pi/2, (2*Pi)/3}"_x000D_
</v>
      </c>
      <c r="BG10" t="str">
        <f>CONCATENATE("AnElement.Lattice_Constants = ",CHAR(34),TRIM(ElementData!BE10),CHAR(34),CHAR(13),CHAR(10))</f>
        <v xml:space="preserve">AnElement.Lattice_Constants = "{386.1`4., 386.1`4., 626.5`4.}"_x000D_
</v>
      </c>
      <c r="BH10" t="str">
        <f>CONCATENATE("AnElement.Space_Group_Number = ",CHAR(34),TRIM(ElementData!BF10),CHAR(34),CHAR(13),CHAR(10))</f>
        <v xml:space="preserve">AnElement.Space_Group_Number = "194"_x000D_
</v>
      </c>
      <c r="BI10" t="str">
        <f>CONCATENATE("AnElement.Atomic_Radius = ",CHAR(34),TRIM(ElementData!BH10),CHAR(34),CHAR(13),CHAR(10))</f>
        <v xml:space="preserve">AnElement.Atomic_Radius = "56"_x000D_
</v>
      </c>
      <c r="BJ10" t="str">
        <f>CONCATENATE("AnElement.Covalent_Radius = ",CHAR(34),TRIM(ElementData!BI10),CHAR(34),CHAR(13),CHAR(10))</f>
        <v xml:space="preserve">AnElement.Covalent_Radius = "71"_x000D_
</v>
      </c>
      <c r="BK10" t="str">
        <f>CONCATENATE("AnElement.Electron_Configuration= ",CHAR(34),TRIM(ElementData!BJ10),CHAR(34),CHAR(13),CHAR(10))</f>
        <v xml:space="preserve">AnElement.Electron_Configuration= "{{2}, {2, 3}}"_x000D_
</v>
      </c>
      <c r="BL10" t="str">
        <f>CONCATENATE("AnElement.Electron_Shell_Configuration = ",CHAR(34),TRIM(ElementData!BL10),CHAR(34),CHAR(13),CHAR(10))</f>
        <v xml:space="preserve">AnElement.Electron_Shell_Configuration = "{2, 5}"_x000D_
</v>
      </c>
      <c r="BM10" t="str">
        <f>CONCATENATE("AnElement.Ionization_Energies = ",CHAR(34),TRIM(ElementData!BM10),CHAR(34),CHAR(13),CHAR(10))</f>
        <v xml:space="preserve">AnElement.Ionization_Energies = "{1402.3`5., 2856.`4., 4578.1`5., 7475.`5., 9444.9`5., 53266.6`6., 64360.`5.}"_x000D_
</v>
      </c>
      <c r="BN10" t="str">
        <f>CONCATENATE("AnElement.Van_Der_Waals_Radius = ",CHAR(34),TRIM(ElementData!BO10),CHAR(34),CHAR(13),CHAR(10))</f>
        <v xml:space="preserve">AnElement.Van_Der_Waals_Radius = "155"_x000D_
</v>
      </c>
      <c r="BO10" t="str">
        <f>CONCATENATE("AnElement.Decay_Mode = ",CHAR(34),TRIM(ElementData!BP10),CHAR(34),CHAR(13),CHAR(10))</f>
        <v xml:space="preserve">AnElement.Decay_Mode = ""_x000D_
</v>
      </c>
      <c r="BP10" t="str">
        <f>CONCATENATE("AnElement.HalfLife = ",CHAR(34),TRIM(ElementData!BQ10),CHAR(34),CHAR(13),CHAR(10))</f>
        <v xml:space="preserve">AnElement.HalfLife = "Infinity"_x000D_
</v>
      </c>
      <c r="BQ10" t="str">
        <f>CONCATENATE("AnElement.Isotope_Abundances = ",CHAR(34),TRIM(ElementData!BR10),CHAR(34),CHAR(13),CHAR(10))</f>
        <v xml:space="preserve">AnElement.Isotope_Abundances = "{{14, 0.99632`5.}, {15, 0.00368`3.}}"_x000D_
</v>
      </c>
      <c r="BR10" t="str">
        <f>CONCATENATE("AnElement.Known_Isotopes = ",CHAR(34),TRIM(ElementData!BS10),CHAR(34),CHAR(13),CHAR(10))</f>
        <v xml:space="preserve">AnElement.Known_Isotopes = "{10, 11, 12, 13, 14, 15, 16, 17, 18, 19, 20, 21, 22, 23, 24, 25}"_x000D_
</v>
      </c>
      <c r="BS10" t="str">
        <f>CONCATENATE("AnElement.Lifetime = ",CHAR(34),TRIM(ElementData!BT10),CHAR(34),CHAR(13),CHAR(10))</f>
        <v xml:space="preserve">AnElement.Lifetime = "Infinity"_x000D_
</v>
      </c>
      <c r="BT10" t="str">
        <f>CONCATENATE("AnElement.Neutron_Cross_Section = ",CHAR(34),TRIM(ElementData!BU10),CHAR(34),CHAR(13),CHAR(10))</f>
        <v xml:space="preserve">AnElement.Neutron_Cross_Section = "1.91"_x000D_
</v>
      </c>
      <c r="BU10" t="str">
        <f>CONCATENATE("AnElement.Neutron_Mass_Absorption = ",CHAR(34),TRIM(ElementData!BV10),CHAR(34),CHAR(13),CHAR(10))</f>
        <v xml:space="preserve">AnElement.Neutron_Mass_Absorption = "0.0048"_x000D_
</v>
      </c>
      <c r="BV10" t="str">
        <f>CONCATENATE("AnElement.Radioactive = ",CHAR(34),TRIM(ElementData!BW10),CHAR(34),CHAR(13),CHAR(10))</f>
        <v xml:space="preserve">AnElement.Radioactive = "FALSE"_x000D_
</v>
      </c>
      <c r="BW10" t="str">
        <f>CONCATENATE("AnElement.Stable_Isotopes = ",CHAR(34),TRIM(ElementData!BX10),CHAR(34),CHAR(13),CHAR(10))</f>
        <v xml:space="preserve">AnElement.Stable_Isotopes = "{14, 15}"_x000D_
</v>
      </c>
      <c r="BX10" t="str">
        <f>CONCATENATE("AnElement.Crust_Abundance = ",CHAR(34),TRIM(ElementData!BY10),CHAR(34),CHAR(13),CHAR(10))</f>
        <v xml:space="preserve">AnElement.Crust_Abundance = "0.00002"_x000D_
</v>
      </c>
      <c r="BY10" t="str">
        <f>CONCATENATE("AnElement.Human_Abundance = ",CHAR(34),TRIM(ElementData!BZ10),CHAR(34),CHAR(13),CHAR(10))</f>
        <v xml:space="preserve">AnElement.Human_Abundance = "0.026"_x000D_
</v>
      </c>
      <c r="BZ10" t="str">
        <f>CONCATENATE("AnElement.Meteorite_Abundance = ",CHAR(34),TRIM(ElementData!CA10),CHAR(34),CHAR(13),CHAR(10))</f>
        <v xml:space="preserve">AnElement.Meteorite_Abundance = "0.0014"_x000D_
</v>
      </c>
      <c r="CA10" t="str">
        <f>CONCATENATE("AnElement.Ocean_Abundance = ",CHAR(34),TRIM(ElementData!CB10),CHAR(34),CHAR(13),CHAR(10))</f>
        <v xml:space="preserve">AnElement.Ocean_Abundance = "0.0000005"_x000D_
</v>
      </c>
      <c r="CB10" t="str">
        <f>CONCATENATE("AnElement.Solar_Abundance = ",CHAR(34),TRIM(ElementData!CC10),CHAR(34),CHAR(13),CHAR(10))</f>
        <v xml:space="preserve">AnElement.Solar_Abundance = "0.001"_x000D_
</v>
      </c>
      <c r="CC10" t="str">
        <f>CONCATENATE("AnElement.Universe_Abundance = ",CHAR(34),TRIM(ElementData!CD10),CHAR(34),CHAR(13),CHAR(10))</f>
        <v xml:space="preserve">AnElement.Universe_Abundance = "0.001"_x000D_
</v>
      </c>
      <c r="CD10" t="str">
        <f>CONCATENATE("AnElement.Radius_Empirical = ",CHAR(34),TRIM(ElementData!CE10),CHAR(34),CHAR(13),CHAR(10))</f>
        <v xml:space="preserve">AnElement.Radius_Empirical = "65"_x000D_
</v>
      </c>
      <c r="CE10" t="str">
        <f>CONCATENATE("AnElement.Radius_Calculated = ",CHAR(34),TRIM(ElementData!CF10),CHAR(34),CHAR(13),CHAR(10))</f>
        <v xml:space="preserve">AnElement.Radius_Calculated = "56"_x000D_
</v>
      </c>
      <c r="CF10" t="str">
        <f>CONCATENATE("AnElement.Radius_Van_Der_Waals = ",CHAR(34),TRIM(ElementData!CG10),CHAR(34),CHAR(13),CHAR(10))</f>
        <v xml:space="preserve">AnElement.Radius_Van_Der_Waals = "155"_x000D_
</v>
      </c>
      <c r="CG10" t="str">
        <f>CONCATENATE("AnElement.Radius_Covalent_Single_Bond = ",CHAR(34),TRIM(ElementData!CH10),CHAR(34),CHAR(13),CHAR(10))</f>
        <v xml:space="preserve">AnElement.Radius_Covalent_Single_Bond = "75"_x000D_
</v>
      </c>
      <c r="CH10" t="str">
        <f>CONCATENATE("AnElement.Radius_Covalent_Triple_Bond = ",CHAR(34),TRIM(ElementData!CI10),CHAR(34),CHAR(13),CHAR(10))</f>
        <v xml:space="preserve">AnElement.Radius_Covalent_Triple_Bond = "54"_x000D_
</v>
      </c>
      <c r="CI10" t="str">
        <f>CONCATENATE("AnElement.Radius_Metallic = ",CHAR(34),TRIM(ElementData!CJ10),CHAR(34),CHAR(13),CHAR(10))</f>
        <v xml:space="preserve">AnElement.Radius_Metallic = ""_x000D_
</v>
      </c>
      <c r="CJ10" t="str">
        <f t="shared" si="1"/>
        <v xml:space="preserve">List.add(AnElement)_x000D_
</v>
      </c>
    </row>
    <row r="11" spans="1:88" x14ac:dyDescent="0.25">
      <c r="A11" t="str">
        <f>CONCATENATE("Case ",ElementData!A11 - 1,CHAR(13),CHAR(10))</f>
        <v xml:space="preserve">Case 7_x000D_
</v>
      </c>
      <c r="B11" t="str">
        <f t="shared" si="0"/>
        <v xml:space="preserve">AnElement  =  new Element_x000D_
</v>
      </c>
      <c r="C11" t="str">
        <f>CONCATENATE("AnElement.Atomic_Number = ",ElementData!A11,CHAR(13),CHAR(10))</f>
        <v xml:space="preserve">AnElement.Atomic_Number = 8_x000D_
</v>
      </c>
      <c r="D11" t="str">
        <f>CONCATENATE("AnElement.Name = ",CHAR(34),TRIM(ElementData!B11),CHAR(34),CHAR(13),CHAR(10))</f>
        <v xml:space="preserve">AnElement.Name = "Oxygen"_x000D_
</v>
      </c>
      <c r="E11" t="str">
        <f>CONCATENATE("AnElement.Symbol = ",CHAR(34),TRIM(ElementData!C11),CHAR(34),CHAR(13),CHAR(10))</f>
        <v xml:space="preserve">AnElement.Symbol = "O"_x000D_
</v>
      </c>
      <c r="F11" t="str">
        <f>CONCATENATE("AnElement.Allotrope_Names = ",CHAR(34),TRIM(ElementData!D11),CHAR(34),CHAR(13),CHAR(10))</f>
        <v xml:space="preserve">AnElement.Allotrope_Names = "Dioxygen, Ozone, Tetraoxygen"_x000D_
</v>
      </c>
      <c r="G11" t="str">
        <f>CONCATENATE("AnElement.Alternate_Names = ",CHAR(34),TRIM(ElementData!E11),CHAR(34),CHAR(13),CHAR(10))</f>
        <v xml:space="preserve">AnElement.Alternate_Names = ""_x000D_
</v>
      </c>
      <c r="H11" t="str">
        <f>CONCATENATE("AnElement.CAS_Number = ",CHAR(34),TRIM(ElementData!F11),CHAR(34),CHAR(13),CHAR(10))</f>
        <v xml:space="preserve">AnElement.CAS_Number = "CAS7782-44-7"_x000D_
</v>
      </c>
      <c r="I11" t="str">
        <f>CONCATENATE("AnElement.Icon_Color = ",CHAR(34),TRIM(ElementData!G11),CHAR(34),CHAR(13),CHAR(10))</f>
        <v xml:space="preserve">AnElement.Icon_Color = "0.800498, 0.201504, 0.192061"_x000D_
</v>
      </c>
      <c r="J11" t="str">
        <f>CONCATENATE("AnElement.Block = ",CHAR(34),TRIM(ElementData!H11),CHAR(34),CHAR(13),CHAR(10))</f>
        <v xml:space="preserve">AnElement.Block = "p"_x000D_
</v>
      </c>
      <c r="K11" t="str">
        <f>CONCATENATE("AnElement.Group = ",CHAR(34),TRIM(ElementData!I11),CHAR(34),CHAR(13),CHAR(10))</f>
        <v xml:space="preserve">AnElement.Group = "16"_x000D_
</v>
      </c>
      <c r="L11" t="str">
        <f>CONCATENATE("AnElement.Period = ",CHAR(34),TRIM(ElementData!J11),CHAR(34),CHAR(13),CHAR(10))</f>
        <v xml:space="preserve">AnElement.Period = "2"_x000D_
</v>
      </c>
      <c r="M11" t="str">
        <f>CONCATENATE("AnElement.Series = ",CHAR(34),TRIM(ElementData!K11),CHAR(34),CHAR(13),CHAR(10))</f>
        <v xml:space="preserve">AnElement.Series = "Chalcogen"_x000D_
</v>
      </c>
      <c r="N11" t="str">
        <f>CONCATENATE("AnElement.Atomic_Weight = ",CHAR(34),TRIM(ElementData!L11),CHAR(34),CHAR(13),CHAR(10))</f>
        <v xml:space="preserve">AnElement.Atomic_Weight = "15.9994"_x000D_
</v>
      </c>
      <c r="O11" t="str">
        <f>CONCATENATE("AnElement.Brinell_Hardness = ",CHAR(34),TRIM(ElementData!M11),CHAR(34),CHAR(13),CHAR(10))</f>
        <v xml:space="preserve">AnElement.Brinell_Hardness = ""_x000D_
</v>
      </c>
      <c r="P11" t="str">
        <f>CONCATENATE("AnElement.Bulk_Modulus = ",CHAR(34),TRIM(ElementData!N11),CHAR(34),CHAR(13),CHAR(10))</f>
        <v xml:space="preserve">AnElement.Bulk_Modulus = ""_x000D_
</v>
      </c>
      <c r="Q11" t="str">
        <f>CONCATENATE("AnElement.Density = ",CHAR(34),TRIM(ElementData!O11),CHAR(34),CHAR(13),CHAR(10))</f>
        <v xml:space="preserve">AnElement.Density = "1.429"_x000D_
</v>
      </c>
      <c r="R11" t="str">
        <f>CONCATENATE("AnElement.Liquid_Density = ",CHAR(34),TRIM(ElementData!P11),CHAR(34),CHAR(13),CHAR(10))</f>
        <v xml:space="preserve">AnElement.Liquid_Density = ""_x000D_
</v>
      </c>
      <c r="S11" t="str">
        <f>CONCATENATE("AnElement.Mohs_Hardness = ",CHAR(34),TRIM(ElementData!Q11),CHAR(34),CHAR(13),CHAR(10))</f>
        <v xml:space="preserve">AnElement.Mohs_Hardness = ""_x000D_
</v>
      </c>
      <c r="T11" t="str">
        <f>CONCATENATE("AnElement.Molar_Volume = ",CHAR(34),TRIM(ElementData!R11),CHAR(34),CHAR(13),CHAR(10))</f>
        <v xml:space="preserve">AnElement.Molar_Volume = "0.0111962211336599"_x000D_
</v>
      </c>
      <c r="U11" t="str">
        <f>CONCATENATE("AnElement.Poission_Ratio = ",CHAR(34),TRIM(ElementData!S11),CHAR(34),CHAR(13),CHAR(10))</f>
        <v xml:space="preserve">AnElement.Poission_Ratio = ""_x000D_
</v>
      </c>
      <c r="V11" t="str">
        <f>CONCATENATE("AnElement.Shear_Modulus = ",CHAR(34),TRIM(ElementData!T11),CHAR(34),CHAR(13),CHAR(10))</f>
        <v xml:space="preserve">AnElement.Shear_Modulus = ""_x000D_
</v>
      </c>
      <c r="W11" t="str">
        <f>CONCATENATE("AnElement.Sound_Speed = ",CHAR(34),TRIM(ElementData!U11),CHAR(34),CHAR(13),CHAR(10))</f>
        <v xml:space="preserve">AnElement.Sound_Speed = "317.5"_x000D_
</v>
      </c>
      <c r="X11" t="str">
        <f>CONCATENATE("AnElement.Thermal_Conductivity = ",CHAR(34),TRIM(ElementData!V11),CHAR(34),CHAR(13),CHAR(10))</f>
        <v xml:space="preserve">AnElement.Thermal_Conductivity = "0.02658"_x000D_
</v>
      </c>
      <c r="Y11" t="str">
        <f>CONCATENATE("AnElement.Thermal_Expansion = ",CHAR(34),TRIM(ElementData!W11),CHAR(34),CHAR(13),CHAR(10))</f>
        <v xml:space="preserve">AnElement.Thermal_Expansion = ""_x000D_
</v>
      </c>
      <c r="Z11" t="str">
        <f>CONCATENATE("AnElement.Vickers_Hardness = ",CHAR(34),TRIM(ElementData!X11),CHAR(34),CHAR(13),CHAR(10))</f>
        <v xml:space="preserve">AnElement.Vickers_Hardness = ""_x000D_
</v>
      </c>
      <c r="AA11" t="str">
        <f>CONCATENATE("AnElement.Young_Modulus = ",CHAR(34),TRIM(ElementData!Y11),CHAR(34),CHAR(13),CHAR(10))</f>
        <v xml:space="preserve">AnElement.Young_Modulus = ""_x000D_
</v>
      </c>
      <c r="AB11" t="str">
        <f>CONCATENATE("AnElement.Absolute_Boiling_Point = ",CHAR(34),TRIM(ElementData!Z11),CHAR(34),CHAR(13),CHAR(10))</f>
        <v xml:space="preserve">AnElement.Absolute_Boiling_Point = "90.2"_x000D_
</v>
      </c>
      <c r="AC11" t="str">
        <f>CONCATENATE("AnElement.Absolute_Melting_Point = ",CHAR(34),TRIM(ElementData!AA11),CHAR(34),CHAR(13),CHAR(10))</f>
        <v xml:space="preserve">AnElement.Absolute_Melting_Point = "54.8"_x000D_
</v>
      </c>
      <c r="AD11" t="str">
        <f>CONCATENATE("AnElement.Adiabatic_Index = ",CHAR(34),TRIM(ElementData!AB11),CHAR(34),CHAR(13),CHAR(10))</f>
        <v xml:space="preserve">AnElement.Adiabatic_Index = "1.4"_x000D_
</v>
      </c>
      <c r="AE11" t="str">
        <f>CONCATENATE("AnElement.Boiling_Point = ",CHAR(34),TRIM(ElementData!AC11),CHAR(34),CHAR(13),CHAR(10))</f>
        <v xml:space="preserve">AnElement.Boiling_Point = "-182.9"_x000D_
</v>
      </c>
      <c r="AF11" t="str">
        <f>CONCATENATE("AnElement.Critical_Pressure = ",CHAR(34),TRIM(ElementData!AD11),CHAR(34),CHAR(13),CHAR(10))</f>
        <v xml:space="preserve">AnElement.Critical_Pressure = "5.043"_x000D_
</v>
      </c>
      <c r="AG11" t="str">
        <f>CONCATENATE("AnElement.Critical_Temperature = ",CHAR(34),TRIM(ElementData!AE11),CHAR(34),CHAR(13),CHAR(10))</f>
        <v xml:space="preserve">AnElement.Critical_Temperature = "154.59"_x000D_
</v>
      </c>
      <c r="AH11" t="str">
        <f>CONCATENATE("AnElement.Curie_Point = ",CHAR(34),TRIM(ElementData!AF11),CHAR(34),CHAR(13),CHAR(10))</f>
        <v xml:space="preserve">AnElement.Curie_Point = ""_x000D_
</v>
      </c>
      <c r="AI11" t="str">
        <f>CONCATENATE("AnElement.Fusion_Heat = ",CHAR(34),TRIM(ElementData!AG11),CHAR(34),CHAR(13),CHAR(10))</f>
        <v xml:space="preserve">AnElement.Fusion_Heat = "0.222"_x000D_
</v>
      </c>
      <c r="AJ11" t="str">
        <f>CONCATENATE("AnElement.Melting_Point = ",CHAR(34),TRIM(ElementData!AH11),CHAR(34),CHAR(13),CHAR(10))</f>
        <v xml:space="preserve">AnElement.Melting_Point = "-218.3"_x000D_
</v>
      </c>
      <c r="AK11" t="str">
        <f>CONCATENATE("AnElement.Neel_Point = ",CHAR(34),TRIM(ElementData!AI11),CHAR(34),CHAR(13),CHAR(10))</f>
        <v xml:space="preserve">AnElement.Neel_Point = ""_x000D_
</v>
      </c>
      <c r="AL11" t="str">
        <f>CONCATENATE("AnElement.Phase = ",CHAR(34),TRIM(ElementData!AJ11),CHAR(34),CHAR(13),CHAR(10))</f>
        <v xml:space="preserve">AnElement.Phase = "Gas"_x000D_
</v>
      </c>
      <c r="AM11" t="str">
        <f>CONCATENATE("AnElement.Specific_Heat = ",CHAR(34),TRIM(ElementData!AL11),CHAR(34),CHAR(13),CHAR(10))</f>
        <v xml:space="preserve">AnElement.Specific_Heat = ""_x000D_
</v>
      </c>
      <c r="AN11" t="str">
        <f>CONCATENATE("AnElement.Superconducting_Point = ",CHAR(34),TRIM(ElementData!AL11),CHAR(34),CHAR(13),CHAR(10))</f>
        <v xml:space="preserve">AnElement.Superconducting_Point = ""_x000D_
</v>
      </c>
      <c r="AO11" t="str">
        <f>CONCATENATE("AnElement.Vaporization_Heat = ",CHAR(34),TRIM(ElementData!AM11),CHAR(34),CHAR(13),CHAR(10))</f>
        <v xml:space="preserve">AnElement.Vaporization_Heat = "3.41"_x000D_
</v>
      </c>
      <c r="AP11" t="str">
        <f>CONCATENATE("AnElement.Color = ",CHAR(34),TRIM(ElementData!AN11),CHAR(34),CHAR(13),CHAR(10))</f>
        <v xml:space="preserve">AnElement.Color = "Colorless"_x000D_
</v>
      </c>
      <c r="AQ11" t="str">
        <f>CONCATENATE("AnElement.Electrical_Conductivity = ",CHAR(34),TRIM(ElementData!AO11),CHAR(34),CHAR(13),CHAR(10))</f>
        <v xml:space="preserve">AnElement.Electrical_Conductivity = ""_x000D_
</v>
      </c>
      <c r="AR11" t="str">
        <f>CONCATENATE("AnElement.Electrical_Type = ",CHAR(34),TRIM(ElementData!AP11),CHAR(34),CHAR(13),CHAR(10))</f>
        <v xml:space="preserve">AnElement.Electrical_Type = ""_x000D_
</v>
      </c>
      <c r="AS11" t="str">
        <f>CONCATENATE("AnElement.Magnetic_Type = ",CHAR(34),TRIM(ElementData!AQ11),CHAR(34),CHAR(13),CHAR(10))</f>
        <v xml:space="preserve">AnElement.Magnetic_Type = "Paramagnetic"_x000D_
</v>
      </c>
      <c r="AT11" t="str">
        <f>CONCATENATE("AnElement.Mass_Magnetic_Susceptibility = ",CHAR(34),TRIM(ElementData!AR11),CHAR(34),CHAR(13),CHAR(10))</f>
        <v xml:space="preserve">AnElement.Mass_Magnetic_Susceptibility = "0.000001335"_x000D_
</v>
      </c>
      <c r="AU11" t="str">
        <f>CONCATENATE("AnElement.Molar_Magnetic_Susceptibility = ",CHAR(34),TRIM(ElementData!AS11),CHAR(34),CHAR(13),CHAR(10))</f>
        <v xml:space="preserve">AnElement.Molar_Magnetic_Susceptibility = "0.0000000427184"_x000D_
</v>
      </c>
      <c r="AV11" t="str">
        <f>CONCATENATE("AnElement.Refractive_Index = ",CHAR(34),TRIM(ElementData!AT11),CHAR(34),CHAR(13),CHAR(10))</f>
        <v xml:space="preserve">AnElement.Refractive_Index = "1.000271"_x000D_
</v>
      </c>
      <c r="AW11" t="str">
        <f>CONCATENATE("AnElement.Resistivity = ",CHAR(34),TRIM(ElementData!AU11),CHAR(34),CHAR(13),CHAR(10))</f>
        <v xml:space="preserve">AnElement.Resistivity = ""_x000D_
</v>
      </c>
      <c r="AX11" t="str">
        <f>CONCATENATE("AnElement.Volume_Magnetic_Susceptibility = ",CHAR(34),TRIM(ElementData!AV11),CHAR(34),CHAR(13),CHAR(10))</f>
        <v xml:space="preserve">AnElement.Volume_Magnetic_Susceptibility = "0.00000190772"_x000D_
</v>
      </c>
      <c r="AY11" t="str">
        <f>CONCATENATE("AnElement.Allotropic_Multiplicities = ",CHAR(34),TRIM(ElementData!AW11),CHAR(34),CHAR(13),CHAR(10))</f>
        <v xml:space="preserve">AnElement.Allotropic_Multiplicities = "2, 3, 4"_x000D_
</v>
      </c>
      <c r="AZ11" t="str">
        <f>CONCATENATE("AnElement.Common_Compound_Names = ",CHAR(34),TRIM(ElementData!AX11),CHAR(34),CHAR(13),CHAR(10))</f>
        <v xml:space="preserve">AnElement.Common_Compound_Names = "Steam, Ice, Water, Water18O1, DeuteriumOxide, WaterT2, LithiumHydroxide, LithiumDeuteroxideDeuteriumOxide, BerylliumOxide, CarbonMonoxide, CarbonMonoxide13C1, LithiumOxide, NitricOxide, PolyOxymethylene,acetateEndCapped, Formaldehyde, Paraformaldehyde, NitricOxide15N1, FormaldehydeHydrate13C1, LiquidOxygen, MolecularOxygen, DeuteratedParaformaldehyde, FormaldehydeDeuteriumOxideD4, Methanol, NitricOxide15N1,18O1, Hydroxylamine, Methanol13C1, Methanol(O)D1, MethanolD1, HydrogenPeroxide, Methanol18O1, MethanolD2, AmmoniumHydroxide, MethanolD3, Oxygen18O2, AmmoniumHydroxideHydrate15N1, DeuteratedMethanol, DeuteratedMethanol13C1, LithiumMethoxide, SodiumHydroxide, AmmoniumD4DeuteroxideDeuteriumOxide, MagnesiumOxide, SodiumDeuteroxideDeuteriumOxide, LithiumHydroxideMonohydrate6Li1, LithiumHydroxideMonohydrate, Ketene, LithiumHydroxideMonohydrate7Li1, FulminicAcid, BerylliumHydroxide, MetaboricAcid, DryIce, LiquidCarbonDioxide, CarbonDioxide, NitrousOxide, Hydroxyethylene, PolyvinylAlcohol, EthyleneOxide, Acetaldehyde, SiliconMonoxide, CarbonDioxide13C1, Formamide, LithiumPeroxide, NitrousOxide15N2, NitrogenDioxide, FormicAcid, Formamide13C1, Formamide15N1, Acetaldehyde13C2, EthyleneOxide13C2, Ethanol, DimethylEther, NitrousAcid, FormicAcid13C1, Formamide13C1,15N1, FormicAcidD1, FormicAcid(O)D1, Formamide18O1, OrthoMethylhydroxylamine, Ethanol13C1, Ethanol(2)13C1, Acetaldehyde(2)D3, Ethanol(O)D1, Ozone, DeuteratedFormicAcid, MethylHydroperoxide, Ethanol13C2, DeuteratedFormamide, DeuteratedAcetaldehyde, DeuteratedEthyleneOxide, EthanolD2, Ethanol(2)D3, LithiumMetaborate, HydrazineMonohydrate, HydrazineHydrate, Ethanol(1,1,2,2,2)D5, LithiumEthoxide, HydrazineMonohydrate15N2, DeuteratedEthanol, DeuteratedDimethylEther, HypochlorousAcid, OxygenDifluoride, SodiumMethoxide, SodiumSuperoxide, Acrolein, PropargylAlcohol, CalciumOxide, PotassiumHydroxide, MagnesiumPeroxideComplex, MethylIsocyanate, Glycolonitrile, PotassiumDeuteroxide, Glyoxal, MethylVinylEther, Acetone, PolyMethylVinylEther, SPropyleneOxide, RacemicPropyleneOxide, AllylAlcohol, RPlusPropyleneOxide, TrimethyleneOxide, Propionaldehyde, MagnesiumHydroxide, LithiumHypochlorite, Acetamide, AcetaldehydeOxime, NMethylformamide, Acetone(2)13C1, MethylboronicAcid, AceticAcid, MethylFormate, AmmoniumFulminate, Formamidoxime, FormicHydrazide, Urea, Acetamide15N1, Acetone(1,3)13C2, CarbonylSulfide, Quartz, Tridymite, Cristobalite, SiliconDioxide, EthylMethylEther, 2Propanol, 1Propanol, LithiumChlorideHydrate, BoricAcid10B1, MethylNitrite, Nitromethane, AceticAcid13C1, AceticAcid(2)13C1, MethylFormate13C1, Urea13C1, Acetone13C3, AceticAcid(O)D1, MethylFormateD1, CarbonylSulfide13C1, AcetaldehydeAmmonia, Ethanolamine, O2AminoethylPolyethyleneGlycol10000, 2Propanol(2)13C1, 1Propanol13C1, 2Propanol(O)D1, 2Propanol(2)D1, BoricAcid, SodiumOxide, CarbonicAcid, HyponitrousAcid, BoricAcid11B1, Nitromethane13C1, AceticAcid13C2, ChloroaceticAcid13C2, Urea15N2, AcetylFluoride, AceticAcid17O2, DimethylPeroxide, EthylHydroperoxide, EthyleneGlycol, Acetamide(2)D3, NitricAcid, Urea13C1,15N2, AmmoniumFormate, AceticAcid(2)D3, AllylAlcoholD5, TitaniumIIOxide, NitricAcid15N1, DeuteratedNitricAcid, AmmoniumNitrite, AceticAcid18O2, EthyleneGlycol13C2, DeuteratedNitromethane, 2Fluoroethanol, AceticAcid(2)13C1,D3, SulfurDioxide, DeuteratedAceticAcid, DeuteratedUrea, EthyleneGlycol(O)D2, DeuteratedAcetamide, DeuteratedAcetone, DeuteratedPropyleneOxide, DeuteratedBoricAcid, SodiumCyanate, DeuteratedNitromethane13C1, DeuteratedAceticAcid13C1, NitrosylChloride, SodiumMetaborate, LithiumAluminate, LithiumAcetate, CarbonylFluoride, LithiumIsopropoxide, EthyleneGlycol(1,2)D4, 2Propanol(1,3)D6, VanadiumIIOxide, SodiumFormate, BoronOxide10B2, SodiumEthoxide, 3Butyn2One, Furan, DeuteratedEthyleneGlycol, Deuterated2Propanol, Deuterated1Propanol, LithiumNitrate, 2,,5DiOBenzylideneAldehydoDRiboseHydrate, SodiumNitrite, SodiumFormate13C1, DeuteratedSodiumFormate, DeuteratedHypophosphorousAcid, BerylliumCarbonate, Isoxazole, Oxazole, Pyruvonitrile, VinylIsocyanate, HydroxylamineHydrochloride, BoricAnhydride, LithiumFormateMonohydrate, SodiumNitrite15N1, NitricAcid15N1,18O3, BoronOxide11B2, PropiolicAcid, 2Butenal, VinylEther, 3,4Epoxy1Butene, 3Butyn1Ol, Methacrolein, MethylPropargylEther, PolyVinylMethylKetone, 2,3Dihydrofuran, 2Butyn1Ol, 3Butyn2Ol, 2,5Dihydrofuran, Crotonaldehyde,PredominantlyTrans, 3Buten2One, Ethoxyacetylene, Cyclopropanecarboxaldehyde, SMinus3Butyn2Ol, RPlus3Butyn2Ol, Cyclobutanone, PotassiumMethoxide, HydroxylamineHydrochloride15N1, ManganeseIIOxide, Lactonitrile, 3Hydroxypropionitrile, Acrylamide, 2Azetidinone, Polyacrylamide, NVinylformamide, EthylIsocyanate, Methoxyacetonitrile, PotassiumDioxide, IronIIOxide, Malonaldehyde, 2,3Epoxypropionaldehyde, AcrylicAcid, Methylglyoxal, PolyAcrylicAcid, PolyAcrylicAcidPartialSodiumSaltSolution, 2CarboxyethylAcrylateOligomers, PolyAcrylateSodium, VinylFormate, BetaPropiolactone, CalciumPeroxide, DeuteratedFuran, ButyleneOxide, E2Buten1Ol, Z2Buten1Ol, 2,3Epoxybutane, 1,2Epoxybutane, 3Buten1Ol, 2Methyl2Propen1Ol, Tetrahydrofuran, Cyclobutanol, 2Methoxypropene, PolyEthylVinylEther, 2Butanone, Isobutyraldehyde, Trans2,3Epoxybutane, Cis2,3Epoxybutane, PolyVinylAlcoholCoethylene, Butyraldehyde, EthylVinylEther, Cyclopropanemethanol, 1,2Epoxy2Methylpropane, RPlus1,2Epoxybutane, SMinus1,2Epoxybutane, AllylMethylEther, CrotylAlcohol, 3Buten2Ol, AcrylicAcid13C1, NEthylformamide, Propionamide, N,NDimethylformamide, AcetoneOxime, NMethylacetamide, DeuteratedHydroxylamineDeuteriochlorideD3, LithiumCarbonate, Lithium6LI2, GlyoxylicAcid, SodiumHydrosulfideHydrate, Hydroxyacetone, 1,3Dioxolane, MethylAcetate, PropionicAcid, SMinusGlycidol, RPlusGlycidol, EthylFormate, Glycidol, AzoxyMethane, Acethydrazide, NMethylurea, NNitrosodimethylamine, N,NDimethylformamide(Carbonyl)13C1, N,NDimethylformamide15N1, CalciumHydroxide, N,NDimethylformamideD1, MethylPropylEther, IsopropylMethylEther, 1Butanol, RMinus2Butanol, SPlus2Butanol, 2Methyl1Propanol, 2Butanol, DiethylEther, TertButanol, PolyDimethylsiloxane, PolyDimethylsiloxane,HydrideTerminated, PolyDimethylsiloxane,VinylTerminated, SodiumHypochlorite, NickelIIOxide, CobaltIIOxide, Nitroethane, AcetohydroxamicAcid, Glycine, MethylCarbamate, EthylNitrite, Glycolamide, Semicarbazide, PropionicAcid13C1, EthylFormate13C1, N,NDimethyformamide13C2, EthylFormateD1, Amino2Propanol, 2Methoxyethylamine, DLAlaninol, RMinus1Amino2Propanol, SPlus1Amino2Propanol, 3Amino1Propanol, RMinus2Amino1Propanol, TrimethylamineNOxide, 2MethylaminoEthanol, SPlus2Amino1Propanol, 2Butanone(4)D3, 1Butanol(O)D1, TertButanol(O)D1, CobaltHydroxide, NitrogenTrioxide, GlycolicAcid, PeraceticAcid, Polyglycolide, NNitromethylamine, Hydroxyurea, Glycine13C1, Glycine(2)13C1, Glycine15N1, Fluoroacetone, Epifluorohydrin, DeuteratedAcrylicAcid, PropionicAcid(2)D2, Methylal, 2Methoxyethanol, PolyEthyleneGlycolMethylEther, SPlus1,2Propanediol, R1,2Propanediol, 1,3Propanediol, 1,2Propanediol, 2Hydroxyethylhydrazine, ThioaceticAcid, MethylNitrate, Glycine13C2, Glycine(2)13C1,15N1, Glycine13C1,15N1, Fluoroacetamide, Glycine(2)D2, NitroethaneD2, AmmoniumAcetate, 1,3Propanediol(2)13C1, PropionicAcid(2,O)D2, PropionicAcid(3)D3, 2Butanone(1,1,1,3,3)D5, SodiumPeroxide, AluminumHydroxide, FluoroaceticAcid, Glycine13C2,15N1, AmmoniumCarbamate, AmmoniumAcetate15N1, Glycine(N,N,O)D3, MetasilicicAcid, 1,2PropanediolD2, DimethylSulfoxide, 2Mercaptoethanol, Chloroacetaldehyde, AcetylChloride, AmmoniumBicarbonate, 2Methoxyethanol13C3, N,NDimethylformamideD6, AcetylChloride(2)13C1, AcetylChloride13C1, CopperIIOxide, Rutile, Anatase, TitaniumIVOxide, MetaphosphoricAcid, AmmoniumNitrate, LithiumTertbutoxide, SulfurTrioxide, DeuteratedGlycine, DeuteratedPropionicAcid, DimethylSulfoxide13C2, DeuteratedN,NDimethylformamide, DeuteratedNMethylAcetamide, DeuteratedTetrahydrofuran, AcetylChloride13C2, ChloromethylMethylEther, 2Chloroethanol, PhosphorousAcid:1, AmmoniumNitrate15N1, AmmoniumNitrate15, PotassiumCyanate, ZincOxide, DeuteratedAcetylChloride, SodiumPeroxoborate, PotassiumMetaborate, SodiumAluminate, PhosphorousAcid, SodiumAcetate, AmmoniumNitrate15N2, 2,2Difluoroethanol, SulfurousAcid, 1Methoxy1Buten3Yne, 3Methylfuran, 2Cyclopenten1One, 2Methylfuran, BoraneTetrahydrofuran, VanadiumIVOxide, SodiumAcetate13C1, SodiumAcetate(2)13C1, LithiumThiocyanateHydrate, 5Methylisoxazole, AllylIsocyanate, 3Methoxyacrylonitrile, MethoxylamineHydrochloride, NMethylhydroxylamineHydrochloride, SodiumMetaborateHydrate, Magtrieve, SodiumHydrogencarbonate, SodiumAcetate13C2, Cyclobutane1,3Dione, MethylPropiolate, 2,5HFuranone, Diketene, 2ButynoicAcid, Cyanoacetamide, 3Aminoisoxazole, PotassiumFormate, 3Methyl3Buten2One, AllylVinylEther, 4Pentenal, 2Methyl3Butyn2Ol, 3Penten2One, CyclopenteneOxide, TiglicAldehyde, 3Pentyn1Ol, 2Ethylacrolein, 4Pentyn2Ol, Trans2Pentenal, 4Pentyn1Ol, 3Methylcrotonaldehyde, 1,4Pentadien3Ol, 2Pentyn1Ol, 2Methyl2Vinyloxirane, Cyclopentanone, 1Pentyn3Ol, 1Penten3One, 2,3Dihydro5Methylfuran, 3,4Dihydro2HPyran, CyclopropylMethylKetone, 1Methoxy1,3Butadiene, DeuteratedAmmoniumAcetate, Deuterated1,2Propanediol, PotassiumEthoxide, DeuteratedDimethylSulfoxide, DeuteratedTertButanol, Deuterated1Butanol, DeuteratedEther, MagnesiumCarbonate, 2Chloroethanol(1,2)D4, VanadiumDihydroxide, SodiumNitrate, DeuteratedSodiumAcetate, CyanoaceticAcid, MethylCyanoformate, FormyloxyAcetonitrile, PotassiumNitrite, 3Hydroxy2Methylpropiononitrile, Methacrylamide, 3Methoxypropionitrile, 2Methyl2Oxazoline, IsopropylIsocyanate, 2Pyrrolidinone, NVinylacetamide, 3Hydroxybutyronitrile, PropylIsocyanate, AcetoneCyanohydrin, Cyclopentanone13C1, DeuteratedPotassiumFormate, LithiumMetaborateDihydrate, Cis1Propene1BoronicAcid, Trans1Propen1YlboronicAcid, CyclopropylboronicAcid, SodiumNitrate15N1, SodiumBicarbonate13C1, DeuteratedSodiumAcetate(2)13C1, DeuteratedSodiumAcetate13C1, VinyleneCarbonate, AllylFormate, CrotonicAcid, BetaButyrolactone, CisCrotonicAcid, ButadieneDiepoxide, 3,6DioxabicycloHexane, CrotonicAcid:1, 3ButenoicAcid, MethacrylicAcid, PolyMethylAcrylate, PolyVinylAcetate, 1,3ButadieneDiepoxide, BetaButyrolactone:1, CyclopropanecarboxylicAcid, VinylAcetate, 2,3Butanedione, 2Butyne1,4Diol, GammaButyrolactone, MethylAcrylate, NNitrosomethylvinylamine, 2Imidazolidone, 3Methyl2Butanone, Methyltetrahydrofuran, 3Methyltetrahydrofuran, 3Penten2Ol, Cyclopropaneethanol, 1,2Epoxy3Methylbutane, Valeraldehyde, 4Penten1Ol, 3Penten2Ol,PredominantlyTrans, 3Pentanone, 3Methyl3Buten1Ol, 2Methyl3Buten2Ol, Isovaleraldehyde, 2Methyltetrahydrofuran, 3Methyl2Buten1Ol, Cyclobutanemethanol, 3,3Dimethyloxetane, 2Methylcyclopropanemethanol, AllylEthylEther, Tetrahydropyran, 2Methyl3Buten1Ol, Cis2Penten1Ol, Ethyl1PropenylEther, PropylVinylEther, 1,2Epoxypentane, Trans2Penten1Ol, 2Pentanone, Trimethylacetaldehyde, 2,3Epoxy2Methylbutane, SPlus4Penten2Ol, RMinus4Penten2Ol, 1Penten3Ol, 4Penten2Ol, Cyclopentanol, 1Cyclopropylethanol, 2Methylbutyraldehyde, MagnesiumMethoxide, ChlorineMonoxide, ManganeseIVOxide, DeuteratedSodiumAcetate13C2, MethoxymethylIsocyanate, VinylCarbamate, AntiPyruvicAldehyde1Oxime, 2Oxazolidinone, Butyraldoxime, Butyramide, 1Aziridineethanol, Isobutyramide, NEthylacetamide, N,NDimethylacetamide, NMethylpropionamide, 2ButanoneOxime, R3Pyrrolidinol, Morpholine, N,NDimethylAcetamideD9, 3Pyrrolidinol, IsopropylboronicAcid, PyruvicAcid, EthyleneCarbonate, NFormylurea, Glyoxime, 1,2Diformylhydrazine, Oxamide, VinylAcetate13C2, Aldol, Butene1,4Diol, Z2Butene1,4Diol, MethylGlycidylEther, S3Butene1,2Diol, RAndS3Butene1,2Diol, MethylPropionate, 1,4Dioxane, Methoxyacetone, IsobutyricAcid, PropylFormate, 4Hydroxy2Butanone, EthylAcetate, 1,3Dioxane, 2Methyl1,3Dioxolane, SPlusTetrahydro3Furanol, RMinus3Hydroxytetrahydrofuran, 2Methylene1,3Propanediol, EthyleneGlycolVinylEther, 4Methyl1,3Dioxolane, RMinusGlycidylMethylEther, SPlusGlycidylMethylEther, IsopropylFormate, 3,4Dihydroxy1Butene, Acetoin, 2Butene1,4Diol, ButyricAcid, 3Hydroxytetrahydrofuran, Methylethylnitrosamine, 1,1Dimethylurea, NEthylurea, N,NDimethylurea, Cyclopentanone(2,5)D4, EthylPropylEther, TertAmylAlcohol, IsobutylMethylEther, EthylIsopropylEther, SPlus3Methyl2Butanol, 3Methyl2Butanol, 2Methyl1Butanol, TertButylMethylEther, ButylMethylEther, 3Methyl1Butanol, SPlus2Pentanol, RMinus2Pentanol, SecButylMethylEther, AmylAlcohol, 2Pentanol, 3Pentanol, SMinus2Methyl1Butanol, 2,2Dimethyl1Propanol, FerricHydroxideOxide, ManganeseHydroxide, OxamicAcid, LAlanine12C3, Nitropropane, PropylNitrite, DAlanine, 2Nitropropane, Sarcosine, DLAlanine, BetaAlanine, DLLactamide, RPlusLactamide, SMinusLactamide, LAlanine, Urethane, 1Nitropropane, EthylAcetate(2)13C1, ButyricAcid13C1, DL2Aminobutanol, 4Amino2Butanol, SPlus2Amino1Butanol, 4Amino1Butanol, RMinus2Amino1Butanol, 2Dimethylaminoethanol, 2EthylaminoEthanol, N,NDiethylhydroxylamine, 2Amino1Butanol, 1Methoxy2Propylamine, 2Amino2Methyl1Propanol, 3Methoxypropylamine, IronIIHydroxide, EthylBorate, LithiumSilicate, OxalicAcid, DLGlyceraldehyde, MilkAcid, LGlyceraldehyde, MethoxyaceticAcid, LPlusLacticAcid, MethylGlycolate, DimethylCarbonate, PolyDLLactide, PolyLLactide, 1,3,5Trioxane, DLLacticAcid, DPlusGlyceraldehyde, DLGlyceraldehyde,Dimer, NHydroxymethylUrea, MethylHydrazinocarboxylate, PolyUreaCoFormaldehyde,Methylated, PolyUreaCoFormaldehyde,Butylated, Carbohydrazide, DLAlanine13C1, LAlanine(2)13C1, LAlanine13C1, LAlanine(3)13C1, DAlanine(3)13C1, DLAlanine(3)13C1, DLAlanine15N1, LAlanine15N1, EthylAcetate(1,2)13C2, ButyricAcid(1,2)13C2, LAlanine(2)D1, DLAlanine(2)D1, 1,4Butanediol, DiethylPeroxide, Methoxypropanol, Butane1,2diol, ButyleneGlycol, 2Ethoxyethanol, 1,2Butanediol, RMinus1,3Butanediol, SPlus1,3Butanediol, 2R,3RMinus2,3Butanediol, 1,2Dimethoxyethane, 2S,3SPlus2,3Butanediol, Racemic1,3Butanediol, PolyTetrahydrofuran, Meso2,3Butanediol, 2Methyl1,3Propanediol, AcetaldehydeDimethylAcetal, TertButylHydroperoxide, PolyethyleneBlockPolyEthyleneGlycol, 1Methoxy2Propanol, PolycaprolactoneBlockPolytetrahydrofuranBlockPolycaprolactone, 2,3Butanediol, 1,3Diamino2Propanol, MethylThioacetate, AcryloylChloride, EthylNitrate, 2Nitroethanol, DLAlanine(2,3)13C2, LAlanine(2)13C1,15N1, DLAlanine(3)13C1,(2)D1, Serinol, S3Amino1,2Propanediol, Racemic3Amino1,2Propanediol, TetramethylammoniumHydroxide, 2Pentanone(1,1,1,3,3)D5, TertButylmethylether(Methyl)D3, NitrogenTetroxide, DeuteratedOxalicAcid, GlyoxylicAcidMonohydrate, N,NDihydroxyurea, DLAlanine13C3, LAlanine13C3, DAlanine13C3, Glycerol, HydraziniumAcetate, HydrazineAcetate, DLAlanine(3)D3, LAlanine(3)D3, Sarcosine(Methyl)D3, AmmoniumThioglycolate, ThioglycolicAcid, DeuteratedGammaButyrolactone, 2MethylthioEthanol, 1Mercapto2Propanol, 3Mercapto1Propanol, PolyDimethylsiloxane,HydroxyTerminated, Chloroacetone, Polyepichlorohydrin, Epichlorohydrin, RMinusEpichlorohydrin, SPlusEpichlorohydrin, 2Chloro2Propen1Ol, PropionylChloride, LAlanine13C3,15N1, BetaAlanine13C3,15N1, 3Furonitrile, 2Furonitrile, Glycerol(2)13C1, LAlanine(2,3,3,3)D4, DLAlanine(2,3,3,3)D4, 2Chloroacetamide, Epichlorohydrin(2)D1, SodiumMalondialdehyde, SodiumAcrylate, DimethylphosphinicAcid, BisHydroxymethylPeroxide, UreaHydrogenPeroxide, Glycerol(1,3)13C2, PolyEthyleneGlycolDimethylEther, Phenol, PropargylEther, Urethane(Ethyl)D5, PotassiumFluorideDihydrate, DimethylSulfone, 1,4Butanediol(2,3)D4, ChloroaceticAcid, MethylChloroformate, 2Chloropropanol, R2Chloropropan1Ol, ChloromethylEthylEther, 2ChloroethylMethylEther, 1Chloro2Propanol, SPlus2Chloro1Propanol, 3Chloro1Propanol, NickelIIHydroxide, LithiumIronIIIOxide, CobaltIIHydroxide, Glycerol13C3, 4Pyridone, 2Pyridinol, 4Hydroxypyridine, PyridineNOxide, Pyrrole2Carboxaldehyde, 2Hydroxypyridine, 3Hydroxypyridine, Glycerol(O)D3, Methanesulfonamide, ButyricAcidD7, ValericAcidD9, ChloroaceticAcid13C1, ChloroaceticAcid(2)13C1, CopperIIMethoxide, ScandiumHydroxide, LithiumLLactate, LithiumDLactate, LithiumLactate, MethylphosphonicAcid, DifluoroaceticAcid, HydroxylamineNitricAcid, SodiumPropionate, 1,3Difluoro2Propanol, 4Cyclopentene1,3Dione, 4HPyran4One, 2Furaldehyde, 3Furancarboxaldehyde, 2HPyran2One, AmmoniumCarbonate, Imidazole2Carboxaldehyde, 4,5Imidazolecarboxaldehyde, PyrazineNOxide, PyrimidineNOxide, PyridazineNOxide, 4,3HPyrimidone, SodiumTertButoxide, GumArabic, Formaldehydesulfoxylate, MethanesulfonicAcid, Sulfamide, Phenol(3,5)D2, 3Methyl2Penten4Yn1Ol, 3Hexyn2One, 3Methyl2Cyclopentenone, 2,5Dimethylfuran, Trans,Trans2,4Hexadienal, 2Ethylfuran, 2Methyl2Cyclopenten1One, 2,3Dimethylfuran, 3Methyl1Penten4Yn3Ol, 2Cyclohexen1One, LithiumTrimethylsilanolate, Deuterated1,4Dioxane, DeuteratedEthylAcetate, FluoroacetylChloride, HypobromousAcid, SodiumGlycinate, SodiumPropionate13C1, SodiumPropionate(2)13C1, SodiumPropionate(3)13C1, Maleimide, SulfamicAcid, 3Ethoxyacrylonitrile, 3,5Dimethylisoxazole, Furfurylamine, Glycerol(1,1,2,3,3)D5, Phenol(2,4,6)D3, ZincPeroxide, EthanolamineHydrochloride, N,NDimethylhydroxylamineHydrochloride, OEthylhydroxylamineHydrochloride, N,ODimethylhydroxylamineHydrochloride, DeuteratedEpichlorohydrin, CopperHydroxide, LithiumCobaltIIIOxide, BoraneMorpholine, PhosphoricAcid, SodiumPropionate(1,2)13C2, SodiumPropionate(2,3)13C2, MaleicAnhydride, SulfuricAcid, MethanesulfonylFluoride, Methyl2Butynoate, 2,4PentadienoicAcid, 2Methoxyfuran, 1,3Cyclopentanedione, FurfurylAlcohol, Furan3Methanol, AlphaMethyleneGammaButyrolactone, 4PentynoicAcid, 5,6Dihydro2HPyran2One, GammaMethyleneGammaButyrolactone, 3Methyl2,5HFuranone, VinylAcrylate, PropargylAcetate, EthylPropiolate, AlphaAngelicaLactone, 3Methyl2Pyrazolin5One, 4Methyl2Pyrazolin5One, 3Amino5Methylisoxazole, 3Methyl3Pyrazolin5One, 5Amino3Methylisoxazole, 4,5HydroxymethylImidazole, Imidazole1Methanol, 5Hydroxy1Methyl1HPyrazole, PotassiumAcetate, Hexacose, 3Methyl3Penten2One, 4Methyl2Pentenal, 4Methyl1Pentyn3Ol, 1Hexen3One, Methyl1MethylcyclopropylKetone, 1,5Hexadien3Ol, Trans2Hexen1Al, 3Methyl1Pentyn3Ol, 3Methylcyclopentanone, Trans,Trans2,4Hexadien1Ol, 3Hexyn1Ol, AllylEther, 1,2Epoxy5Hexene, 4Hexen3One,PredominantlyTrans, MesitylOxide, 2Methylcyclopentanone, 2Methyl2Pentenal, 5Hexyn1Ol, CyclobutylMethylKetone, Polycyclohexanone, Cyclopentanecarboxaldehyde, Methyl1,2CyclopenteneOxide, 1Hexyn3Ol, 2Hexyn1Ol, 5Hexyn3Ol, 3Hexyn2Ol, 4Hexyn3Ol, Cis3Hexenal, Cyclohexanone, CyclohexeneOxide, 2Cyclohexen1Ol, RPlus3Methylcyclopentanone, 7Oxabicycloheptane, 5Hexen2One, 1,4Butanediol(1,2,3,4)D8, Phosgene, SodiumPropionate13C3, AcetateGlycolonitrile, MethylCyanoacetate, MethylIsocyanoacetate, Succinimide, EthylCyanoformate, 3Amino5Hydroxypyrazole, Cyanoacetohydrazide, IsobutylIsocyanate, 4,4Dimethyl2Oxazoline, 2Ethyl2Oxazoline, TertButylIsocyanate, 1Formylpyrrolidine, 1Methyl2Pyrrolidinone, NMethylNVinylacetamide, N,NDimethylacrylamide, 3Dimethylaminoacrolein, Poly2Ethyl2Oxazoline, SecButylIsocyanate, Valerolactam, CyclopentanoneOxime, ButylIsocyanate, 5Methyl2Pyrrolidinone, Phenol(2,3,4,5,6)D5, 1PentanolD11, ZincOxideHydrate, ZincHydroxide, AquaRegia, CopperIIHydroxide, SodiumPerborateMonohydrate, BoronTrifluorideMethanol, CyclobutylboronicAcid, Diethylmethoxyborane, FluorophosphoricAcid, ChromiumVIOxide, SodiumFluoroacetate, 2,2,2Trifluoroethanol, MaleicAnhydride(2,3)13C2, Phenol13C6, DeuteratedMaleicAnhydride, FluorosulfonicAcid, 4Hydroxyfuran2,5HOne, SuccinicAnhydride, 2,4,3H,5HFurandione, Hydantoin, Succinimide15N1, CalciumCarbonate, Aragonite, DeuteratedSulfuricAcidDeuteriumOxide, PotassiumBicarbonate, Pivalolactone, Glutaraldehyde, AcetylAcetone, 4Methoxy3Buten2One, CyclopropylaceticAcid, AlphaMethylGammaButyrolactone, IsopropenylAcetate, Trans4Methoxy3Buten2One, MethylCrotonate, PolyEthyleneCoAcrylicAcid, PolyEthylAcrylate, PolyVinylFormal, PolyVinylPropionate, AllylAcetate, Tetrahydro4HPyran4One, 1MethylcyclopropanecarboxylicAcid, 2MethylcyclopropanecarboxylicAcid, 2,3Pentanedione, 4PentenoicAcid, 2PentenoicAcid, 2Methyltetrahydro3Furanone, Cis4,7Dihydro1,3Dioxepin, Methyl3Butenoate, Valerolactone, VinylPropionate, 2Vinyl1,3Dioxolane, MethylCyclopropanecarboxylate, Tetrahydrofuran3Carboxaldehyde, 2EthylacrylicAcid, Pentane2,4Dione, Trans2,3DimethylacrylicAcid, GammaValerolactone, EthylAcrylate, 3,3DimethylacrylicAcid, CyclobutanecarboxylicAcid, MethylMethacrylate, 3Aminocrotonamide, 1Methyl2Imidazolidinone, 1Nitrosopyrrolidine, 2Oxopiperazine, N,NTrimethyleneurea, NAllylurea, DeuteratedPyridineNOxide, 2,5HThiophenone, DeuteratedGlycerol, DeuteratedPhenol, Cyclohexanol, 3,3Dimethyl1,2Epoxybutane, HexamethyleneOxide, 2Hexanone, 3Hexanone, Cyclopentanemethanol, 2Methyl3Pentanone, 2Ethylbutyraldehyde, ButylVinylEther, Hexanal, Trans2Hexen1Ol, Trans2Methylcyclopentanol, 3Methylcyclopentanol, Cis2Hexen1Ol, Trans3Hexen1Ol, 5Hexen1Ol, 1Methylcyclopropanemethanol, 4Hexen1Ol,PredominantlyTrans, 4Methyl2Pentanone, 2Methylpentanal, 3Methyltetrahydropyran, 3Methyl1Penten3Ol, IsobutylVinylEther, AllylPropylEther, 4Methyl3Penten1Ol, 3,3Dimethylbutyraldehyde, 1,2Epoxyhexane, TertButylVinylEther, RPlus1,2Epoxyhexane, PolyIsobutylVinylEther, 1ButenylEthylEther, SPlus5Hexen2Ol, RMinus5Hexen2Ol, 2,3Dimethyl2,3Epoxybutane, CyclopentylMethylEther, 3,3Dimethyl2Butanone, 2,5Dimethyltetrahydrofuran, 1Methylcyclopentanol, 3Methyl2Pentanone, 1Hexen3Ol, Cis3Hexen1Ol, DeuteratedDimethylSulfone, PerchloricAcid, CopperIIHydroxyfluoride, DeuteratedPhosphoricAcid, 2,2,2Trifluoroethanol(O)D1, LithiumPhenoxide, 2,5Oxazolidinedione, MethylIsocyanatoformate, Urazole, CalciumCarbonate13C1, AluminumTertButoxide, PotassiumNitrate, LAzetidine2CarboxylicAcid, DiacetylMonoxime, 1Aminocyclopropane1CarboxylicAcid, 3Methyl2Oxazolidinone, NHydroxymethylAcrylamide, Acetoacetamide, 3AzetidinecarboxylicAcid, RPlus4Hydroxy2Pyrrolidinone, SMinus4Hydroxy2Pyrrolidinone, Diacetamide, 1Acetylguanidine, AcetylIsothiocyanate, 2,4DimethoxybenzylIsocyanate, Valeramide, DimethylaminoAcetone, NTertButylformamide, 4Hydroxypiperidine, Tetrahydrofurfurylamine, N,NDiethylformamide, SPlus2Pyrrolidinemethanol, N,NDimethylpropionamide, RMinus2Pyrrolidinemethanol, 4Methylmorpholine, RMinusTetrahydrofurfurylamine, SPlusTetrahydrofurfurylamine, 4,4Dimethyloxazolidine, SPlus1Methyl3Pyrrolidinol, RMinus1Methyl3Pyrrolidinol, Trimethylacetamide, 1Methyl3Pyrrolidinol, Cyclohexanol13C1, DeuteratedPerchloricAcidDeuteriumOxide, DilithiumOxalate, ButylboronicAcid, 2MethylpropylBoronicAcid, AluminumOxide, VanadiumTrihydroxide, DifluorophosphoricAcid, PhosphoricAcid17O4, LithiumAcetateDihydrate, 2,2,2TrifluoroethanolD2, SulfurylFluoride, SodiumAcetate18O2, EthylGlyoxylate, AceticAnhydride, SuccinicSemialdehyde, 1Hydroxy1CyclopropanecarboxylicAcid, PropyleneCarbonate, AlphaHydroxyGammaButyrolactone, MethylPyruvate, SBetaHydroxyGammaButyrolactone, SMinusAlphaHydroxyGammaButyrolactone, RPlusAlphaHydroxyGammaButyrolactone, Methyl2RGlycidate, Methyl2SGlycidate, SMinusPropyleneCarbonate, RPlusPropyleneCarbonate, 2KetobutyricAcid, DCycloserine, Cycloserine, Malonamide, EthoxymethylOxirane, 2Methylbutyrate, 4Hydroxy3Methyl2Butanone, 1Methoxy2VinyloxyEthane, 3Hydroxypivalaldehyde, ValericAcid, EthylPropionate, IsopropylAcetate, 4Methyl1,3Dioxane, 5Hydroxypentanal, IsovalericAcid, PropylAcetate, MethylIsobutyrate, IsobutylFormate, TetrahydrofurfurylAlcohol, AcroleinDimethylAcetal, 1,3Cyclopentanediol, 2MethylbutyricAcid, Tetrahydro4Pyranol, SPlus2MethylbutyricAcid, MethylButyrate, ButylFormate, TertButylFormate, 3Methyl3Oxetanemethanol, Tetrahydro3Furanmethanol, Cis1,2Cyclopentanediol, Trans1,2Cyclopentanediol, 1,3Dioxepane, 1R,2RTrans1,2Cyclopentanediol, 1S,2SPlusTrans1,2Cyclopentanediol, 2Allyloxyethanol, 1,1BisHydroxymethylCyclopropane, PivalicAcid, 2,2Dimethyl1,3Dioxolane, 5Hydroxy2Pentanone, 3Hydroxy3Methyl2Butanone, Diethylnitrosamine, N2AminoethylAcetamide, 4Aminomorpholine, CalciumMethoxide, GammaThiobutyrolactone, 4,5Dihydro3,2HThiophenone, Cyclohexanone(2,6)D4, Hexanol, 4Methyl2Pentanol, 3Methyl1Pentanol, 2Methyl2Pentanol, 3Methyl2Pentanol, DipropylEther, 2Hexanol, 2,3Dimethyl2Butanol, 2Methyl3Pentanol, 3,3Dimethyl2Butanol, 3,3Dimethyl1Butanol, DiisopropylEther, 2Methyl1Pentanol, TertButylEthylEther, ButylEthylEther, TertAmylMethylEther, RMinus2Hexanol, SPlus2Hexanol, 1Hexanol, 2Ethyl1Butanol, 3Methyl3Pentanol, 4Methyl1Pentanol, 3Hexanol, PerchlorylFluoride, RubidiumHydroxide, Deuterated2,2,2Trifluoroethanol, Methylnitrosourea, Biuret, OxamicAcidHydrazide, 5AminotetrazoleMonohydrate, SodiumMethanesulfinate, PotassiumNitrate15N1, NMethylurethane, Carbocreatine, 4AminobutanoicAcid, 3AminoisobutyricAcid, MethylNEthylcarbamate, NAcetylethanolamine, D2AminobutyricAcid, DL2AminobutyricAcid, 2Methyl2Nitropropane, EthylAcetohydroxamate, DL3AminoisobutyricAcid, ButylNitrite, SPlus2AminobutyricAcid, TertButylNitrite, 1Nitrobutane, N,NDimethylglycine, IsobutylNitrite, PropylCarbamate, NEthylglycine, NMethoxyNMethylacetamide, 2AminoisobutyicAcid, 3AminobutanoicAcid, IsovalericAcid13C1, 2Oxazolidinethione, 5Amino1Pentanol, 2Amino3Methyl1Butanol, SPlus2Amino3Methyl1Butanol, 2PropylaminoEthanol, DL2Amino1Pentanol, 3Ethoxypropylamine, RMinus2Amino3Methyl1Butanol, SPlus1Dimethylamino2Propanol, 2IsopropylaminoEthanol, 1Dimethylamino2Propanol, RMinus2Amino1Pentanol, SPlus2Amino1Pentanol, 3Dimethylamino1Propanol, Ethoxydimethylsilane, StrontiumOxide, BoronTrifluorideDihydrate, TrimethylBorate11, TrimethylBorate, LithiumDihydrogenPhosphate, SodiumHypophosphiteMonohydrate, SodiumBisulfite, MalonicAcid, Nitroguanidine, AceticAnhydride13C2, AceticAnhydride(2)13C2, DeuteratedSuccinicAnhydride, DLMethylLactate, 1,3Dioxan5Ol, DL3HydroxybutyricAcid, EthoxyaceticAcid, MethylMethoxyacetate, AlphaHydroxyisobutyricAcid, 3HydroxybutyricAcid, 2Methoxy1,3Dioxolane, MinusMethylLLactate, PlusMethylDLactate, 2HydroxyethylAcetate, 1,4Anhydroerythritol, PolyR3HydroxybutyricAcid, EthylGlycolate, 3MethoxypropionicAcid, 2,2Dimethoxyacetaldehyde, 2HydroxyethylUrea, EthylCarbazate, FormamidineAcetateSalt, 1Ethoxy2Propanol, MonoethylEther1,2Propanediol, 1,5Pentanediol, 2,2Dimethoxypropane, R*,R*Pentane2,4Diol, 2Ethoxy1Propanol, 2Isopropoxyethanol, 2,4Pentanediol, 1,4Pentanediol, R,RMinus2,4Pentanediol, 1,2Pentanediol, 2S,4SPlusPentanediol, 1,2Dimethoxypropane, 1Methoxy2Butanol, 2Propoxyethanol, 2,2Dimethyl1,3Propanediol, FormaldehydeDiethylAcetal, 1Methoxy2Methyl2Propanol, 3Ethoxy1Propanol, 3Methoxy1Butanol, 2,2OxydiEthylamine, N2HydroxyethylEthylenediamine, 1Methylthio2Propanone, 1,4Thioxane, 3MethylthioPropionaldehyde, Tetrahydrothiophene1Oxide, EthylThioacetate, 3Mercapto2Butanone, IonCholine, Methoxytrimethylsilane, TrimethylsilylMethanol, 2ButenoylChloride, CrotonoylChloride, MethacryloylChloride, CyclopropanecarbonylChloride, GermaniumIVOxide, LithiumBromideHydrate, BerylliumHydrogenPhosphate, AcetylNitrate, ScandiumIIIIsopropoxide, Nitrourea, MalonicAcid(2)13C1, BerylliumSulfate, PropylNitrate, DLSerine, LSerine, DSerine, 3Nitropropanol, HydroxyethylCarbamate, NHydroxyurethane, 2Nitro1Propanol, IsopropylNitrate, DLIsoserine, BerylliumSilicate, 3Methylamino1,2Propanediol, AminoacetaldehydeDimethylAcetal, LThreoninol, DThreoninol, Diethanolamine, 2,2AminoethoxyEthanol, 2Amino2Methyl1,3Propanediol, MethylMethacrylateD5, 4Methyl2Pentanone(1,1,1,3,3)D5, OTrimethylsilylHydroxylamine, NChlorocarbonylIsocyanate, 2ChloroethylIsocyanate, LithiumMetavanadate, SodiumCarbonate, SodiumHypophosphiteHydrate, Dinitromethane, MalonicAcid(1,3)13C2, LithiumAcetylacetonate, AceticAnhydride13C4, DLSerine13C1, LSerine13C1, EthylFluoroacetate, AmmoniumLactate, DiethyleneGlycol, TrimethylOrthoformate, 3Methoxy1,2Propanediol, SMinus1,2,4Butanetriol, RPlus1,2,4Butanetriol, 2Hydroxymethyl1,3Propanediol, PolyEthyleneGlycolDivinylEther, Racemic1,2,4Butanetriol, Tropone, Benzaldehyde, MethylThioglycolate, MethylVinylSulfone, MethylthioAceticAcid, ThiolacticAcid, 3MercaptopropionicAcid, 3Mercapto2Butanol, 3Methylthio1Propanol, 4Mercapto1Butanol, 2Mercapto3Butanol, Ethyl2HydroxyethylSulfide, LithiumPerchlorate, SodiumChlorate, Chloromalonaldehyde, Cis3ChloroacrylicAcid, VinylChloroformate, 2ChloroacrylicAcid, 2Chloromethyl2Methyloxirane, ButyrylChloride, 2ChloroethylVinylEther, IsobutyrylChloride, 3Chloro2Butanone, IronIIIHydroxide, SodiumCarbonate13C1, MalonicAcid13C3, 1CyanoisoureaSodiumSalt, LSerine(2)13C1,15N1, 5Methyl2Furonitrile, 2Pyridinecarboxaldehyde, 3Pyridinecarboxaldehyde, 4Pyridinecarboxaldehyde, Nitrosobenzene, Benzaldehyde13C1, BenzaldehydeD1, 3Chloropropionamide, 2Chloropropionamide, DimethylcarbamylChloride, NitrogenPentoxide, VinylphosphonicAcid, PolyVinylphosphonicAcid, SodiumMethacrylate, PolyMethacrylicAcid,SodiumSalt, DeuteratedMalonicAcid, OrthoBenzoquinone, PBenzoquinone, PotassiumNitrate15N1,18O3, Acetylmalononitrile, EthyleneSulfite, FormamidinesulfinicAcid, Benzaldehyde13C1,D1, DeuteratedAceticAnhydride, DiethyleneGlycol(O)D2, Cresol, BenzylAlcohol, Anisole, OCresol, MCresol, PCresol, 3Mercapto1,2Propanediol, DeuteratedMethylMethacrylate, DeuteratedCyclohexanone, DeuteratedMesitylOxide, ChloropropionicAcid, MethylChloroacetate, 2ChloropropionicAcid, 3ChloropropionicAcid, EthylChloroformate, SMinus2ChloropropanoicAcid, RPlus2ChloropropionicAcid, MethoxyacetylChloride, TertButylHypochlorite, 1Chloro2Methyl2Propanol, 4Chloro1Butanol, 2ChloroethylEthylEther, NickelIIPeroxideHydrate, NiobiumIIOxide, DimethylPhosphite, NPhenylhydroxylamine, 3Aminophenol, 5Hydroxy2Methylpyridine, 2Hydroxy6Methylpyridine, NMethyl2Pyrrolecarboxaldehyde, 4Pyridinemethanol, 2Acetylpyrrole, 3Hydroxy2Methylpyridine, 2Azabicyclohept5En3One, 2Hydroxy4Methylpyridine, 1RMinus2Azabicyclohept5En3One, 1SPlus2Azabicyclohept5En3One, 4Methoxypyridine, 3Methoxypyridine, 2Hydroxy3Methylpyridine, 2Hydroxy5Methylpyridine, 2PicolineNOxide, 3PicolineNOxide, 4PicolineNOxide, 2Pyridinemethanol, 3Pyridinemethanol, 2Aminophenol, 4Aminophenol, 2Methoxypyridine, NMethyl2Pyridone, BenzylAlcohol13"_x000D_
</v>
      </c>
      <c r="BA11" t="str">
        <f>CONCATENATE("AnElement.Electron_Affinity = ",CHAR(34),TRIM(ElementData!AY11),CHAR(34),CHAR(13),CHAR(10))</f>
        <v xml:space="preserve">AnElement.Electron_Affinity = "141"_x000D_
</v>
      </c>
      <c r="BB11" t="str">
        <f>CONCATENATE("AnElement.Electronegativity = ",CHAR(34),TRIM(ElementData!AZ11),CHAR(34),CHAR(13),CHAR(10))</f>
        <v xml:space="preserve">AnElement.Electronegativity = "3.44"_x000D_
</v>
      </c>
      <c r="BC11" t="str">
        <f>CONCATENATE("AnElement.Gas_Atomic_Multiplicities = ",CHAR(34),TRIM(ElementData!BA11),CHAR(34),CHAR(13),CHAR(10))</f>
        <v xml:space="preserve">AnElement.Gas_Atomic_Multiplicities = "2"_x000D_
</v>
      </c>
      <c r="BD11" t="str">
        <f>CONCATENATE("AnElement.Valence = ",CHAR(34),TRIM(ElementData!BB11),CHAR(34),CHAR(13),CHAR(10))</f>
        <v xml:space="preserve">AnElement.Valence = "2"_x000D_
</v>
      </c>
      <c r="BE11" t="str">
        <f>CONCATENATE("AnElement.Crystal_Structure = ",CHAR(34),TRIM(ElementData!BC11),CHAR(34),CHAR(13),CHAR(10))</f>
        <v xml:space="preserve">AnElement.Crystal_Structure = "BaseCenteredMonoclinic"_x000D_
</v>
      </c>
      <c r="BF11" t="str">
        <f>CONCATENATE("AnElement.Lattice_Angles = ",CHAR(34),TRIM(ElementData!BD11),CHAR(34),CHAR(13),CHAR(10))</f>
        <v xml:space="preserve">AnElement.Lattice_Angles = "{Pi/2, 2.31308485766808498829696737547795842912`6., Pi/2}"_x000D_
</v>
      </c>
      <c r="BG11" t="str">
        <f>CONCATENATE("AnElement.Lattice_Constants = ",CHAR(34),TRIM(ElementData!BE11),CHAR(34),CHAR(13),CHAR(10))</f>
        <v xml:space="preserve">AnElement.Lattice_Constants = "{540.3`4., 342.9`4., 508.6`4.}"_x000D_
</v>
      </c>
      <c r="BH11" t="str">
        <f>CONCATENATE("AnElement.Space_Group_Number = ",CHAR(34),TRIM(ElementData!BF11),CHAR(34),CHAR(13),CHAR(10))</f>
        <v xml:space="preserve">AnElement.Space_Group_Number = "12"_x000D_
</v>
      </c>
      <c r="BI11" t="str">
        <f>CONCATENATE("AnElement.Atomic_Radius = ",CHAR(34),TRIM(ElementData!BH11),CHAR(34),CHAR(13),CHAR(10))</f>
        <v xml:space="preserve">AnElement.Atomic_Radius = "48"_x000D_
</v>
      </c>
      <c r="BJ11" t="str">
        <f>CONCATENATE("AnElement.Covalent_Radius = ",CHAR(34),TRIM(ElementData!BI11),CHAR(34),CHAR(13),CHAR(10))</f>
        <v xml:space="preserve">AnElement.Covalent_Radius = "66"_x000D_
</v>
      </c>
      <c r="BK11" t="str">
        <f>CONCATENATE("AnElement.Electron_Configuration= ",CHAR(34),TRIM(ElementData!BJ11),CHAR(34),CHAR(13),CHAR(10))</f>
        <v xml:space="preserve">AnElement.Electron_Configuration= "{{2}, {2, 4}}"_x000D_
</v>
      </c>
      <c r="BL11" t="str">
        <f>CONCATENATE("AnElement.Electron_Shell_Configuration = ",CHAR(34),TRIM(ElementData!BL11),CHAR(34),CHAR(13),CHAR(10))</f>
        <v xml:space="preserve">AnElement.Electron_Shell_Configuration = "{2, 6}"_x000D_
</v>
      </c>
      <c r="BM11" t="str">
        <f>CONCATENATE("AnElement.Ionization_Energies = ",CHAR(34),TRIM(ElementData!BM11),CHAR(34),CHAR(13),CHAR(10))</f>
        <v xml:space="preserve">AnElement.Ionization_Energies = "{1313.9`5., 3388.3`5., 5300.5`5., 7469.2`5., 10989.5`6., 13326.5`6., 71330.`5., 84078.`6.}"_x000D_
</v>
      </c>
      <c r="BN11" t="str">
        <f>CONCATENATE("AnElement.Van_Der_Waals_Radius = ",CHAR(34),TRIM(ElementData!BO11),CHAR(34),CHAR(13),CHAR(10))</f>
        <v xml:space="preserve">AnElement.Van_Der_Waals_Radius = "152"_x000D_
</v>
      </c>
      <c r="BO11" t="str">
        <f>CONCATENATE("AnElement.Decay_Mode = ",CHAR(34),TRIM(ElementData!BP11),CHAR(34),CHAR(13),CHAR(10))</f>
        <v xml:space="preserve">AnElement.Decay_Mode = ""_x000D_
</v>
      </c>
      <c r="BP11" t="str">
        <f>CONCATENATE("AnElement.HalfLife = ",CHAR(34),TRIM(ElementData!BQ11),CHAR(34),CHAR(13),CHAR(10))</f>
        <v xml:space="preserve">AnElement.HalfLife = "Infinity"_x000D_
</v>
      </c>
      <c r="BQ11" t="str">
        <f>CONCATENATE("AnElement.Isotope_Abundances = ",CHAR(34),TRIM(ElementData!BR11),CHAR(34),CHAR(13),CHAR(10))</f>
        <v xml:space="preserve">AnElement.Isotope_Abundances = "{{16, 0.99757`5.}, {17, 0.00038`2.}, {18, 0.00205`3.}}"_x000D_
</v>
      </c>
      <c r="BR11" t="str">
        <f>CONCATENATE("AnElement.Known_Isotopes = ",CHAR(34),TRIM(ElementData!BS11),CHAR(34),CHAR(13),CHAR(10))</f>
        <v xml:space="preserve">AnElement.Known_Isotopes = "{12, 13, 14, 15, 16, 17, 18, 19, 20, 21, 22, 23, 24, 25, 26, 27, 28}"_x000D_
</v>
      </c>
      <c r="BS11" t="str">
        <f>CONCATENATE("AnElement.Lifetime = ",CHAR(34),TRIM(ElementData!BT11),CHAR(34),CHAR(13),CHAR(10))</f>
        <v xml:space="preserve">AnElement.Lifetime = "Infinity"_x000D_
</v>
      </c>
      <c r="BT11" t="str">
        <f>CONCATENATE("AnElement.Neutron_Cross_Section = ",CHAR(34),TRIM(ElementData!BU11),CHAR(34),CHAR(13),CHAR(10))</f>
        <v xml:space="preserve">AnElement.Neutron_Cross_Section = "0.00028"_x000D_
</v>
      </c>
      <c r="BU11" t="str">
        <f>CONCATENATE("AnElement.Neutron_Mass_Absorption = ",CHAR(34),TRIM(ElementData!BV11),CHAR(34),CHAR(13),CHAR(10))</f>
        <v xml:space="preserve">AnElement.Neutron_Mass_Absorption = "0.000001"_x000D_
</v>
      </c>
      <c r="BV11" t="str">
        <f>CONCATENATE("AnElement.Radioactive = ",CHAR(34),TRIM(ElementData!BW11),CHAR(34),CHAR(13),CHAR(10))</f>
        <v xml:space="preserve">AnElement.Radioactive = "FALSE"_x000D_
</v>
      </c>
      <c r="BW11" t="str">
        <f>CONCATENATE("AnElement.Stable_Isotopes = ",CHAR(34),TRIM(ElementData!BX11),CHAR(34),CHAR(13),CHAR(10))</f>
        <v xml:space="preserve">AnElement.Stable_Isotopes = "{16, 17, 18}"_x000D_
</v>
      </c>
      <c r="BX11" t="str">
        <f>CONCATENATE("AnElement.Crust_Abundance = ",CHAR(34),TRIM(ElementData!BY11),CHAR(34),CHAR(13),CHAR(10))</f>
        <v xml:space="preserve">AnElement.Crust_Abundance = "0.46"_x000D_
</v>
      </c>
      <c r="BY11" t="str">
        <f>CONCATENATE("AnElement.Human_Abundance = ",CHAR(34),TRIM(ElementData!BZ11),CHAR(34),CHAR(13),CHAR(10))</f>
        <v xml:space="preserve">AnElement.Human_Abundance = "0.61"_x000D_
</v>
      </c>
      <c r="BZ11" t="str">
        <f>CONCATENATE("AnElement.Meteorite_Abundance = ",CHAR(34),TRIM(ElementData!CA11),CHAR(34),CHAR(13),CHAR(10))</f>
        <v xml:space="preserve">AnElement.Meteorite_Abundance = "0.4"_x000D_
</v>
      </c>
      <c r="CA11" t="str">
        <f>CONCATENATE("AnElement.Ocean_Abundance = ",CHAR(34),TRIM(ElementData!CB11),CHAR(34),CHAR(13),CHAR(10))</f>
        <v xml:space="preserve">AnElement.Ocean_Abundance = "0.86"_x000D_
</v>
      </c>
      <c r="CB11" t="str">
        <f>CONCATENATE("AnElement.Solar_Abundance = ",CHAR(34),TRIM(ElementData!CC11),CHAR(34),CHAR(13),CHAR(10))</f>
        <v xml:space="preserve">AnElement.Solar_Abundance = "0.009"_x000D_
</v>
      </c>
      <c r="CC11" t="str">
        <f>CONCATENATE("AnElement.Universe_Abundance = ",CHAR(34),TRIM(ElementData!CD11),CHAR(34),CHAR(13),CHAR(10))</f>
        <v xml:space="preserve">AnElement.Universe_Abundance = "0.01"_x000D_
</v>
      </c>
      <c r="CD11" t="str">
        <f>CONCATENATE("AnElement.Radius_Empirical = ",CHAR(34),TRIM(ElementData!CE11),CHAR(34),CHAR(13),CHAR(10))</f>
        <v xml:space="preserve">AnElement.Radius_Empirical = "60"_x000D_
</v>
      </c>
      <c r="CE11" t="str">
        <f>CONCATENATE("AnElement.Radius_Calculated = ",CHAR(34),TRIM(ElementData!CF11),CHAR(34),CHAR(13),CHAR(10))</f>
        <v xml:space="preserve">AnElement.Radius_Calculated = "48"_x000D_
</v>
      </c>
      <c r="CF11" t="str">
        <f>CONCATENATE("AnElement.Radius_Van_Der_Waals = ",CHAR(34),TRIM(ElementData!CG11),CHAR(34),CHAR(13),CHAR(10))</f>
        <v xml:space="preserve">AnElement.Radius_Van_Der_Waals = "152"_x000D_
</v>
      </c>
      <c r="CG11" t="str">
        <f>CONCATENATE("AnElement.Radius_Covalent_Single_Bond = ",CHAR(34),TRIM(ElementData!CH11),CHAR(34),CHAR(13),CHAR(10))</f>
        <v xml:space="preserve">AnElement.Radius_Covalent_Single_Bond = "73"_x000D_
</v>
      </c>
      <c r="CH11" t="str">
        <f>CONCATENATE("AnElement.Radius_Covalent_Triple_Bond = ",CHAR(34),TRIM(ElementData!CI11),CHAR(34),CHAR(13),CHAR(10))</f>
        <v xml:space="preserve">AnElement.Radius_Covalent_Triple_Bond = "53"_x000D_
</v>
      </c>
      <c r="CI11" t="str">
        <f>CONCATENATE("AnElement.Radius_Metallic = ",CHAR(34),TRIM(ElementData!CJ11),CHAR(34),CHAR(13),CHAR(10))</f>
        <v xml:space="preserve">AnElement.Radius_Metallic = ""_x000D_
</v>
      </c>
      <c r="CJ11" t="str">
        <f t="shared" si="1"/>
        <v xml:space="preserve">List.add(AnElement)_x000D_
</v>
      </c>
    </row>
    <row r="12" spans="1:88" x14ac:dyDescent="0.25">
      <c r="A12" t="str">
        <f>CONCATENATE("Case ",ElementData!A12 - 1,CHAR(13),CHAR(10))</f>
        <v xml:space="preserve">Case 8_x000D_
</v>
      </c>
      <c r="B12" t="str">
        <f t="shared" si="0"/>
        <v xml:space="preserve">AnElement  =  new Element_x000D_
</v>
      </c>
      <c r="C12" t="str">
        <f>CONCATENATE("AnElement.Atomic_Number = ",ElementData!A12,CHAR(13),CHAR(10))</f>
        <v xml:space="preserve">AnElement.Atomic_Number = 9_x000D_
</v>
      </c>
      <c r="D12" t="str">
        <f>CONCATENATE("AnElement.Name = ",CHAR(34),TRIM(ElementData!B12),CHAR(34),CHAR(13),CHAR(10))</f>
        <v xml:space="preserve">AnElement.Name = "Fluorine"_x000D_
</v>
      </c>
      <c r="E12" t="str">
        <f>CONCATENATE("AnElement.Symbol = ",CHAR(34),TRIM(ElementData!C12),CHAR(34),CHAR(13),CHAR(10))</f>
        <v xml:space="preserve">AnElement.Symbol = "F"_x000D_
</v>
      </c>
      <c r="F12" t="str">
        <f>CONCATENATE("AnElement.Allotrope_Names = ",CHAR(34),TRIM(ElementData!D12),CHAR(34),CHAR(13),CHAR(10))</f>
        <v xml:space="preserve">AnElement.Allotrope_Names = "Difluorine"_x000D_
</v>
      </c>
      <c r="G12" t="str">
        <f>CONCATENATE("AnElement.Alternate_Names = ",CHAR(34),TRIM(ElementData!E12),CHAR(34),CHAR(13),CHAR(10))</f>
        <v xml:space="preserve">AnElement.Alternate_Names = ""_x000D_
</v>
      </c>
      <c r="H12" t="str">
        <f>CONCATENATE("AnElement.CAS_Number = ",CHAR(34),TRIM(ElementData!F12),CHAR(34),CHAR(13),CHAR(10))</f>
        <v xml:space="preserve">AnElement.CAS_Number = "CAS7782-41-4"_x000D_
</v>
      </c>
      <c r="I12" t="str">
        <f>CONCATENATE("AnElement.Icon_Color = ",CHAR(34),TRIM(ElementData!G12),CHAR(34),CHAR(13),CHAR(10))</f>
        <v xml:space="preserve">AnElement.Icon_Color = "0.578462, 0.85539, 0.408855"_x000D_
</v>
      </c>
      <c r="J12" t="str">
        <f>CONCATENATE("AnElement.Block = ",CHAR(34),TRIM(ElementData!H12),CHAR(34),CHAR(13),CHAR(10))</f>
        <v xml:space="preserve">AnElement.Block = "p"_x000D_
</v>
      </c>
      <c r="K12" t="str">
        <f>CONCATENATE("AnElement.Group = ",CHAR(34),TRIM(ElementData!I12),CHAR(34),CHAR(13),CHAR(10))</f>
        <v xml:space="preserve">AnElement.Group = "17"_x000D_
</v>
      </c>
      <c r="L12" t="str">
        <f>CONCATENATE("AnElement.Period = ",CHAR(34),TRIM(ElementData!J12),CHAR(34),CHAR(13),CHAR(10))</f>
        <v xml:space="preserve">AnElement.Period = "2"_x000D_
</v>
      </c>
      <c r="M12" t="str">
        <f>CONCATENATE("AnElement.Series = ",CHAR(34),TRIM(ElementData!K12),CHAR(34),CHAR(13),CHAR(10))</f>
        <v xml:space="preserve">AnElement.Series = "Halogen"_x000D_
</v>
      </c>
      <c r="N12" t="str">
        <f>CONCATENATE("AnElement.Atomic_Weight = ",CHAR(34),TRIM(ElementData!L12),CHAR(34),CHAR(13),CHAR(10))</f>
        <v xml:space="preserve">AnElement.Atomic_Weight = "18.9984032"_x000D_
</v>
      </c>
      <c r="O12" t="str">
        <f>CONCATENATE("AnElement.Brinell_Hardness = ",CHAR(34),TRIM(ElementData!M12),CHAR(34),CHAR(13),CHAR(10))</f>
        <v xml:space="preserve">AnElement.Brinell_Hardness = ""_x000D_
</v>
      </c>
      <c r="P12" t="str">
        <f>CONCATENATE("AnElement.Bulk_Modulus = ",CHAR(34),TRIM(ElementData!N12),CHAR(34),CHAR(13),CHAR(10))</f>
        <v xml:space="preserve">AnElement.Bulk_Modulus = ""_x000D_
</v>
      </c>
      <c r="Q12" t="str">
        <f>CONCATENATE("AnElement.Density = ",CHAR(34),TRIM(ElementData!O12),CHAR(34),CHAR(13),CHAR(10))</f>
        <v xml:space="preserve">AnElement.Density = "1.696"_x000D_
</v>
      </c>
      <c r="R12" t="str">
        <f>CONCATENATE("AnElement.Liquid_Density = ",CHAR(34),TRIM(ElementData!P12),CHAR(34),CHAR(13),CHAR(10))</f>
        <v xml:space="preserve">AnElement.Liquid_Density = ""_x000D_
</v>
      </c>
      <c r="S12" t="str">
        <f>CONCATENATE("AnElement.Mohs_Hardness = ",CHAR(34),TRIM(ElementData!Q12),CHAR(34),CHAR(13),CHAR(10))</f>
        <v xml:space="preserve">AnElement.Mohs_Hardness = ""_x000D_
</v>
      </c>
      <c r="T12" t="str">
        <f>CONCATENATE("AnElement.Molar_Volume = ",CHAR(34),TRIM(ElementData!R12),CHAR(34),CHAR(13),CHAR(10))</f>
        <v xml:space="preserve">AnElement.Molar_Volume = "0.0112018886792453"_x000D_
</v>
      </c>
      <c r="U12" t="str">
        <f>CONCATENATE("AnElement.Poission_Ratio = ",CHAR(34),TRIM(ElementData!S12),CHAR(34),CHAR(13),CHAR(10))</f>
        <v xml:space="preserve">AnElement.Poission_Ratio = ""_x000D_
</v>
      </c>
      <c r="V12" t="str">
        <f>CONCATENATE("AnElement.Shear_Modulus = ",CHAR(34),TRIM(ElementData!T12),CHAR(34),CHAR(13),CHAR(10))</f>
        <v xml:space="preserve">AnElement.Shear_Modulus = ""_x000D_
</v>
      </c>
      <c r="W12" t="str">
        <f>CONCATENATE("AnElement.Sound_Speed = ",CHAR(34),TRIM(ElementData!U12),CHAR(34),CHAR(13),CHAR(10))</f>
        <v xml:space="preserve">AnElement.Sound_Speed = ""_x000D_
</v>
      </c>
      <c r="X12" t="str">
        <f>CONCATENATE("AnElement.Thermal_Conductivity = ",CHAR(34),TRIM(ElementData!V12),CHAR(34),CHAR(13),CHAR(10))</f>
        <v xml:space="preserve">AnElement.Thermal_Conductivity = "0.0277"_x000D_
</v>
      </c>
      <c r="Y12" t="str">
        <f>CONCATENATE("AnElement.Thermal_Expansion = ",CHAR(34),TRIM(ElementData!W12),CHAR(34),CHAR(13),CHAR(10))</f>
        <v xml:space="preserve">AnElement.Thermal_Expansion = ""_x000D_
</v>
      </c>
      <c r="Z12" t="str">
        <f>CONCATENATE("AnElement.Vickers_Hardness = ",CHAR(34),TRIM(ElementData!X12),CHAR(34),CHAR(13),CHAR(10))</f>
        <v xml:space="preserve">AnElement.Vickers_Hardness = ""_x000D_
</v>
      </c>
      <c r="AA12" t="str">
        <f>CONCATENATE("AnElement.Young_Modulus = ",CHAR(34),TRIM(ElementData!Y12),CHAR(34),CHAR(13),CHAR(10))</f>
        <v xml:space="preserve">AnElement.Young_Modulus = ""_x000D_
</v>
      </c>
      <c r="AB12" t="str">
        <f>CONCATENATE("AnElement.Absolute_Boiling_Point = ",CHAR(34),TRIM(ElementData!Z12),CHAR(34),CHAR(13),CHAR(10))</f>
        <v xml:space="preserve">AnElement.Absolute_Boiling_Point = "85.03"_x000D_
</v>
      </c>
      <c r="AC12" t="str">
        <f>CONCATENATE("AnElement.Absolute_Melting_Point = ",CHAR(34),TRIM(ElementData!AA12),CHAR(34),CHAR(13),CHAR(10))</f>
        <v xml:space="preserve">AnElement.Absolute_Melting_Point = "53.5"_x000D_
</v>
      </c>
      <c r="AD12" t="str">
        <f>CONCATENATE("AnElement.Adiabatic_Index = ",CHAR(34),TRIM(ElementData!AB12),CHAR(34),CHAR(13),CHAR(10))</f>
        <v xml:space="preserve">AnElement.Adiabatic_Index = "1.4"_x000D_
</v>
      </c>
      <c r="AE12" t="str">
        <f>CONCATENATE("AnElement.Boiling_Point = ",CHAR(34),TRIM(ElementData!AC12),CHAR(34),CHAR(13),CHAR(10))</f>
        <v xml:space="preserve">AnElement.Boiling_Point = "-188.12"_x000D_
</v>
      </c>
      <c r="AF12" t="str">
        <f>CONCATENATE("AnElement.Critical_Pressure = ",CHAR(34),TRIM(ElementData!AD12),CHAR(34),CHAR(13),CHAR(10))</f>
        <v xml:space="preserve">AnElement.Critical_Pressure = "5.172"_x000D_
</v>
      </c>
      <c r="AG12" t="str">
        <f>CONCATENATE("AnElement.Critical_Temperature = ",CHAR(34),TRIM(ElementData!AE12),CHAR(34),CHAR(13),CHAR(10))</f>
        <v xml:space="preserve">AnElement.Critical_Temperature = "144.13"_x000D_
</v>
      </c>
      <c r="AH12" t="str">
        <f>CONCATENATE("AnElement.Curie_Point = ",CHAR(34),TRIM(ElementData!AF12),CHAR(34),CHAR(13),CHAR(10))</f>
        <v xml:space="preserve">AnElement.Curie_Point = ""_x000D_
</v>
      </c>
      <c r="AI12" t="str">
        <f>CONCATENATE("AnElement.Fusion_Heat = ",CHAR(34),TRIM(ElementData!AG12),CHAR(34),CHAR(13),CHAR(10))</f>
        <v xml:space="preserve">AnElement.Fusion_Heat = "0.26"_x000D_
</v>
      </c>
      <c r="AJ12" t="str">
        <f>CONCATENATE("AnElement.Melting_Point = ",CHAR(34),TRIM(ElementData!AH12),CHAR(34),CHAR(13),CHAR(10))</f>
        <v xml:space="preserve">AnElement.Melting_Point = "-219.6"_x000D_
</v>
      </c>
      <c r="AK12" t="str">
        <f>CONCATENATE("AnElement.Neel_Point = ",CHAR(34),TRIM(ElementData!AI12),CHAR(34),CHAR(13),CHAR(10))</f>
        <v xml:space="preserve">AnElement.Neel_Point = ""_x000D_
</v>
      </c>
      <c r="AL12" t="str">
        <f>CONCATENATE("AnElement.Phase = ",CHAR(34),TRIM(ElementData!AJ12),CHAR(34),CHAR(13),CHAR(10))</f>
        <v xml:space="preserve">AnElement.Phase = "Gas"_x000D_
</v>
      </c>
      <c r="AM12" t="str">
        <f>CONCATENATE("AnElement.Specific_Heat = ",CHAR(34),TRIM(ElementData!AL12),CHAR(34),CHAR(13),CHAR(10))</f>
        <v xml:space="preserve">AnElement.Specific_Heat = ""_x000D_
</v>
      </c>
      <c r="AN12" t="str">
        <f>CONCATENATE("AnElement.Superconducting_Point = ",CHAR(34),TRIM(ElementData!AL12),CHAR(34),CHAR(13),CHAR(10))</f>
        <v xml:space="preserve">AnElement.Superconducting_Point = ""_x000D_
</v>
      </c>
      <c r="AO12" t="str">
        <f>CONCATENATE("AnElement.Vaporization_Heat = ",CHAR(34),TRIM(ElementData!AM12),CHAR(34),CHAR(13),CHAR(10))</f>
        <v xml:space="preserve">AnElement.Vaporization_Heat = "3.27"_x000D_
</v>
      </c>
      <c r="AP12" t="str">
        <f>CONCATENATE("AnElement.Color = ",CHAR(34),TRIM(ElementData!AN12),CHAR(34),CHAR(13),CHAR(10))</f>
        <v xml:space="preserve">AnElement.Color = "Colorless"_x000D_
</v>
      </c>
      <c r="AQ12" t="str">
        <f>CONCATENATE("AnElement.Electrical_Conductivity = ",CHAR(34),TRIM(ElementData!AO12),CHAR(34),CHAR(13),CHAR(10))</f>
        <v xml:space="preserve">AnElement.Electrical_Conductivity = ""_x000D_
</v>
      </c>
      <c r="AR12" t="str">
        <f>CONCATENATE("AnElement.Electrical_Type = ",CHAR(34),TRIM(ElementData!AP12),CHAR(34),CHAR(13),CHAR(10))</f>
        <v xml:space="preserve">AnElement.Electrical_Type = ""_x000D_
</v>
      </c>
      <c r="AS12" t="str">
        <f>CONCATENATE("AnElement.Magnetic_Type = ",CHAR(34),TRIM(ElementData!AQ12),CHAR(34),CHAR(13),CHAR(10))</f>
        <v xml:space="preserve">AnElement.Magnetic_Type = ""_x000D_
</v>
      </c>
      <c r="AT12" t="str">
        <f>CONCATENATE("AnElement.Mass_Magnetic_Susceptibility = ",CHAR(34),TRIM(ElementData!AR12),CHAR(34),CHAR(13),CHAR(10))</f>
        <v xml:space="preserve">AnElement.Mass_Magnetic_Susceptibility = ""_x000D_
</v>
      </c>
      <c r="AU12" t="str">
        <f>CONCATENATE("AnElement.Molar_Magnetic_Susceptibility = ",CHAR(34),TRIM(ElementData!AS12),CHAR(34),CHAR(13),CHAR(10))</f>
        <v xml:space="preserve">AnElement.Molar_Magnetic_Susceptibility = ""_x000D_
</v>
      </c>
      <c r="AV12" t="str">
        <f>CONCATENATE("AnElement.Refractive_Index = ",CHAR(34),TRIM(ElementData!AT12),CHAR(34),CHAR(13),CHAR(10))</f>
        <v xml:space="preserve">AnElement.Refractive_Index = "1.000195"_x000D_
</v>
      </c>
      <c r="AW12" t="str">
        <f>CONCATENATE("AnElement.Resistivity = ",CHAR(34),TRIM(ElementData!AU12),CHAR(34),CHAR(13),CHAR(10))</f>
        <v xml:space="preserve">AnElement.Resistivity = ""_x000D_
</v>
      </c>
      <c r="AX12" t="str">
        <f>CONCATENATE("AnElement.Volume_Magnetic_Susceptibility = ",CHAR(34),TRIM(ElementData!AV12),CHAR(34),CHAR(13),CHAR(10))</f>
        <v xml:space="preserve">AnElement.Volume_Magnetic_Susceptibility = ""_x000D_
</v>
      </c>
      <c r="AY12" t="str">
        <f>CONCATENATE("AnElement.Allotropic_Multiplicities = ",CHAR(34),TRIM(ElementData!AW12),CHAR(34),CHAR(13),CHAR(10))</f>
        <v xml:space="preserve">AnElement.Allotropic_Multiplicities = "2"_x000D_
</v>
      </c>
      <c r="AZ12" t="str">
        <f>CONCATENATE("AnElement.Common_Compound_Names = ",CHAR(34),TRIM(ElementData!AX12),CHAR(34),CHAR(13),CHAR(10))</f>
        <v xml:space="preserve">AnElement.Common_Compound_Names = "DeuteriumFluoride, HydrogenFluoride, LithiumFluoride, Fluoromethane, Fluoromethane13C1, AmmoniumFluoride, DeuteratedFluoromethane, MolecularFluorine, SodiumFluoride, VinylFluoride, BerylliumFluoride, EthylFluoride, Difluoromethane, OxygenDifluoride, AmmoniumHydrogenDifluoride, PotassiumFluoride, Fluoroacetonitrile, AllylFluoride, SodiumHydrogenDifluoride, AcetylFluoride, MagnesiumFluoride, PolyVinylideneFluoride, 1,1Difluoroethylene, 2Fluoroethanol, CarbonylFluoride, 1,2Difluoroethane, 1,1Difluoroethane, BoronTrifluoride, Trifluoromethane, NitrogenTrifluoride, Fluoroacetone, Epifluorohydrin, Fluoroacetamide, FluoroaceticAcid, Fluorspar, CalciumFluoride, PotassiumHydrogenfluoride, 1,3Difluoropropane, 2,2Difluoropropane, 1Chloro1Fluoroethylene, 1Chloro2Fluoroethylene, 2,2Difluoroethanol, CopperIFluoride, AluminumFluoride, 1,1,1Trifluoroethane, Chlorodifluoromethane, FluoboricAcid, PhosphorusTrifluoride, CarbonTetrafluoride, ChromiumIIFluoride, 1Fluoropentane, Fluorotrimethylsilane, ChlorineTrifluoride, ManganeseIIFluoride, TetramethylammoniumFluoride, LithiumTetrafluoroborate, IronIIFluoride, 3,3,3Trifluoro1Propyne, PotassiumFluorideDihydrate, Trifluoroacetonitrile, DifluoroaceticAcid, 3,3,3Trifluoropropene, 1,3Difluoro2Propanol, Fluorobenzene, Difluorodimethylsilane, FluoroacetylChloride, NickelIIFluoride, CobaltIIFluoride, 3Fluoropyridine, 2Fluoropyridine, 1,1,1Trifluoropropane, MethanesulfonylFluoride, 2,2,2Trifluoroethylamine, HydrogenFluoridePyridine, 2FluoroethylamineHydrochloride, BoronTrifluorideMethanol, FluorophosphoricAcid, Tetrafluoroethylene, PolyTetrafluoroethylene, SodiumFluoroacetate, 2,2,2Trifluoroethanol, FluorosulfonicAcid, Methyltrifluorosilane, 1Chloro1,1Difluoroethane, CopperIIHydroxyfluoride, 2,2,2Trifluoroethanol(O)D1, DeuteratedFluorobenzene, CopperIIFluoride, ScandiumIIIFluoride, DifluorophosphoricAcid, 1,1,2,2Tetrafluoroethane, 1,1,1,2Tetrafluoroethane, 2,2,2TrifluoroethanolD2, SulfurylFluoride, Fluorocyclohexane, PerchlorylFluoride, Dichlorofluoromethane, Deuterated2,2,2Trifluoroethanol, ZincFluoride, BoronTrifluorideDihydrate, Tetrafluorohydrazine, SiliconTetrafluoride, 1Fluorohexane, Chlorotrifluoromethane, RubidiumFluoride, AmmoniumTetrafluoroborate, TitaniumIIIFluoride, EthylFluoroacetate, VanadiumTrifluoride, SulfurTetrafluoride, ChromiumIIIFluoride, SodiumTetrafluoroborate, MethylDifluoroacetate, 2,2DifluoropropionicAcid, EthylenesulfonylFluoride, 3Fluorotoluene, 2Fluorotoluene, 4Fluorotoluene, 2Fluoro3Methylpyridine, 2Fluoro4Methylpyridine, 2Fluoro6Methylpyridine, 2Fluoro5Methylpyridine, 2Fluoroaniline, 3Fluoroaniline, 4Fluoroaniline, IronIIFluorideTetrahydrate, ManganeseIIIFluoride, 3,3,3Trifluoro1,2Epoxypropane, SMinus3,3,3Trifluoro1,2Epoxypropane, RPlus3,3,3Trifluoro1,2Epoxypropane, 1,1,1Trifluoroacetone, 2Fluorophenol, 3Fluorophenol, 4Fluorophenol, 2Amino5Fluoropyridine, 1Chloro3Fluoro2Propanol, IronIIIFluoride, BoronTrifluorideEthylamineComplex, Trifluoroacetamide, BoronTrifluorideMethylEtherate, TrifluoroaceticAcid, 2,2,2TrifluoroethylMethylEther, 3,3,3Trifluoro1Propanol, 1,1,1Trifluoro2Propanol, 2,2,2Trifluoroethylhydrazine, 5Fluoro2Hydroxypyrimidine, 1,2Difluorobenzene, 1,3Difluorobenzene, 1,4Difluorobenzene, CobaltIIFluorideTetrahydrate, DeuteratedTrifluoroaceticAcid, 2,6Difluoropyridine, CobaltIIIFluoride, 2,4Difluoropyrimidine, 2,2,2Trifluoroethanethiol, Chlorotrifluoroethylene, PolyChlorotrifluoroethylene, NitrosylTetrafluoroborate, 1,1Dichloro1Fluoroethane, 1Fluoroheptane, 1Chloro2,2,2Trifluoroethane, SulfurylChlorideFluoride, LithiumTrifluoroacetate, Pentafluoroethane, 1Ethynyl4Fluorobenzene, 1Ethynyl2Fluorobenzene, 1Ethynyl3Fluorobenzene, Dichlorodifluoromethane, 4Fluorobenzonitrile, 2Fluorobenzonitrile, 3Fluorobenzonitrile, PotassiumMethyltrifluoroborate, 2,2DifluorocyclopropanecarboxylicAcid, 4Fluorostyrene, 3Fluorostyrene, 2Fluorostyrene, TitaniumIVFluoride, PotassiumTrifluorohydroxyborate, EthylDifluoroacetate, 4Fluorobenzaldehyde, BenzoylFluoride, 2Fluorobenzaldehyde, 3Fluorobenzaldehyde, 1Ethyl4Fluorobenzene, 4FluoroOrthoXylene, 3Fluoro1,2Dimethylbenzene, 2Fluoro1,3Dimethylbenzene, 3Fluoroisonicotinaldehyde, 2Fluoro3Pyridinecarboxaldehyde, 2Fluoro5Methylaniline, 3Fluorobenzylamine, 2Fluorobenzylamine, 4Fluorobenzylamine, 4Fluoro2Methylaniline, 3Fluoro4Methylaniline, 3Fluoro2Methylaniline, 4FluoroNMethylaniline, 2Fluoro4Methylaniline, 4Fluoro3Methylaniline, 3FluoroNMethylaniline, 5Fluoro2Methylaniline, RMinus3FluoropyrrolidineHydrochloride, SPlus3FluoropyrrolidineHydrochloride, StrontiumFluoride, PotassiumTetrafluoroborate, PhosphorusPentafluoride, 1,1,1Trifluoro2Butanone, 3Fluoroanisole, 3FluorobenzylAlcohol, 2FluorobenzylAlcohol, 4Fluoro2Methylphenol, 4Fluoro3Methylphenol, 2Fluoro5Methylphenol, 2Fluoroanisole, 4Fluoroanisole, 4FluorobenzylAlcohol, 4Fluoro1,3Diaminobenzene, 4Fluoro1,2Phenylenediamine, 2FluoroethylChloroformate, GalliumIIIFluoride, SilverIFluoride, VanadiumIVFluoride, 1Bromo2Fluoroethane, VanadiumVOxyfluoride, ChromiumIIIFluorideTetrahydrate, NMethyltrifluoroacetamide, 2Amino4Fluorophenol, TrifluoroboraneAcetate, BoronTrifluoridePropanol, MethylTrifluoroacetate, 3,3,3TrifluoropropionicAcid, 2,2,2TrifluoroethylFormate, PolyEthyleneCoTetrafluoroethylene, 4,4,4Trifluorobutanol, 2Trifluoromethyl2Propanol, 3Fluorocatechol, 2,4Difluorotoluene, 2,5Difluorotoluene, 3,4Difluorotoluene, 2,6Difluorotoluene, 2,3Difluorotoluene, 2Fluorothiophenol, 3Fluorothiophenol, 4Fluorothiophenol, 5Fluorocytosine, 2,5Difluoroaniline, 2,6Difluoroaniline, 3,5Difluoroaniline, 2,3Difluoroaniline, 3,4Difluoroaniline, 2,4Difluoroaniline, 2Chloro2,2Difluoroacetamide, 3,3DifluoroazetidineHydrochloride, BoronTrifluorideMethylSulfideComplex, TrifluoroacetaldehydeMethylHemiacetal, 5Fluorouracil, 3,5Difluorophenol, 2,4Difluorophenol, 2,6Difluorophenol, 2,3Difluorophenol, 2,5Difluorophenol, 3,4Difluorophenol, Cis1S,2S1,2Dihydro3Fluorocatechol, ChlorinePentafluoride, ChlorodifluoroaceticAcid, 1Chloro3Fluorobenzene, 1Chloro2Fluorobenzene, 1Chloro4Fluorobenzene, IronIIIFluorideTrihydrate, AmmoniumTrifluoroacetate, 2Chloro3Fluoropyridine, 2Chloro5Fluoropyridine, 5Chloro2Fluoropyridine, BoronTrifluorideDimethanol, ArsenicTrifluoride, 1,1,3,3,3Pentafluoropropene, 1,1,2,2TetrafluoroethylMethylEther, 2,2,3,3Tetrafluoro1Propanol, 5Fluorouracil15N2, 1,2,4Trifluorobenzene, 1,3,5Trifluorobenzene, 1,2,3Trifluorobenzene, 1Fluorooctane, TrifluoroacetylChloride, 2Chloro5Fluoropyrimidine, 1,2Dichloro1,2Difluoroethylene, DimethylaminoSulfurTrifluoride, NitroniumTetrafluoroborate, TetrafluoroboricAcidDimethylEtherComplexMoleComplex, PotassiumVinyltrifluoroborate, 1,1,1,3,3Pentafluoropropane, 1,1,2,2,3Pentafluoropropane, 2,4,6Trifluoropyrimidine, 4Ethynyl1Fluoro2Methylbenzene, 1,2Dichloro1,1Difluoroethane, CyanuricFluoride, 5Fluoroindole, 4Fluorophenylacetonitrile, 2Fluorophenylacetonitrile, 6Fluoroindole, 5Fluoro2Methylbenzonitrile, 2Fluoro5Methylbenzonitrile, 4Fluoroindole, 4Fluoro2Methylbenzonitrile, 3Fluoro4Methylbenzonitrile, 3Fluorophenylacetonitrile, 2,2,2TrifluoroethylamineHydrochloride, SodiumTrifluoroacetate, 3TrifluoromethylPyrazole, 2Amino6Fluorobenzonitrile, 5Amino2Fluorobenzonitrile, 2Amino5Fluorobenzonitrile, 1Fluoro4,1MethylethenylBenzene, 2Chloro1,1,1,2Tetrafluoroethane, BromineTrifluoride, SodiumTrifluoroacetate13C1, 2FluorophenylIsocyanate, 3FluorophenylIsocyanate, 2Fluoro4Hydroxybenzonitrile, 4FluorophenylIsocyanate, Trichlorofluoromethane, Hexafluoroethane, AluminumFluorideTrihydrate, 1Ethynyl2,4Difluorobenzene, 1Ethynyl3,5Difluorobenzene, 3,4Difluorophenylacetylene, 2Fluoroacetophenone, 3Fluoroacetophenone, 3Fluoro2Methylbenzaldehyde, 4Fluoro3Methylbenzaldehyde, 2Fluoro5Methylbenzaldehyde, 3Fluoro4Methylbenzaldehyde, 2,4FluorophenylOxirane, 4Fluoro2Methylbenzaldehyde, 5Fluoro2Methylbenzaldehyde, 4Fluoroacetophenone, 2Hydroxy2trifluoromethylPropionitrile, 2,6Difluorobenzonitrile, 2,5Difluorobenzonitrile, 2,3Difluorobenzonitrile, 2,4Difluorobenzonitrile, 3,4Difluorobenzonitrile, 3,5Difluorobenzonitrile, SPlus2TrifluoromethylPyrrolidine, 2TrifluoromethylPyrrolidine, R2TrifluoromethylPyrrolidine, 2Fluorobenzamide, 3Fluorobenzamide, 4Fluorobenzamide, Syn4Fluorobenzaldoxime, PotassiumFluorosulfate, 4FluoroAlphaMethylbenzylamine, 3Fluorophenethylamine, 4Fluorophenethylamine, 2Fluorophenethylamine, 4FluoroNMethylbenzylamine, 2FluoroNMethylbenzylamine, 3FluoroNMethylbenzylamine, 4FluoropiperidineHydrochloride, 3FluoropiperidineHydrochloride, BoronTrifluorideTetrahydrofuranComplex, 4FluorophenylboronicAcid, 3FluorophenylboronicAcid, 2FluorophenylboronicAcid, VinylTrifluoroacetate, 2TrifluoromethylAcrylicAcid, Sarin, 4FluorobenzoicAcid, 3Fluorosalicylaldehyde, 2FluorobenzoicAcid, 5Fluorosalicylaldehyde, 3FluorobenzoicAcid, 2,6Difluorostyrene, 4FluoroAlphaMethylbenzylAlcohol, 4FluorophenethylAlcohol, 2FluorophenethylAlcohol, 4Fluoro3Methylanisole, 3FluorophenethylAlcohol, 2FluoroAlphaMethylbenzylAlcohol, 2Fluoro5Methylanisole, 2Amino6Fluorobenzylamine, EthylChlorofluoroacetate, 2Fluoro5PyridylboronicAcid, 1Bromo3Fluoropropane, 1Fluoro3Nitrobenzene, 2FluoronicotinicAcid, 6FluoropicolinicAcid, 6FluoronicotinicAcid, 2FluoroisonicotinicAcid, 3FluoroisonicotinicAcid, 1Fluoro2Nitrobenzene, 1Fluoro4Nitrobenzene, BoronTrifluorideDiethylEtherate10B1, 3FluoroPAnisidine, 5Fluoro2Methoxyaniline, BoronTrifluorideDiethylEtherate, 2,2,2TrifluoroethylAcetate, EthylTrifluoroacetate, 2,3Difluorobenzaldehyde, 2,6Difluorobenzaldehyde, 3,4Difluorobenzaldehyde, 2,4Difluorobenzaldehyde, 2,5Difluorobenzaldehyde, 3,5Difluorobenzaldehyde, 2Fluoro6Methoxyphenol, 4Fluoro2Methoxyphenol, 4Fluorothioanisole, 4FluorobenzylMercaptan, 2Fluorothioanisole, TrimethylTrifluoromethylSilane, 1Chloro2,3,3Trifluorocyclobutene, 2Bromo1,1Difluoroethylene, 3,3,3TrifluoroDLAlanine, 2,4DifluoroNMethylaniline, 2,4Difluorobenzylamine, 2,5Difluorobenzylamine, 2,6Difluorobenzylamine, 3,4Difluorobenzylamine, 3,5Difluorobenzylamine, 2,3Difluorobenzylamine, SodiumFluorophosphate, 3,3,3TrifluorolacticAcid, SMinusTrifluorolacticAcid, FluorosilicicAcid, TrifluoroacetaldehydeEthylHemiacetal, 5Fluoro2Methoxy4,1HPyrimidinone, 2,4Difluoroanisole, 2,5Difluoroanisole, Alpha,alphaDifluoroanisole, 2,6DifluorobenzylAlcohol, 2,3DifluorobenzylAlcohol, 2,4DifluorobenzylAlcohol, 2,5DifluorobenzylAlcohol, 3,4DifluorobenzylAlcohol, 3,5DifluorobenzylAlcohol, 3,4Difluoroanisole, 3,5Difluoroanisole, 2,5Difluorophenylhydrazine, MethylChlorodifluoroacetate, 1Chloro1,2,2Trifluorocyclobutane, PolyEthyleneAltChlorotrifluoroethylene, 2Chloro5Fluorotoluene, 3Chloro2Fluorotoluene, 2Chloro6Fluorotoluene, 2Chloro4Fluorotoluene, 4Chloro2Fluorotoluene, 5Chloro2Fluorotoluene, 2FluorobenzylChloride, 3FluorobenzylChloride, 4FluorobenzylChloride, Pentafluoropropionitrile, 4FluorobenzoicAcid(Alpha)13C1,(2,3,5,6)D4, 2Chloro6Fluoroaniline, 3Chloro4Fluoroaniline, 4Chloro2Fluoroaniline, 2Chloro4Fluoroaniline, 3Chloro2Fluoroaniline, 5Chloro2Fluoroaniline, 2Chloro4Fluorotoluene(Alpha)13C1, SilverIIFluoride, YttriumIIIFluoride, VanadiumVFluoride, HexafluorophosphoricAcid, SulfurHexafluoride, 2,3,4Trifluorotoluene, Alpha,Alpha,AlphaTrifluorotoluene, 4Fluorophthalonitrile, MelaminehydrogenFluoride, 2,4Difluorothiophenol, 3,4Difluorothiophenol, 1Fluoronaphthalene, 1Fluorononane, 2Chloro5Fluorophenol, 2Chloro4Fluorophenol, 3Chloro4Fluorophenol, 4Chloro3Fluorophenol, 4Chloro2Fluorophenol, 2Chloro6Fluorophenol, SilverIHydrogenfluoride, Lithium3Fluoropyridine2Carboxylate, 2,4,6Trifluoroaniline, 2,3,4Trifluoroaniline, 2,3,6Trifluoroaniline, 2,4,5Trifluoroaniline, 4TrifluoromethylPyridine, 3,4,5Trifluoroaniline, 3TrifluoromethylPyridine, 2TrifluoromethylPyridine, TrimethyloxoniumTetrafluoroborate, 2,4,5Trifluorophenol, 2,3,4Trifluorophenol, 2,3,6Trifluorophenol, 2,4,6Trifluorophenol, 2,3,5Trifluorophenol, 5Fluoro6HydroxyhydrouracilMonohydrate, Ethyl2Fluoroacetoacetate, RPlus1Fluoro2Octanol, 1Chloro2,4Difluorobenzene, 1Chloro2,5Difluorobenzene, 4Chloro1,2Difluorobenzene, 1Chloro3,5Difluorobenzene, GermaniumIVFluoride, Bromotrifluoromethane, 2,2,3,3,3Pentafluoropropylamine, Trifluoromethanesulfonamide, 2Fluoro5Formylbenzonitrile, 5Fluoro2Methylindole, TetraethylammoniumFluoride, Hexafluoropropene, 2,2,3,3,3Pentafluoro1Propanol, 1,2,3,5Tetrafluorobenzene, 1,2,3,4Tetrafluorobenzene, 1,2,4,5Tetrafluorobenzene, TrifluoromethanesulfonicAcid, 3Methyl5TrifluoromethylPyrazole, DimethylFluoromalonate, 5Fluoro1Indanone, 6Fluoro1Indanone, 4Fluoro1Indanone, Trans4Fluorocinnamaldehyde, CadmiumFluoride, ChloromethylTrifluoromethylSulfide, 2,3,5,6Tetrafluoropyridine, DeuteratedTrifluoromethanesulfonicAcid, 2Fluoro6Methoxybenzonitrile, 3Fluoro4MethylphenylIsocyanate, 5Fluoro2MethylphenylIsocyanate, 4FluorobenzylIsocyanate, 2Fluoro5MethylphenylIsocyanate, 2FluorobenzylIsocyanate, 3FluorobenzylIsocyanate, 5Fluoro2Methoxybenzonitrile, 6Fluoro2Methylbenzoxazole, 4Fluoro3MethylphenylIsocyanate, 5Fluoro2Oxindole, CesiumFluoride, LithiumHexafluorophosphate, 1,1,1,3,3,3Hexafluoropropane, PotassiumTrifluoroacetate, 4Fluoropropiophenone, 2FluorophenylAcetone, 4FluorophenylAcetone, 2Fluoropropiophenone, SodiumChlorodifluoroacetate, 2,2Dichloro1,1,1Trifluoroethane, 5Fluoro2,3HBenzoxazolone, 2Fluoroadenine, 2,3Difluorophenylacetonitrile, 2,4Difluorophenylacetonitrile, 2,5Difluorophenylacetonitrile, 2,6Difluorophenylacetonitrile, 3,4Difluorophenylacetonitrile, 3,5Difluorophenylacetonitrile, 3TrifluoromethylPiperidine, 2Fluoroacetanilide, 4Fluoroacetanilide, 3Fluoroacetanilide, 4FluorophenylIsothiocyanate, 2FluorophenylIsothiocyanate, 2Fluorobenzothiazole, 3FluorophenylIsothiocyanate, 4Fluoro3MethylphenylboronicAcid, 4Fluoro2MethylphenylboronicAcid, 2Fluoro4MethylphenylboronicAcid, 3Fluoro4MethylphenylboronicAcid, 2Fluoro5MethylphenylboronicAcid, 5Fluoro2MethylphenylboronicAcid, 2,2DifluorosuccinicAcid, E4,4,4Trifluoro3Methyl2ButenoicAcid, Methyl4,4,4Trifluorocrotonate, 1TrifluoromethylEthenylAcetate, 1,1,1Trifluoro2,4Pentanedione, 2,2,2TrifluoroethylAcrylate, Allyltrifluoroacetate, Z4,4,4Trifluoro3Methyl2ButenoicAcid, 1TrifluoromethylCyclopropane1CarboxylicAcid, GE, Dimefox, FluorophenylaceticAcid, Methyl4Fluorobenzoate, 3Fluoro4Methoxybenzaldehyde, 2FluorophenylaceticAcid, 5Fluoro2Hydroxyacetophenone, 3FluorophenylaceticAcid, 3Fluoro2MethylbenzoicAcid, 5Fluoro2MethylbenzoicAcid, 2Fluoro5MethylbenzoicAcid, 4Fluoro2Hydroxyacetophenone, 4FluorophenylAcetate, 4Fluoro3MethylbenzoicAcid, 5Fluoro2Methoxybenzaldehyde, Methyl2Fluorobenzoate, 2Fluoro4Methoxybenzaldehyde, 2Fluoro6Methoxybenzaldehyde, 2Fluoro5Methoxybenzaldehyde, 2Fluoro3Methoxybenzaldehyde, 4Fluoro2MethylbenzoicAcid, 3FluorophenylAcetate, 4Fluoro3Methoxybenzaldehyde, 3Fluoro4MethylbenzoicAcid, 4FluorophenylaceticAcid, 4Fluorobenzamidoxime, 2FluorobenzoicHydrazide, 3FluorobenzoicHydrazide, 4FluorobenzoicHydrazide, Chloropentafluoroethane, SeleniumTetrafluoride, 1Bromo4Fluorobutane, 2,4DifluorophenylIsocyanate, 2,6DifluorophenylIsocyanate, 2,5DifluorophenylIsocyanate, 3,4DifluorophenylIsocyanate, 3,5DifluorophenylIsocyanate, 2Fluoro4Nitrotoluene, 2Fluoro6Nitrotoluene, 3Fluoro4Nitrotoluene, 2Amino5FluorobenzoicAcid, 2Amino4FluorobenzoicAcid, 2Amino6FluorobenzoicAcid, 4Amino2FluorobenzoicAcid, 2Fluoro5Nitrotoluene, 4Fluoro2Nitrotoluene, 5Fluoro2Nitrotoluene, 4Fluorothiobenzamide, 4Chloro2Fluorobenzonitrile, 2Chloro6Fluorobenzonitrile, 2Chloro4Fluorobenzonitrile, 3Chloro4Fluorobenzonitrile, 5Chloro2Fluorobenzonitrile, 3Chloro2Fluorobenzonitrile, 3Chloro5Fluorobenzonitrile, BoronTrifluorideTertButylMethylEtherate, LithiumTrifluoromethanesulfonate, Methyl3,3,3Trifluoropyruvate, 3TrifluoromethylButyricAcid, IsopropylTrifluoroacetate, 5FluorosalicylicAcid, 2Fluoro6HydroxybenzoicAcid, 3Fluoro4HydroxybenzoicAcid, 4FluorosalicylicAcid, 4Fluoro3HydroxybenzoicAcid, 2Fluoro5Nitroaniline, 4Fluoro3Nitroaniline, 4Fluoro2Nitroaniline, 2Fluoro4Nitroaniline, 2,6Difluoroacetophenone, 2,4Difluoroacetophenone, 2,5Difluoroacetophenone, 3,4Difluoroacetophenone, 3,5Difluoroacetophenone, 1,4Dimethoxy2Fluorobenzene, 4Fluoroveratrole, 1Fluoro3,5Dimethoxybenzene, TinIIFluoride, 2Amino4,4,4TrifluorobutyricAcid, 3Amino4,4,4TrifluorobutyricAcid, N2HydroxyethylTrifluoroacetamide, NMethoxyNMethyl2,2,2Trifluoroacetamide, 2,3,6Trifluorobenzonitrile, 2,4,5Trifluorobenzonitrile, 2,3,4Trifluorobenzonitrile, 3,4,5Trifluorobenzonitrile, 2,4,6Trifluorobenzonitrile, 2Fluoro6Nitrophenol, 3Fluoro4Nitrophenol, 5Fluoro2Nitrophenol, 4Fluoro2Nitrophenol, 2Fluoro4Nitrophenol, 2,6Difluorobenzamide, 2,4Difluorobenzamide, 3,4Difluorobenzamide, 3,5Difluorobenzamide, 2,3Difluorobenzamide, 3,3DifluoropiperidineHydrochloride, 4,4DifluoropiperidineHydrochloride, 2,4DifluorophenylboronicAcid, 3,4DifluorophenylboronicAcid, 2,6DifluorophenylboronicAcid, 3,5DifluorophenylboronicAcid, 2,5DifluorophenylboronicAcid, 2,3DifluorophenylboronicAcid, Allyl1,1,2,2TetrafluoroethylEther, 2,2Difluoro1,3Benzodioxole, 2,6DifluorobenzoicAcid, 2,5DifluorobenzoicAcid, 2,3DifluorobenzoicAcid, 2,4DifluorobenzoicAcid, 3,4DifluorobenzoicAcid, 3,5DifluorobenzoicAcid, 3,5Difluorosalicylaldehyde, 5Fluoro1,3Dimethyluracil, 5Fluoro2Ethoxy4,1HPyrimidinone, SEthylTrifluorothioacetate, 2,6DifluoroAlphaMethylbenzylAlcohol, 5Fluoro2MercaptobenzylAlcohol, EthylChlorodifluoroacetate, 4FluorobenzoylChloride, 2FluorobenzoylChloride, 2Chloro6Fluorobenzaldehyde, 3FluorobenzoylChloride, 3Chloro4Fluorobenzaldehyde, 2Chloro4Fluorobenzaldehyde, 3Chloro2Fluorobenzaldehyde, 4Chloro3Fluorobenzaldehyde, 2,5Difluoronitrobenzene, 2,4Difluoronitrobenzene, 3,4Difluoronitrobenzene, 3,5Difluoronitrobenzene, 2,6Difluoronitrobenzene, 2DifluoromethoxyAniline, 4DifluoromethoxyAniline, 3DifluoromethoxyAniline, 4FluorobenzoylChloride(Carbonyl)13C1, 3Chloro4Fluorobenzylamine, 2Chloro4Fluorobenzylamine, Methyl2,3,3,3Tetrafluoropropionate, 2,3,4Trifluorobenzaldehyde, 2,3,6Trifluorobenzaldehyde, 3,4,5Trifluorobenzaldehyde, 2,4,5Trifluorobenzaldehyde, 2,3,5Trifluorobenzaldehyde, 4Methylbenzotrifluoride, 3Methylbenzotrifluoride, BenzenesulfonylFluoride, DiisobutylaluminumFluoride, 1Fluorodecane, 2Chloro5Fluoroanisole, 4Chloro3Fluoroanisole, 2Chloro6FluorobenzylAlcohol, 4Chloro2Fluoroanisole, 2Chloro4Fluoroanisole, 2Chloro4FluorobenzylAlcohol, 3Chloro5Fluoroanisole, 3Chloro4Fluorophenylhydrazine, Bromotrifluoroethylene, TetramethylammoniumTetrafluoroborate, 4TrifluoromethylAniline, 2TrifluoromethylAniline, 3TrifluoromethylAniline, 6Fluoro2Methylquinoline, DiethylaminoSulfurTrifluoride, TriethylamineTrihydrofluoride, TetrafluoroboricAcidDiethylEtherComplex, Hexafluoro1,3Butadiene, Hexafluoro2Butyne, 2,2,3,3Tetrafluoro1,4Butanediol, 3TrifluoromethylPhenol, 4TrifluoromethylPhenol, 2Hydroxybenzotrifluoride, TrifluoromethoxyBenzene, 2,3,6TrifluorobenzylAlcohol, 2,4,5TrifluorobenzylAlcohol, 3,4,5TrifluorobenzylAlcohol, 5Amino2TrifluoromethylPyridine, 2Amino6TrifluoromethylPyridine, 4Amino3TrifluoromethylPyridine, 2Amino5TrifluoromethylPyridine, 3,4Fluorophenyl1HPyrazole, 2,6DifluorobenzylChloride, 2FluorophenylhydrazineHydrochloride, 3FluorophenylhydrazineHydrochloride, 4FluorophenylhydrazineHydrochloride, AmmoniumHexafluorophosphate, 2TrifluoroacetylPyrrole, 2Hydroxy5TrifluoromethylPyridine, 2Hydroxy4TrifluoromethylPyridine, 4Fluorobenzoylacetonitrile, 2Chloro4,6Difluoroaniline, HexafluorotitanicAcid, TrimethylsulphoniumTetrafluoroborate, PotassiumButyltrifluoroborate, PentafluoropropionicAcid, 3,3,4,4,4Pentafluoro2Butanol, 1TrifluoroacetylImidazole, 4Hydroxy6TrifluoromethylPyrimidine, 2Hydroxy4TrifluoromethylPyrimidine, 4Fluorobenzotrifluoride, 2,3,5,6Tetrafluorotoluene, 2Fluorobenzotrifluoride, 3Fluorobenzotrifluoride, MethylTrifluoromethanesulfonate, 6Fluorochromone, 5,4Fluorophenyl1HTetrazole, 2,2,4,4Tetrafluoro1,3Dithietane, 4,4DifluorocyclohexanecarboxylicAcid, 2,4Fluorophenyl3Butyn2Ol, Cyclopropyl4FluorophenylKetone, 2Dimethylamino6Fluorobenzonitrile, 2Chloro3,5Difluorophenol, Methoxyflurane, 2,4Dichloro1Fluorobenzene, 1,3Dichloro2Fluorobenzene, 1,2Dichloro4Fluorobenzene, 1,4Dichloro2Fluorobenzene, 2,3,4,5Tetrafluoroaniline, 2,3,5,6Tetrafluoroaniline, 2,3,4,6Tetrafluoroaniline, 3Fluoro4TrifluoromethylPyridine, 4FluorobenzoylIsocyanate, 5Fluoroisatin, 7Fluoroindole1H2,3Dione, 3,4FluorophenoxyPropionitrile, 2FluorophenethylIsocyanate, 4FluorophenethylIsocyanate, 3,4Fluorophenyl2Propenamide, 3,3Fluorophenyl2Propenamide,PredominantlyTrans, TetramethylammoniumFluorideTetrahydrate, 6Fluoro1,2,3,4Tetrahydro2Methylquinoline, Bromochlorodifluoromethane, BoronTrifluoridePhosphoricAcidComplex, Trans2,4FluorophenylVinylboronicAcid, Trans2,3FluorophenylVinylboronicAcid, PerfluoromethylVinylEther, Hexafluoroacetone, HexafluoropropyleneOxide, 2,3,5,6Tetrafluorophenol, 4Amino2,3,5,6Tetrafluoropyridine, Ethyl4,4,4Trifluoro2Butynoate, 3FluorophthalicAnhydride, 4FluorophthalicAnhydride, 2Fluoro5Nitrobenzonitrile, 3FluorocinnamicAcid, AlphaFluorocinnamicAcid, 2FluorocinnamicAcid, 4FluorocinnamicAcid, Trans3FluorocinnamicAcid, 6Fluoro4Chromanone, AlphaCyclopropyl4FluorobenzylAlcohol, 1Chloro2,4,6Trifluorobenzene, 2,4Dichloro5Fluoropyrimidine, 3,5Dichloro1FluoropyridiniumTriflate, AmmoniumTrifluoromethanesulfonate, 3,5Difluoro4Formylbenzonitrile, DeuteratedMethylTrifluoromethaneSulfonate, 6Fluoro2H1,4Benzoxazin3,4HOne, 4FluorobenzylIsothiocyanate, 5Fluoro2Methylbenzothiazole, ZirconiumIVFluoride, TetraethylammoniumFluorideHydrate, 3Fluoro4FormylphenylboronicAcid, 2Fluoro3FormylphenylboronicAcid, 2Fluoro4FormylphenylboronicAcid, 4Fluoro3FormylphenylboronicAcid, SodiumHexafluorophosphate, 1,1,1,3,3,3Hexafluoro2Propanol, Pentafluorobenzene, 1,1,1Trifluorohexane2,4Dione, Ethyl4,4,4Trifluorocrotonate, 2,2,2TrifluoroethylMethacrylate, 4Ethoxy1,1,1Trifluoro3Buten2One, AlphaTrifluoromethylGammaValerolactone, Poly2,2,2TrifluoroethylMethacrylate, 1TrifluoromethylCyclobutanecarboxylicAcid, Methyl2Fluorophenylacetate, Ethyl4Fluorobenzoate, Ethyl3Fluorobenzoate, 2Fluoro4Methoxyacetophenone, 3Fluoro4Methoxyacetophenone, 3,4FluorophenylPropionicAcid, 3,3FluorophenylPropionicAcid, 5Fluoro2Hydroxypropiophenone, 3,2FluorophenylPropionicAcid, 5Fluoro2Methoxyacetophenone, RPlus3,3Difluoro1,2Heptanediol, 2Amino6Fluorobenzothiazole, 1Fluoro4TrimethylsilylBenzene, 5Chloro2,4,6Trifluoropyrimidine, TrifluoromethanesulfonylChloride, 4FluorobenzylmagnesiumChloride, 3Fluoro2MethylphenylmagnesiumChloride, 1,1,1,3,3,3Hexafluoro2Propanol(O)D1, Pentafluoropyridine, 2Fluoro5Nitrobenzaldehyde, 4Fluoro3Nitrobenzaldehyde, 3DifluoromethoxyBenzonitrile, 2Amino5Trifluoromethyl1,3,4Thiadiazole, N,NDiethyl2,2,2Trifluoroacetamide, 2FluoroDLAlphaPhenylglycine, XenonDifluoride, 2Chloro4FluorobenzylCyanide, 2Chloro6Fluorophenylacetonitrile, ArsenicPentafluoride, 5Fluoro2MethoxyphenylboronicAcid, 2Fluoro6MethoxyphenylboronicAcid, 3Fluoro4MethoxyphenylboronicAcid, 4Fluoro2MethoxyphenylboronicAcid, 2Fluoro3MethoxyphenylboronicAcid, 2Fluoro5MethoxyphenylboronicAcid, BisTrifluoromethylPeroxide, 2HHeptafluoropropane, 1HHeptafluoropropane, Deuterated1,1,1,3,3,3Hexafluoro2Propanol, Methyl4,4,4Trifluoroacetoacetate, Ethyl3,3,3Trifluoropyruvate, 2,2,2TrifluoroethylButyrate, Ethyl4,4,4Trifluorobutyrate, ButylTrifluoroacetate, 2EthynylAlpha,Alpha,AlphaTrifluorotoluene, 4EthynylAlpha,Alpha,AlphaTrifluorotoluene, 3EthynylAlpha,Alpha,AlphaTrifluorotoluene, 3Fluoro4HydroxyphenylaceticAcid, 3Fluoro4MethoxybenzoicAcid, 5Fluoro2MethoxybenzoicAcid, 3Fluoro4Hydroxy5Methoxybenzaldehyde, 2Fluoro6MethoxybenzoicAcid, Methyl5Fluoro2Hydroxybenzoate, 4FluorophenoxyaceticAcid, 2,4Difluoropropiophenone, SMinus1,1,1Trifluoroheptan2Ol, RPlus1,1,1Trifluoroheptan2Ol, RMinus1,4Fluorophenoxy2Propanol, SPlus1,4Fluorophenoxy2Propanol, 2Fluorophenylthiourea, 4FluorophenylThiourea, 3FluorophenylThiourea, 1,1Dichloro1,2,2,2Tetrafluoroethane, Tetrafluorodichloroethane, 1,2Dichlorotetrafluoroethane, Methyl3Amino4,4,4Trifluorobutyrate, 3TrifluoromethylBenzonitrile, 4TrifluoromethylBenzonitrile, 2TrifluoromethylBenzonitrile, 4Fluoro2Nitroanisole, 2Fluoro4Nitroanisole, 4Fluoro3NitrobenzylAlcohol, 2Fluoro5NitrobenzylAlcohol, 2,4DifluorophenylIsothiocyanate, 2,5DifluorophenylIsothiocyanate, 3,5DifluorophenylIsothiocyanate, 3Chloro4FluorophenylIsocyanate, 3Chloro2FluorophenylIsocyanate, 4Chloro2FluorophenylIsocyanate, IndiumIIIFluoride, PerfluorosuccinicAnhydride, SodiumTrifluoromethanesulfonate, 6TrifluoromethylNicotinonitrile, 2,4DifluorophenylaceticAcid, 2,6DifluorophenylaceticAcid, 2,3DifluorophenylaceticAcid, 2,5DifluorophenylaceticAcid, 3,4DifluorophenylaceticAcid, 3,5DifluorophenylaceticAcid, 4DifluoromethoxyBenzaldehyde, 2DifluoromethoxyBenzaldehyde, 3DifluoromethoxyBenzaldehyde, Methyl2,6Difluorobenzoate, Methyl3,4Difluorobenzoate, Methyl2,4Difluorobenzoate, 2,6Difluoro4Methoxybenzaldehyde, 3TrifluoromethylStyrene, 2TrifluoromethylStyrene, 4TrifluoromethylStyrene, 5Fluoro2MercaptobenzoicAcid, 2Fluorobiphenyl, 4Fluorobiphenyl, 3Fluoro4MethylbenzoylChloride, 2Chloro4Fluoroacetophenone, 4FluorophenylacetylChloride, 2Chloro6Fluoro3Methylbenzaldehyde, 6Chloro2Fluoro3Methylbenzaldehyde, 4Fluoro3MethylbenzoylChloride, 5Fluoro2MethylbenzoylChloride, 2,3,4TrifluorophenylIsocyanate, 5Amino2,2Difluoro1,3Benzodioxole, 4,5DifluoroanthranilicAcid, 2Chloro6Fluorobenzaldoxime, CalciumFluorophosphateDihydrate, 5FluorooroticAcid, Glycidyl1,1,2,2TetrafluoroethylEther, 4,5Difluoro2Nitroaniline, 2,2,2Trifluoroacetophenone, 3TrifluoromethylBenzaldehyde, 4TrifluoromethylBenzaldehyde, 2TrifluoromethylBenzaldehyde, 2,4,5Trifluoroacetophenone, 1,2Difluoro4,5Dimethoxybenzene, 1,4Difluoro2,5Dimethoxybenzene, PToluenesulfonylFluoride, 4FluorophenylMethylSulfone, AlphaToluenesulfonylFluoride, 2FluorophenylMethylSulfone, 3Chloro4FluorophenylboronicAcid, 5Chloro2FluorophenylboronicAcid, 2Chloro6FluorophenylboronicAcid, ChlorotrifluoroethaneTrifluoromethane, 2Chloro6FluorobenzoicAcid, 2Chloro4FluorobenzoicAcid, 4FluorophenylChloroformate, 3Chloro4FluorobenzoicAcid, 4Chloro2FluorobenzoicAcid, 5Chloro2FluorobenzoicAcid, 3Chloro2FluorobenzoicAcid, 3Chloro5Fluoro4Hydroxybenzaldehyde, BrominePentafluoride, 2Bromo3,3,3Trifluoro1Propene, EthylDichlorofluoroacetate, 1Bromo2Fluorobenzene, 1Bromo3Fluorobenzene, 1Bromo4Fluorobenzene, 2,3,5,6Tetrafluorobenzonitrile, 2,3,4,5Tetrafluorobenzonitrile, 2,3,6Trifluorobenzamide, 3,4,5Trifluorobenzamide, 6TrifluoromethylPyridine3Carboxaldehyde, 2TrifluoromethylBenzylamine, 3TrifluoromethylBenzylamine, 4TrifluoromethylBenzylamine, 2Methyl3TrifluoromethylAniline, 4Methyl3TrifluoromethylAniline, 4TrifluoromethylNMethylaniline, 2TrifluoromethylNMethylaniline, MorpholinosulfurTrifluoride, SulfanilylFluoride, 2Fluorobenzenesulfonamide, 3Fluorobenzenesulfonamide, 4Fluorobenzenesulfonamide, BariumFluoride, 2Chloro1Fluoro4Nitrobenzene, 2Chloro5Fluoronitrobenzene, 4FluorophenethylamineHydrochloride, 2,3,4TrifluorophenylboronicAcid, 2,3,6TrifluorophenylboronicAcid, 2,4,6TrifluorophenylboronicAcid, 2,4,5TrifluorophenylboronicAcid, 2,3,5TrifluorophenylboronicAcid, 3,4,5TrifluorophenylboronicAcid, 5Bromo2Fluoropyridine, 2Bromo5Fluoropyridine, 3Bromo5Fluoropyridine, 2,3,5,6Tetrafluoro4Pyridinecarbonitrile, 2,3,6TrifluorobenzoicAcid, 2,4,5TrifluorobenzoicAcid, 3,4,5TrifluorobenzoicAcid, 2,3,4TrifluorobenzoicAcid, 2,4,6TrifluorobenzoicAcid, 1Phenyl2,2,2Trifluoroethanol, 3TrifluoromethylBenzylAlcohol, 3TrifluoromethylAnisole, 4TrifluoromethylBenzylAlcohol, 2TrifluoromethylBenzylAlcohol, AlphaTrifluoromethylBenzylAlcohol, 4TrifluoromethoxyToluene, RMinusAlphaTrifluoromethylBenzylAlcohol, SPlusAlphaTrifluoromethylBenzylAlcohol, 4Trifluoromethyl1,2Phenylenediamine, 5Trifluoromethyl1,3Phenylenediamine, 3TrifluoromethylPhenylhydrazine, 4TrifluoromethylPhenylhydrazine, 2TrifluoromethylPhenylhydrazine, 2Trifluoromethyl1,4Phenylenediamine, 2,6DifluorobenzoylChloride, 2,5DifluorobenzoylChloride, 2,4DifluorobenzoylChloride, 3,4DifluorobenzoylChloride, 3,5DifluorobenzoylChloride, 2,3DifluorobenzoylChloride, 2Chloro3,6Difluorobenzaldehyde, 3Chloro2,6Difluorobenzaldehyde, 3Bromo1,1,1Trifluoropropane, 2,4,5Trifluoronitrobenzene, 2,4,6Trifluoronitrobenzene, 2,3,4Trifluoronitrobenzene, 3,4,5Trifluoronitrobenzene, 2,3,6Trifluoropyridine4CarboxylicAcid, 2,3,5Trifluoropyridine4CarboxylicAcid, 4TrifluoromethoxyAniline, 3TrifluoromethoxyAniline, 2TrifluoromethoxyAniline, 6Methyl4trifluoromethyl2,1HPyridone, 6TrifluoromethylPyridine3Methanol, 2Methoxy3TrifluoromethylPyridine, 5Amino3,4FluorophenylPyrazole, 5Amino4,4Fluorophenyl1HPyrazole, TropyliumTetrafluoroborate, MethylPentafluoropropionate, 2,3,5,6Tetrafluorobenzaldehyde, 2,2Difluoro2FluorosulfonylAceticAcid, 4,4,5,5,5Pentafluoro1Pentanol, 4TrifluoromethoxyPhenol, 3TrifluoromethoxyPhenol, 2Hydrazino4TrifluoromethylPyrimidine, 2,3,5,6TetrafluoroPXylene, EthylTrifluoromethanesulfonate, AmmoniumHexafluorosilicate, DiethylFluoromalonate, 6Fluoro2Methylchromone, 4Fluoro2,1HPyrazol3YlPhenol, 3TrifluoromethylThiophenol, 4TrifluoromethylThiophenol, PhenylTrifluoromethylSulfide, 2TrifluoromethylBenzenethiol, Cyclobutyl4FluorophenylKetone, 8Fluoro1Benzosuberone, 2Chloro3,5Difluoroanisole, AntimonyIIIFluoride, CesiumFluoroaluminate, 2FluorobenzalChloride, 3FluorobenzalChloride, 2Chloro6FluorobenzylChloride, Alpha,AlphaDichloro4Fluorotoluene, 2Amino4Hydroxy6Trifluoromethylpyrimidine, 4Fluoro2TrifluoromethylAniline, 4Fluoro3TrifluoromethylAniline, 2Fluoro5TrifluoromethylAniline, 2Fluoro6TrifluoromethylAniline, 2Fluoro3TrifluoromethylAniline, 5Fluoroindole2CarboxylicAcid, 4Fluoro2,5IsoxazolylPhenol, 5Trifluoromethyl2Mercaptopyridine, 1,4Fluorophenyl2Pyrrolidinone, Tetrafluoro1,4Benzoquinone, Trifluorothymine, 6TrifluoromethylUracil, 4Fluoro3TrifluoromethylPhenol, 2,3,5,6Tetrafluoroanisole, 1Fluoro4trifluoromethoxyBenzene, 2Fluoro3TrifluoromethylPhenol, 2Fluoro5TrifluoromethylPhenol, 2,3,4,5TetrafluorobenzylAlcohol, 2,3,5,6Tetrafluorophenylhydrazine, 6Fluoro4Hydroxycoumarin, 2TrifluoroacetylThiophene, 4TrifluoromethylPyrimidine2Thiol, CMPF, Gamma4FluorophenylGammaButyrolactone, Methyl4Fluorocinnamate,PredominantlyTrans, 4Fluorovalerophenone, 1,4FluorophenylPiperazine, 1,2FluorophenylPiperazine, 3Chlorobenzotrifluoride, 2Chlorobenzotrifluoride, 4Chlorobenzotrifluoride, 2,4DifluorophenylhydrazineHydrochloride, 3,5DifluorophenylhydrazineHydrochloride, 2,6Dichloro4Fluorophenol, Bis2,2,2TrifluoroethylAmine, 1TrifluoroacetylPiperidine, 2Chloro5TrifluoromethylPyridine, 2Chloro3TrifluoromethylPyridine, 2Chloro4TrifluoromethylPyridine, 2Chloro6TrifluoromethylPyridine, 2Fluoro5AcetylphenylboronicAcid, 3Acetyl2FluorophenylboronicAcid, 1,1,2,3,3,3HexafluoropropylMethylEther, Bis2,2,2TrifluoroethylEther, 2,2,3,4,4,4Hexafluoro1Butanol, 1,1,1,3,3,3Hexafluoro2Methyl2Propanol, Tetraflu"_x000D_
</v>
      </c>
      <c r="BA12" t="str">
        <f>CONCATENATE("AnElement.Electron_Affinity = ",CHAR(34),TRIM(ElementData!AY12),CHAR(34),CHAR(13),CHAR(10))</f>
        <v xml:space="preserve">AnElement.Electron_Affinity = "328"_x000D_
</v>
      </c>
      <c r="BB12" t="str">
        <f>CONCATENATE("AnElement.Electronegativity = ",CHAR(34),TRIM(ElementData!AZ12),CHAR(34),CHAR(13),CHAR(10))</f>
        <v xml:space="preserve">AnElement.Electronegativity = "3.98"_x000D_
</v>
      </c>
      <c r="BC12" t="str">
        <f>CONCATENATE("AnElement.Gas_Atomic_Multiplicities = ",CHAR(34),TRIM(ElementData!BA12),CHAR(34),CHAR(13),CHAR(10))</f>
        <v xml:space="preserve">AnElement.Gas_Atomic_Multiplicities = "2"_x000D_
</v>
      </c>
      <c r="BD12" t="str">
        <f>CONCATENATE("AnElement.Valence = ",CHAR(34),TRIM(ElementData!BB12),CHAR(34),CHAR(13),CHAR(10))</f>
        <v xml:space="preserve">AnElement.Valence = "1"_x000D_
</v>
      </c>
      <c r="BE12" t="str">
        <f>CONCATENATE("AnElement.Crystal_Structure = ",CHAR(34),TRIM(ElementData!BC12),CHAR(34),CHAR(13),CHAR(10))</f>
        <v xml:space="preserve">AnElement.Crystal_Structure = "BaseCenteredMonoclinic"_x000D_
</v>
      </c>
      <c r="BF12" t="str">
        <f>CONCATENATE("AnElement.Lattice_Angles = ",CHAR(34),TRIM(ElementData!BD12),CHAR(34),CHAR(13),CHAR(10))</f>
        <v xml:space="preserve">AnElement.Lattice_Angles = "{Pi/2, Pi/2, Pi/2}"_x000D_
</v>
      </c>
      <c r="BG12" t="str">
        <f>CONCATENATE("AnElement.Lattice_Constants = ",CHAR(34),TRIM(ElementData!BE12),CHAR(34),CHAR(13),CHAR(10))</f>
        <v xml:space="preserve">AnElement.Lattice_Constants = "{550.`3., 328.`3., 728.`3.}"_x000D_
</v>
      </c>
      <c r="BH12" t="str">
        <f>CONCATENATE("AnElement.Space_Group_Number = ",CHAR(34),TRIM(ElementData!BF12),CHAR(34),CHAR(13),CHAR(10))</f>
        <v xml:space="preserve">AnElement.Space_Group_Number = "15"_x000D_
</v>
      </c>
      <c r="BI12" t="str">
        <f>CONCATENATE("AnElement.Atomic_Radius = ",CHAR(34),TRIM(ElementData!BH12),CHAR(34),CHAR(13),CHAR(10))</f>
        <v xml:space="preserve">AnElement.Atomic_Radius = "42"_x000D_
</v>
      </c>
      <c r="BJ12" t="str">
        <f>CONCATENATE("AnElement.Covalent_Radius = ",CHAR(34),TRIM(ElementData!BI12),CHAR(34),CHAR(13),CHAR(10))</f>
        <v xml:space="preserve">AnElement.Covalent_Radius = "57"_x000D_
</v>
      </c>
      <c r="BK12" t="str">
        <f>CONCATENATE("AnElement.Electron_Configuration= ",CHAR(34),TRIM(ElementData!BJ12),CHAR(34),CHAR(13),CHAR(10))</f>
        <v xml:space="preserve">AnElement.Electron_Configuration= "{{2}, {2, 5}}"_x000D_
</v>
      </c>
      <c r="BL12" t="str">
        <f>CONCATENATE("AnElement.Electron_Shell_Configuration = ",CHAR(34),TRIM(ElementData!BL12),CHAR(34),CHAR(13),CHAR(10))</f>
        <v xml:space="preserve">AnElement.Electron_Shell_Configuration = "{2, 7}"_x000D_
</v>
      </c>
      <c r="BM12" t="str">
        <f>CONCATENATE("AnElement.Ionization_Energies = ",CHAR(34),TRIM(ElementData!BM12),CHAR(34),CHAR(13),CHAR(10))</f>
        <v xml:space="preserve">AnElement.Ionization_Energies = "{1681.`5., 3374.2`5., 6050.4`5., 8407.7`5., 11022.7`6., 15164.1`6., 17868.`5., 92038.1`6., 106434.3`7.}"_x000D_
</v>
      </c>
      <c r="BN12" t="str">
        <f>CONCATENATE("AnElement.Van_Der_Waals_Radius = ",CHAR(34),TRIM(ElementData!BO12),CHAR(34),CHAR(13),CHAR(10))</f>
        <v xml:space="preserve">AnElement.Van_Der_Waals_Radius = "147"_x000D_
</v>
      </c>
      <c r="BO12" t="str">
        <f>CONCATENATE("AnElement.Decay_Mode = ",CHAR(34),TRIM(ElementData!BP12),CHAR(34),CHAR(13),CHAR(10))</f>
        <v xml:space="preserve">AnElement.Decay_Mode = ""_x000D_
</v>
      </c>
      <c r="BP12" t="str">
        <f>CONCATENATE("AnElement.HalfLife = ",CHAR(34),TRIM(ElementData!BQ12),CHAR(34),CHAR(13),CHAR(10))</f>
        <v xml:space="preserve">AnElement.HalfLife = "Infinity"_x000D_
</v>
      </c>
      <c r="BQ12" t="str">
        <f>CONCATENATE("AnElement.Isotope_Abundances = ",CHAR(34),TRIM(ElementData!BR12),CHAR(34),CHAR(13),CHAR(10))</f>
        <v xml:space="preserve">AnElement.Isotope_Abundances = "{{19, 1.`3.}}"_x000D_
</v>
      </c>
      <c r="BR12" t="str">
        <f>CONCATENATE("AnElement.Known_Isotopes = ",CHAR(34),TRIM(ElementData!BS12),CHAR(34),CHAR(13),CHAR(10))</f>
        <v xml:space="preserve">AnElement.Known_Isotopes = "{14, 15, 16, 17, 18, 19, 20, 21, 22, 23, 24, 25, 26, 27, 28, 29, 30, 31}"_x000D_
</v>
      </c>
      <c r="BS12" t="str">
        <f>CONCATENATE("AnElement.Lifetime = ",CHAR(34),TRIM(ElementData!BT12),CHAR(34),CHAR(13),CHAR(10))</f>
        <v xml:space="preserve">AnElement.Lifetime = "Infinity"_x000D_
</v>
      </c>
      <c r="BT12" t="str">
        <f>CONCATENATE("AnElement.Neutron_Cross_Section = ",CHAR(34),TRIM(ElementData!BU12),CHAR(34),CHAR(13),CHAR(10))</f>
        <v xml:space="preserve">AnElement.Neutron_Cross_Section = "0.0096"_x000D_
</v>
      </c>
      <c r="BU12" t="str">
        <f>CONCATENATE("AnElement.Neutron_Mass_Absorption = ",CHAR(34),TRIM(ElementData!BV12),CHAR(34),CHAR(13),CHAR(10))</f>
        <v xml:space="preserve">AnElement.Neutron_Mass_Absorption = "0.00002"_x000D_
</v>
      </c>
      <c r="BV12" t="str">
        <f>CONCATENATE("AnElement.Radioactive = ",CHAR(34),TRIM(ElementData!BW12),CHAR(34),CHAR(13),CHAR(10))</f>
        <v xml:space="preserve">AnElement.Radioactive = "FALSE"_x000D_
</v>
      </c>
      <c r="BW12" t="str">
        <f>CONCATENATE("AnElement.Stable_Isotopes = ",CHAR(34),TRIM(ElementData!BX12),CHAR(34),CHAR(13),CHAR(10))</f>
        <v xml:space="preserve">AnElement.Stable_Isotopes = "{19}"_x000D_
</v>
      </c>
      <c r="BX12" t="str">
        <f>CONCATENATE("AnElement.Crust_Abundance = ",CHAR(34),TRIM(ElementData!BY12),CHAR(34),CHAR(13),CHAR(10))</f>
        <v xml:space="preserve">AnElement.Crust_Abundance = "0.00054"_x000D_
</v>
      </c>
      <c r="BY12" t="str">
        <f>CONCATENATE("AnElement.Human_Abundance = ",CHAR(34),TRIM(ElementData!BZ12),CHAR(34),CHAR(13),CHAR(10))</f>
        <v xml:space="preserve">AnElement.Human_Abundance = "0.000037"_x000D_
</v>
      </c>
      <c r="BZ12" t="str">
        <f>CONCATENATE("AnElement.Meteorite_Abundance = ",CHAR(34),TRIM(ElementData!CA12),CHAR(34),CHAR(13),CHAR(10))</f>
        <v xml:space="preserve">AnElement.Meteorite_Abundance = "0.000087"_x000D_
</v>
      </c>
      <c r="CA12" t="str">
        <f>CONCATENATE("AnElement.Ocean_Abundance = ",CHAR(34),TRIM(ElementData!CB12),CHAR(34),CHAR(13),CHAR(10))</f>
        <v xml:space="preserve">AnElement.Ocean_Abundance = "0.0000013"_x000D_
</v>
      </c>
      <c r="CB12" t="str">
        <f>CONCATENATE("AnElement.Solar_Abundance = ",CHAR(34),TRIM(ElementData!CC12),CHAR(34),CHAR(13),CHAR(10))</f>
        <v xml:space="preserve">AnElement.Solar_Abundance = "0.0000005"_x000D_
</v>
      </c>
      <c r="CC12" t="str">
        <f>CONCATENATE("AnElement.Universe_Abundance = ",CHAR(34),TRIM(ElementData!CD12),CHAR(34),CHAR(13),CHAR(10))</f>
        <v xml:space="preserve">AnElement.Universe_Abundance = "0.0000004"_x000D_
</v>
      </c>
      <c r="CD12" t="str">
        <f>CONCATENATE("AnElement.Radius_Empirical = ",CHAR(34),TRIM(ElementData!CE12),CHAR(34),CHAR(13),CHAR(10))</f>
        <v xml:space="preserve">AnElement.Radius_Empirical = "50"_x000D_
</v>
      </c>
      <c r="CE12" t="str">
        <f>CONCATENATE("AnElement.Radius_Calculated = ",CHAR(34),TRIM(ElementData!CF12),CHAR(34),CHAR(13),CHAR(10))</f>
        <v xml:space="preserve">AnElement.Radius_Calculated = "42"_x000D_
</v>
      </c>
      <c r="CF12" t="str">
        <f>CONCATENATE("AnElement.Radius_Van_Der_Waals = ",CHAR(34),TRIM(ElementData!CG12),CHAR(34),CHAR(13),CHAR(10))</f>
        <v xml:space="preserve">AnElement.Radius_Van_Der_Waals = "147"_x000D_
</v>
      </c>
      <c r="CG12" t="str">
        <f>CONCATENATE("AnElement.Radius_Covalent_Single_Bond = ",CHAR(34),TRIM(ElementData!CH12),CHAR(34),CHAR(13),CHAR(10))</f>
        <v xml:space="preserve">AnElement.Radius_Covalent_Single_Bond = "71"_x000D_
</v>
      </c>
      <c r="CH12" t="str">
        <f>CONCATENATE("AnElement.Radius_Covalent_Triple_Bond = ",CHAR(34),TRIM(ElementData!CI12),CHAR(34),CHAR(13),CHAR(10))</f>
        <v xml:space="preserve">AnElement.Radius_Covalent_Triple_Bond = "53"_x000D_
</v>
      </c>
      <c r="CI12" t="str">
        <f>CONCATENATE("AnElement.Radius_Metallic = ",CHAR(34),TRIM(ElementData!CJ12),CHAR(34),CHAR(13),CHAR(10))</f>
        <v xml:space="preserve">AnElement.Radius_Metallic = ""_x000D_
</v>
      </c>
      <c r="CJ12" t="str">
        <f t="shared" si="1"/>
        <v xml:space="preserve">List.add(AnElement)_x000D_
</v>
      </c>
    </row>
    <row r="13" spans="1:88" x14ac:dyDescent="0.25">
      <c r="A13" t="str">
        <f>CONCATENATE("Case ",ElementData!A13 - 1,CHAR(13),CHAR(10))</f>
        <v xml:space="preserve">Case 9_x000D_
</v>
      </c>
      <c r="B13" t="str">
        <f t="shared" si="0"/>
        <v xml:space="preserve">AnElement  =  new Element_x000D_
</v>
      </c>
      <c r="C13" t="str">
        <f>CONCATENATE("AnElement.Atomic_Number = ",ElementData!A13,CHAR(13),CHAR(10))</f>
        <v xml:space="preserve">AnElement.Atomic_Number = 10_x000D_
</v>
      </c>
      <c r="D13" t="str">
        <f>CONCATENATE("AnElement.Name = ",CHAR(34),TRIM(ElementData!B13),CHAR(34),CHAR(13),CHAR(10))</f>
        <v xml:space="preserve">AnElement.Name = "Neon"_x000D_
</v>
      </c>
      <c r="E13" t="str">
        <f>CONCATENATE("AnElement.Symbol = ",CHAR(34),TRIM(ElementData!C13),CHAR(34),CHAR(13),CHAR(10))</f>
        <v xml:space="preserve">AnElement.Symbol = "Ne"_x000D_
</v>
      </c>
      <c r="F13" t="str">
        <f>CONCATENATE("AnElement.Allotrope_Names = ",CHAR(34),TRIM(ElementData!D13),CHAR(34),CHAR(13),CHAR(10))</f>
        <v xml:space="preserve">AnElement.Allotrope_Names = ""_x000D_
</v>
      </c>
      <c r="G13" t="str">
        <f>CONCATENATE("AnElement.Alternate_Names = ",CHAR(34),TRIM(ElementData!E13),CHAR(34),CHAR(13),CHAR(10))</f>
        <v xml:space="preserve">AnElement.Alternate_Names = ""_x000D_
</v>
      </c>
      <c r="H13" t="str">
        <f>CONCATENATE("AnElement.CAS_Number = ",CHAR(34),TRIM(ElementData!F13),CHAR(34),CHAR(13),CHAR(10))</f>
        <v xml:space="preserve">AnElement.CAS_Number = "CAS7440-01-9"_x000D_
</v>
      </c>
      <c r="I13" t="str">
        <f>CONCATENATE("AnElement.Icon_Color = ",CHAR(34),TRIM(ElementData!G13),CHAR(34),CHAR(13),CHAR(10))</f>
        <v xml:space="preserve">AnElement.Icon_Color = "0.677263, 0.928423, 0.955287"_x000D_
</v>
      </c>
      <c r="J13" t="str">
        <f>CONCATENATE("AnElement.Block = ",CHAR(34),TRIM(ElementData!H13),CHAR(34),CHAR(13),CHAR(10))</f>
        <v xml:space="preserve">AnElement.Block = "p"_x000D_
</v>
      </c>
      <c r="K13" t="str">
        <f>CONCATENATE("AnElement.Group = ",CHAR(34),TRIM(ElementData!I13),CHAR(34),CHAR(13),CHAR(10))</f>
        <v xml:space="preserve">AnElement.Group = "18"_x000D_
</v>
      </c>
      <c r="L13" t="str">
        <f>CONCATENATE("AnElement.Period = ",CHAR(34),TRIM(ElementData!J13),CHAR(34),CHAR(13),CHAR(10))</f>
        <v xml:space="preserve">AnElement.Period = "2"_x000D_
</v>
      </c>
      <c r="M13" t="str">
        <f>CONCATENATE("AnElement.Series = ",CHAR(34),TRIM(ElementData!K13),CHAR(34),CHAR(13),CHAR(10))</f>
        <v xml:space="preserve">AnElement.Series = "NobleGas"_x000D_
</v>
      </c>
      <c r="N13" t="str">
        <f>CONCATENATE("AnElement.Atomic_Weight = ",CHAR(34),TRIM(ElementData!L13),CHAR(34),CHAR(13),CHAR(10))</f>
        <v xml:space="preserve">AnElement.Atomic_Weight = "20.1791"_x000D_
</v>
      </c>
      <c r="O13" t="str">
        <f>CONCATENATE("AnElement.Brinell_Hardness = ",CHAR(34),TRIM(ElementData!M13),CHAR(34),CHAR(13),CHAR(10))</f>
        <v xml:space="preserve">AnElement.Brinell_Hardness = ""_x000D_
</v>
      </c>
      <c r="P13" t="str">
        <f>CONCATENATE("AnElement.Bulk_Modulus = ",CHAR(34),TRIM(ElementData!N13),CHAR(34),CHAR(13),CHAR(10))</f>
        <v xml:space="preserve">AnElement.Bulk_Modulus = ""_x000D_
</v>
      </c>
      <c r="Q13" t="str">
        <f>CONCATENATE("AnElement.Density = ",CHAR(34),TRIM(ElementData!O13),CHAR(34),CHAR(13),CHAR(10))</f>
        <v xml:space="preserve">AnElement.Density = "0.9"_x000D_
</v>
      </c>
      <c r="R13" t="str">
        <f>CONCATENATE("AnElement.Liquid_Density = ",CHAR(34),TRIM(ElementData!P13),CHAR(34),CHAR(13),CHAR(10))</f>
        <v xml:space="preserve">AnElement.Liquid_Density = ""_x000D_
</v>
      </c>
      <c r="S13" t="str">
        <f>CONCATENATE("AnElement.Mohs_Hardness = ",CHAR(34),TRIM(ElementData!Q13),CHAR(34),CHAR(13),CHAR(10))</f>
        <v xml:space="preserve">AnElement.Mohs_Hardness = ""_x000D_
</v>
      </c>
      <c r="T13" t="str">
        <f>CONCATENATE("AnElement.Molar_Volume = ",CHAR(34),TRIM(ElementData!R13),CHAR(34),CHAR(13),CHAR(10))</f>
        <v xml:space="preserve">AnElement.Molar_Volume = "0.0224212222222222"_x000D_
</v>
      </c>
      <c r="U13" t="str">
        <f>CONCATENATE("AnElement.Poission_Ratio = ",CHAR(34),TRIM(ElementData!S13),CHAR(34),CHAR(13),CHAR(10))</f>
        <v xml:space="preserve">AnElement.Poission_Ratio = ""_x000D_
</v>
      </c>
      <c r="V13" t="str">
        <f>CONCATENATE("AnElement.Shear_Modulus = ",CHAR(34),TRIM(ElementData!T13),CHAR(34),CHAR(13),CHAR(10))</f>
        <v xml:space="preserve">AnElement.Shear_Modulus = ""_x000D_
</v>
      </c>
      <c r="W13" t="str">
        <f>CONCATENATE("AnElement.Sound_Speed = ",CHAR(34),TRIM(ElementData!U13),CHAR(34),CHAR(13),CHAR(10))</f>
        <v xml:space="preserve">AnElement.Sound_Speed = "936"_x000D_
</v>
      </c>
      <c r="X13" t="str">
        <f>CONCATENATE("AnElement.Thermal_Conductivity = ",CHAR(34),TRIM(ElementData!V13),CHAR(34),CHAR(13),CHAR(10))</f>
        <v xml:space="preserve">AnElement.Thermal_Conductivity = "0.0491"_x000D_
</v>
      </c>
      <c r="Y13" t="str">
        <f>CONCATENATE("AnElement.Thermal_Expansion = ",CHAR(34),TRIM(ElementData!W13),CHAR(34),CHAR(13),CHAR(10))</f>
        <v xml:space="preserve">AnElement.Thermal_Expansion = ""_x000D_
</v>
      </c>
      <c r="Z13" t="str">
        <f>CONCATENATE("AnElement.Vickers_Hardness = ",CHAR(34),TRIM(ElementData!X13),CHAR(34),CHAR(13),CHAR(10))</f>
        <v xml:space="preserve">AnElement.Vickers_Hardness = ""_x000D_
</v>
      </c>
      <c r="AA13" t="str">
        <f>CONCATENATE("AnElement.Young_Modulus = ",CHAR(34),TRIM(ElementData!Y13),CHAR(34),CHAR(13),CHAR(10))</f>
        <v xml:space="preserve">AnElement.Young_Modulus = ""_x000D_
</v>
      </c>
      <c r="AB13" t="str">
        <f>CONCATENATE("AnElement.Absolute_Boiling_Point = ",CHAR(34),TRIM(ElementData!Z13),CHAR(34),CHAR(13),CHAR(10))</f>
        <v xml:space="preserve">AnElement.Absolute_Boiling_Point = "27.07"_x000D_
</v>
      </c>
      <c r="AC13" t="str">
        <f>CONCATENATE("AnElement.Absolute_Melting_Point = ",CHAR(34),TRIM(ElementData!AA13),CHAR(34),CHAR(13),CHAR(10))</f>
        <v xml:space="preserve">AnElement.Absolute_Melting_Point = "24.56"_x000D_
</v>
      </c>
      <c r="AD13" t="str">
        <f>CONCATENATE("AnElement.Adiabatic_Index = ",CHAR(34),TRIM(ElementData!AB13),CHAR(34),CHAR(13),CHAR(10))</f>
        <v xml:space="preserve">AnElement.Adiabatic_Index = "1.666666667"_x000D_
</v>
      </c>
      <c r="AE13" t="str">
        <f>CONCATENATE("AnElement.Boiling_Point = ",CHAR(34),TRIM(ElementData!AC13),CHAR(34),CHAR(13),CHAR(10))</f>
        <v xml:space="preserve">AnElement.Boiling_Point = "-246.08"_x000D_
</v>
      </c>
      <c r="AF13" t="str">
        <f>CONCATENATE("AnElement.Critical_Pressure = ",CHAR(34),TRIM(ElementData!AD13),CHAR(34),CHAR(13),CHAR(10))</f>
        <v xml:space="preserve">AnElement.Critical_Pressure = "2.76"_x000D_
</v>
      </c>
      <c r="AG13" t="str">
        <f>CONCATENATE("AnElement.Critical_Temperature = ",CHAR(34),TRIM(ElementData!AE13),CHAR(34),CHAR(13),CHAR(10))</f>
        <v xml:space="preserve">AnElement.Critical_Temperature = "44.4"_x000D_
</v>
      </c>
      <c r="AH13" t="str">
        <f>CONCATENATE("AnElement.Curie_Point = ",CHAR(34),TRIM(ElementData!AF13),CHAR(34),CHAR(13),CHAR(10))</f>
        <v xml:space="preserve">AnElement.Curie_Point = ""_x000D_
</v>
      </c>
      <c r="AI13" t="str">
        <f>CONCATENATE("AnElement.Fusion_Heat = ",CHAR(34),TRIM(ElementData!AG13),CHAR(34),CHAR(13),CHAR(10))</f>
        <v xml:space="preserve">AnElement.Fusion_Heat = "0.34"_x000D_
</v>
      </c>
      <c r="AJ13" t="str">
        <f>CONCATENATE("AnElement.Melting_Point = ",CHAR(34),TRIM(ElementData!AH13),CHAR(34),CHAR(13),CHAR(10))</f>
        <v xml:space="preserve">AnElement.Melting_Point = "-248.59"_x000D_
</v>
      </c>
      <c r="AK13" t="str">
        <f>CONCATENATE("AnElement.Neel_Point = ",CHAR(34),TRIM(ElementData!AI13),CHAR(34),CHAR(13),CHAR(10))</f>
        <v xml:space="preserve">AnElement.Neel_Point = ""_x000D_
</v>
      </c>
      <c r="AL13" t="str">
        <f>CONCATENATE("AnElement.Phase = ",CHAR(34),TRIM(ElementData!AJ13),CHAR(34),CHAR(13),CHAR(10))</f>
        <v xml:space="preserve">AnElement.Phase = "Gas"_x000D_
</v>
      </c>
      <c r="AM13" t="str">
        <f>CONCATENATE("AnElement.Specific_Heat = ",CHAR(34),TRIM(ElementData!AL13),CHAR(34),CHAR(13),CHAR(10))</f>
        <v xml:space="preserve">AnElement.Specific_Heat = ""_x000D_
</v>
      </c>
      <c r="AN13" t="str">
        <f>CONCATENATE("AnElement.Superconducting_Point = ",CHAR(34),TRIM(ElementData!AL13),CHAR(34),CHAR(13),CHAR(10))</f>
        <v xml:space="preserve">AnElement.Superconducting_Point = ""_x000D_
</v>
      </c>
      <c r="AO13" t="str">
        <f>CONCATENATE("AnElement.Vaporization_Heat = ",CHAR(34),TRIM(ElementData!AM13),CHAR(34),CHAR(13),CHAR(10))</f>
        <v xml:space="preserve">AnElement.Vaporization_Heat = "1.75"_x000D_
</v>
      </c>
      <c r="AP13" t="str">
        <f>CONCATENATE("AnElement.Color = ",CHAR(34),TRIM(ElementData!AN13),CHAR(34),CHAR(13),CHAR(10))</f>
        <v xml:space="preserve">AnElement.Color = "Colorless"_x000D_
</v>
      </c>
      <c r="AQ13" t="str">
        <f>CONCATENATE("AnElement.Electrical_Conductivity = ",CHAR(34),TRIM(ElementData!AO13),CHAR(34),CHAR(13),CHAR(10))</f>
        <v xml:space="preserve">AnElement.Electrical_Conductivity = ""_x000D_
</v>
      </c>
      <c r="AR13" t="str">
        <f>CONCATENATE("AnElement.Electrical_Type = ",CHAR(34),TRIM(ElementData!AP13),CHAR(34),CHAR(13),CHAR(10))</f>
        <v xml:space="preserve">AnElement.Electrical_Type = ""_x000D_
</v>
      </c>
      <c r="AS13" t="str">
        <f>CONCATENATE("AnElement.Magnetic_Type = ",CHAR(34),TRIM(ElementData!AQ13),CHAR(34),CHAR(13),CHAR(10))</f>
        <v xml:space="preserve">AnElement.Magnetic_Type = "Diamagnetic"_x000D_
</v>
      </c>
      <c r="AT13" t="str">
        <f>CONCATENATE("AnElement.Mass_Magnetic_Susceptibility = ",CHAR(34),TRIM(ElementData!AR13),CHAR(34),CHAR(13),CHAR(10))</f>
        <v xml:space="preserve">AnElement.Mass_Magnetic_Susceptibility = "-0.0000000041"_x000D_
</v>
      </c>
      <c r="AU13" t="str">
        <f>CONCATENATE("AnElement.Molar_Magnetic_Susceptibility = ",CHAR(34),TRIM(ElementData!AS13),CHAR(34),CHAR(13),CHAR(10))</f>
        <v xml:space="preserve">AnElement.Molar_Magnetic_Susceptibility = "-0.0000000000827"_x000D_
</v>
      </c>
      <c r="AV13" t="str">
        <f>CONCATENATE("AnElement.Refractive_Index = ",CHAR(34),TRIM(ElementData!AT13),CHAR(34),CHAR(13),CHAR(10))</f>
        <v xml:space="preserve">AnElement.Refractive_Index = "1.000067"_x000D_
</v>
      </c>
      <c r="AW13" t="str">
        <f>CONCATENATE("AnElement.Resistivity = ",CHAR(34),TRIM(ElementData!AU13),CHAR(34),CHAR(13),CHAR(10))</f>
        <v xml:space="preserve">AnElement.Resistivity = ""_x000D_
</v>
      </c>
      <c r="AX13" t="str">
        <f>CONCATENATE("AnElement.Volume_Magnetic_Susceptibility = ",CHAR(34),TRIM(ElementData!AV13),CHAR(34),CHAR(13),CHAR(10))</f>
        <v xml:space="preserve">AnElement.Volume_Magnetic_Susceptibility = "-0.00000000369"_x000D_
</v>
      </c>
      <c r="AY13" t="str">
        <f>CONCATENATE("AnElement.Allotropic_Multiplicities = ",CHAR(34),TRIM(ElementData!AW13),CHAR(34),CHAR(13),CHAR(10))</f>
        <v xml:space="preserve">AnElement.Allotropic_Multiplicities = ""_x000D_
</v>
      </c>
      <c r="AZ13" t="str">
        <f>CONCATENATE("AnElement.Common_Compound_Names = ",CHAR(34),TRIM(ElementData!AX13),CHAR(34),CHAR(13),CHAR(10))</f>
        <v xml:space="preserve">AnElement.Common_Compound_Names = "LiquidNeon"_x000D_
</v>
      </c>
      <c r="BA13" t="str">
        <f>CONCATENATE("AnElement.Electron_Affinity = ",CHAR(34),TRIM(ElementData!AY13),CHAR(34),CHAR(13),CHAR(10))</f>
        <v xml:space="preserve">AnElement.Electron_Affinity = "0"_x000D_
</v>
      </c>
      <c r="BB13" t="str">
        <f>CONCATENATE("AnElement.Electronegativity = ",CHAR(34),TRIM(ElementData!AZ13),CHAR(34),CHAR(13),CHAR(10))</f>
        <v xml:space="preserve">AnElement.Electronegativity = ""_x000D_
</v>
      </c>
      <c r="BC13" t="str">
        <f>CONCATENATE("AnElement.Gas_Atomic_Multiplicities = ",CHAR(34),TRIM(ElementData!BA13),CHAR(34),CHAR(13),CHAR(10))</f>
        <v xml:space="preserve">AnElement.Gas_Atomic_Multiplicities = "1"_x000D_
</v>
      </c>
      <c r="BD13" t="str">
        <f>CONCATENATE("AnElement.Valence = ",CHAR(34),TRIM(ElementData!BB13),CHAR(34),CHAR(13),CHAR(10))</f>
        <v xml:space="preserve">AnElement.Valence = "0"_x000D_
</v>
      </c>
      <c r="BE13" t="str">
        <f>CONCATENATE("AnElement.Crystal_Structure = ",CHAR(34),TRIM(ElementData!BC13),CHAR(34),CHAR(13),CHAR(10))</f>
        <v xml:space="preserve">AnElement.Crystal_Structure = "FaceCenteredCubic"_x000D_
</v>
      </c>
      <c r="BF13" t="str">
        <f>CONCATENATE("AnElement.Lattice_Angles = ",CHAR(34),TRIM(ElementData!BD13),CHAR(34),CHAR(13),CHAR(10))</f>
        <v xml:space="preserve">AnElement.Lattice_Angles = "{Pi/2, Pi/2, Pi/2}"_x000D_
</v>
      </c>
      <c r="BG13" t="str">
        <f>CONCATENATE("AnElement.Lattice_Constants = ",CHAR(34),TRIM(ElementData!BE13),CHAR(34),CHAR(13),CHAR(10))</f>
        <v xml:space="preserve">AnElement.Lattice_Constants = "{442.9`4., 442.9`4., 442.9`4.}"_x000D_
</v>
      </c>
      <c r="BH13" t="str">
        <f>CONCATENATE("AnElement.Space_Group_Number = ",CHAR(34),TRIM(ElementData!BF13),CHAR(34),CHAR(13),CHAR(10))</f>
        <v xml:space="preserve">AnElement.Space_Group_Number = "225"_x000D_
</v>
      </c>
      <c r="BI13" t="str">
        <f>CONCATENATE("AnElement.Atomic_Radius = ",CHAR(34),TRIM(ElementData!BH13),CHAR(34),CHAR(13),CHAR(10))</f>
        <v xml:space="preserve">AnElement.Atomic_Radius = "38"_x000D_
</v>
      </c>
      <c r="BJ13" t="str">
        <f>CONCATENATE("AnElement.Covalent_Radius = ",CHAR(34),TRIM(ElementData!BI13),CHAR(34),CHAR(13),CHAR(10))</f>
        <v xml:space="preserve">AnElement.Covalent_Radius = "58"_x000D_
</v>
      </c>
      <c r="BK13" t="str">
        <f>CONCATENATE("AnElement.Electron_Configuration= ",CHAR(34),TRIM(ElementData!BJ13),CHAR(34),CHAR(13),CHAR(10))</f>
        <v xml:space="preserve">AnElement.Electron_Configuration= "{{2}, {2, 6}}"_x000D_
</v>
      </c>
      <c r="BL13" t="str">
        <f>CONCATENATE("AnElement.Electron_Shell_Configuration = ",CHAR(34),TRIM(ElementData!BL13),CHAR(34),CHAR(13),CHAR(10))</f>
        <v xml:space="preserve">AnElement.Electron_Shell_Configuration = "{2, 8}"_x000D_
</v>
      </c>
      <c r="BM13" t="str">
        <f>CONCATENATE("AnElement.Ionization_Energies = ",CHAR(34),TRIM(ElementData!BM13),CHAR(34),CHAR(13),CHAR(10))</f>
        <v xml:space="preserve">AnElement.Ionization_Energies = "{2080.7`5., 3952.3`5., 6122.`4., 9371.`4., 12177.`5., 15238.`5., 19999.`6., 23069.5`6., 115379.5`7., 131432.`6.}"_x000D_
</v>
      </c>
      <c r="BN13" t="str">
        <f>CONCATENATE("AnElement.Van_Der_Waals_Radius = ",CHAR(34),TRIM(ElementData!BO13),CHAR(34),CHAR(13),CHAR(10))</f>
        <v xml:space="preserve">AnElement.Van_Der_Waals_Radius = "154"_x000D_
</v>
      </c>
      <c r="BO13" t="str">
        <f>CONCATENATE("AnElement.Decay_Mode = ",CHAR(34),TRIM(ElementData!BP13),CHAR(34),CHAR(13),CHAR(10))</f>
        <v xml:space="preserve">AnElement.Decay_Mode = ""_x000D_
</v>
      </c>
      <c r="BP13" t="str">
        <f>CONCATENATE("AnElement.HalfLife = ",CHAR(34),TRIM(ElementData!BQ13),CHAR(34),CHAR(13),CHAR(10))</f>
        <v xml:space="preserve">AnElement.HalfLife = "Infinity"_x000D_
</v>
      </c>
      <c r="BQ13" t="str">
        <f>CONCATENATE("AnElement.Isotope_Abundances = ",CHAR(34),TRIM(ElementData!BR13),CHAR(34),CHAR(13),CHAR(10))</f>
        <v xml:space="preserve">AnElement.Isotope_Abundances = "{{20, 0.9048`4.}, {21, 0.0027`2.}, {22, 0.0925`3.}}"_x000D_
</v>
      </c>
      <c r="BR13" t="str">
        <f>CONCATENATE("AnElement.Known_Isotopes = ",CHAR(34),TRIM(ElementData!BS13),CHAR(34),CHAR(13),CHAR(10))</f>
        <v xml:space="preserve">AnElement.Known_Isotopes = "{16, 17, 18, 19, 20, 21, 22, 23, 24, 25, 26, 27, 28, 29, 30, 31, 32, 33, 34}"_x000D_
</v>
      </c>
      <c r="BS13" t="str">
        <f>CONCATENATE("AnElement.Lifetime = ",CHAR(34),TRIM(ElementData!BT13),CHAR(34),CHAR(13),CHAR(10))</f>
        <v xml:space="preserve">AnElement.Lifetime = "Infinity"_x000D_
</v>
      </c>
      <c r="BT13" t="str">
        <f>CONCATENATE("AnElement.Neutron_Cross_Section = ",CHAR(34),TRIM(ElementData!BU13),CHAR(34),CHAR(13),CHAR(10))</f>
        <v xml:space="preserve">AnElement.Neutron_Cross_Section = "0.04"_x000D_
</v>
      </c>
      <c r="BU13" t="str">
        <f>CONCATENATE("AnElement.Neutron_Mass_Absorption = ",CHAR(34),TRIM(ElementData!BV13),CHAR(34),CHAR(13),CHAR(10))</f>
        <v xml:space="preserve">AnElement.Neutron_Mass_Absorption = "0.0006"_x000D_
</v>
      </c>
      <c r="BV13" t="str">
        <f>CONCATENATE("AnElement.Radioactive = ",CHAR(34),TRIM(ElementData!BW13),CHAR(34),CHAR(13),CHAR(10))</f>
        <v xml:space="preserve">AnElement.Radioactive = "FALSE"_x000D_
</v>
      </c>
      <c r="BW13" t="str">
        <f>CONCATENATE("AnElement.Stable_Isotopes = ",CHAR(34),TRIM(ElementData!BX13),CHAR(34),CHAR(13),CHAR(10))</f>
        <v xml:space="preserve">AnElement.Stable_Isotopes = "{20, 21, 22}"_x000D_
</v>
      </c>
      <c r="BX13" t="str">
        <f>CONCATENATE("AnElement.Crust_Abundance = ",CHAR(34),TRIM(ElementData!BY13),CHAR(34),CHAR(13),CHAR(10))</f>
        <v xml:space="preserve">AnElement.Crust_Abundance = "0.000000003"_x000D_
</v>
      </c>
      <c r="BY13" t="str">
        <f>CONCATENATE("AnElement.Human_Abundance = ",CHAR(34),TRIM(ElementData!BZ13),CHAR(34),CHAR(13),CHAR(10))</f>
        <v xml:space="preserve">AnElement.Human_Abundance = ""_x000D_
</v>
      </c>
      <c r="BZ13" t="str">
        <f>CONCATENATE("AnElement.Meteorite_Abundance = ",CHAR(34),TRIM(ElementData!CA13),CHAR(34),CHAR(13),CHAR(10))</f>
        <v xml:space="preserve">AnElement.Meteorite_Abundance = ""_x000D_
</v>
      </c>
      <c r="CA13" t="str">
        <f>CONCATENATE("AnElement.Ocean_Abundance = ",CHAR(34),TRIM(ElementData!CB13),CHAR(34),CHAR(13),CHAR(10))</f>
        <v xml:space="preserve">AnElement.Ocean_Abundance = "0.00000000012"_x000D_
</v>
      </c>
      <c r="CB13" t="str">
        <f>CONCATENATE("AnElement.Solar_Abundance = ",CHAR(34),TRIM(ElementData!CC13),CHAR(34),CHAR(13),CHAR(10))</f>
        <v xml:space="preserve">AnElement.Solar_Abundance = "0.001"_x000D_
</v>
      </c>
      <c r="CC13" t="str">
        <f>CONCATENATE("AnElement.Universe_Abundance = ",CHAR(34),TRIM(ElementData!CD13),CHAR(34),CHAR(13),CHAR(10))</f>
        <v xml:space="preserve">AnElement.Universe_Abundance = "0.0013"_x000D_
</v>
      </c>
      <c r="CD13" t="str">
        <f>CONCATENATE("AnElement.Radius_Empirical = ",CHAR(34),TRIM(ElementData!CE13),CHAR(34),CHAR(13),CHAR(10))</f>
        <v xml:space="preserve">AnElement.Radius_Empirical = ""_x000D_
</v>
      </c>
      <c r="CE13" t="str">
        <f>CONCATENATE("AnElement.Radius_Calculated = ",CHAR(34),TRIM(ElementData!CF13),CHAR(34),CHAR(13),CHAR(10))</f>
        <v xml:space="preserve">AnElement.Radius_Calculated = "38"_x000D_
</v>
      </c>
      <c r="CF13" t="str">
        <f>CONCATENATE("AnElement.Radius_Van_Der_Waals = ",CHAR(34),TRIM(ElementData!CG13),CHAR(34),CHAR(13),CHAR(10))</f>
        <v xml:space="preserve">AnElement.Radius_Van_Der_Waals = "154"_x000D_
</v>
      </c>
      <c r="CG13" t="str">
        <f>CONCATENATE("AnElement.Radius_Covalent_Single_Bond = ",CHAR(34),TRIM(ElementData!CH13),CHAR(34),CHAR(13),CHAR(10))</f>
        <v xml:space="preserve">AnElement.Radius_Covalent_Single_Bond = "69"_x000D_
</v>
      </c>
      <c r="CH13" t="str">
        <f>CONCATENATE("AnElement.Radius_Covalent_Triple_Bond = ",CHAR(34),TRIM(ElementData!CI13),CHAR(34),CHAR(13),CHAR(10))</f>
        <v xml:space="preserve">AnElement.Radius_Covalent_Triple_Bond = ""_x000D_
</v>
      </c>
      <c r="CI13" t="str">
        <f>CONCATENATE("AnElement.Radius_Metallic = ",CHAR(34),TRIM(ElementData!CJ13),CHAR(34),CHAR(13),CHAR(10))</f>
        <v xml:space="preserve">AnElement.Radius_Metallic = ""_x000D_
</v>
      </c>
      <c r="CJ13" t="str">
        <f t="shared" si="1"/>
        <v xml:space="preserve">List.add(AnElement)_x000D_
</v>
      </c>
    </row>
    <row r="14" spans="1:88" x14ac:dyDescent="0.25">
      <c r="A14" t="str">
        <f>CONCATENATE("Case ",ElementData!A14 - 1,CHAR(13),CHAR(10))</f>
        <v xml:space="preserve">Case 10_x000D_
</v>
      </c>
      <c r="B14" t="str">
        <f t="shared" si="0"/>
        <v xml:space="preserve">AnElement  =  new Element_x000D_
</v>
      </c>
      <c r="C14" t="str">
        <f>CONCATENATE("AnElement.Atomic_Number = ",ElementData!A14,CHAR(13),CHAR(10))</f>
        <v xml:space="preserve">AnElement.Atomic_Number = 11_x000D_
</v>
      </c>
      <c r="D14" t="str">
        <f>CONCATENATE("AnElement.Name = ",CHAR(34),TRIM(ElementData!B14),CHAR(34),CHAR(13),CHAR(10))</f>
        <v xml:space="preserve">AnElement.Name = "Sodium"_x000D_
</v>
      </c>
      <c r="E14" t="str">
        <f>CONCATENATE("AnElement.Symbol = ",CHAR(34),TRIM(ElementData!C14),CHAR(34),CHAR(13),CHAR(10))</f>
        <v xml:space="preserve">AnElement.Symbol = "Na"_x000D_
</v>
      </c>
      <c r="F14" t="str">
        <f>CONCATENATE("AnElement.Allotrope_Names = ",CHAR(34),TRIM(ElementData!D14),CHAR(34),CHAR(13),CHAR(10))</f>
        <v xml:space="preserve">AnElement.Allotrope_Names = ""_x000D_
</v>
      </c>
      <c r="G14" t="str">
        <f>CONCATENATE("AnElement.Alternate_Names = ",CHAR(34),TRIM(ElementData!E14),CHAR(34),CHAR(13),CHAR(10))</f>
        <v xml:space="preserve">AnElement.Alternate_Names = "natrium"_x000D_
</v>
      </c>
      <c r="H14" t="str">
        <f>CONCATENATE("AnElement.CAS_Number = ",CHAR(34),TRIM(ElementData!F14),CHAR(34),CHAR(13),CHAR(10))</f>
        <v xml:space="preserve">AnElement.CAS_Number = "CAS7440-23-5"_x000D_
</v>
      </c>
      <c r="I14" t="str">
        <f>CONCATENATE("AnElement.Icon_Color = ",CHAR(34),TRIM(ElementData!G14),CHAR(34),CHAR(13),CHAR(10))</f>
        <v xml:space="preserve">AnElement.Icon_Color = "0.658708, 0.492173, 0.842842"_x000D_
</v>
      </c>
      <c r="J14" t="str">
        <f>CONCATENATE("AnElement.Block = ",CHAR(34),TRIM(ElementData!H14),CHAR(34),CHAR(13),CHAR(10))</f>
        <v xml:space="preserve">AnElement.Block = "s"_x000D_
</v>
      </c>
      <c r="K14" t="str">
        <f>CONCATENATE("AnElement.Group = ",CHAR(34),TRIM(ElementData!I14),CHAR(34),CHAR(13),CHAR(10))</f>
        <v xml:space="preserve">AnElement.Group = "1"_x000D_
</v>
      </c>
      <c r="L14" t="str">
        <f>CONCATENATE("AnElement.Period = ",CHAR(34),TRIM(ElementData!J14),CHAR(34),CHAR(13),CHAR(10))</f>
        <v xml:space="preserve">AnElement.Period = "3"_x000D_
</v>
      </c>
      <c r="M14" t="str">
        <f>CONCATENATE("AnElement.Series = ",CHAR(34),TRIM(ElementData!K14),CHAR(34),CHAR(13),CHAR(10))</f>
        <v xml:space="preserve">AnElement.Series = "AlkaliMetal"_x000D_
</v>
      </c>
      <c r="N14" t="str">
        <f>CONCATENATE("AnElement.Atomic_Weight = ",CHAR(34),TRIM(ElementData!L14),CHAR(34),CHAR(13),CHAR(10))</f>
        <v xml:space="preserve">AnElement.Atomic_Weight = "22.98976928"_x000D_
</v>
      </c>
      <c r="O14" t="str">
        <f>CONCATENATE("AnElement.Brinell_Hardness = ",CHAR(34),TRIM(ElementData!M14),CHAR(34),CHAR(13),CHAR(10))</f>
        <v xml:space="preserve">AnElement.Brinell_Hardness = "0.69"_x000D_
</v>
      </c>
      <c r="P14" t="str">
        <f>CONCATENATE("AnElement.Bulk_Modulus = ",CHAR(34),TRIM(ElementData!N14),CHAR(34),CHAR(13),CHAR(10))</f>
        <v xml:space="preserve">AnElement.Bulk_Modulus = "6.3"_x000D_
</v>
      </c>
      <c r="Q14" t="str">
        <f>CONCATENATE("AnElement.Density = ",CHAR(34),TRIM(ElementData!O14),CHAR(34),CHAR(13),CHAR(10))</f>
        <v xml:space="preserve">AnElement.Density = "968"_x000D_
</v>
      </c>
      <c r="R14" t="str">
        <f>CONCATENATE("AnElement.Liquid_Density = ",CHAR(34),TRIM(ElementData!P14),CHAR(34),CHAR(13),CHAR(10))</f>
        <v xml:space="preserve">AnElement.Liquid_Density = "927"_x000D_
</v>
      </c>
      <c r="S14" t="str">
        <f>CONCATENATE("AnElement.Mohs_Hardness = ",CHAR(34),TRIM(ElementData!Q14),CHAR(34),CHAR(13),CHAR(10))</f>
        <v xml:space="preserve">AnElement.Mohs_Hardness = "0.5"_x000D_
</v>
      </c>
      <c r="T14" t="str">
        <f>CONCATENATE("AnElement.Molar_Volume = ",CHAR(34),TRIM(ElementData!R14),CHAR(34),CHAR(13),CHAR(10))</f>
        <v xml:space="preserve">AnElement.Molar_Volume = "2.37497616528926E-05"_x000D_
</v>
      </c>
      <c r="U14" t="str">
        <f>CONCATENATE("AnElement.Poission_Ratio = ",CHAR(34),TRIM(ElementData!S14),CHAR(34),CHAR(13),CHAR(10))</f>
        <v xml:space="preserve">AnElement.Poission_Ratio = ""_x000D_
</v>
      </c>
      <c r="V14" t="str">
        <f>CONCATENATE("AnElement.Shear_Modulus = ",CHAR(34),TRIM(ElementData!T14),CHAR(34),CHAR(13),CHAR(10))</f>
        <v xml:space="preserve">AnElement.Shear_Modulus = "3.3"_x000D_
</v>
      </c>
      <c r="W14" t="str">
        <f>CONCATENATE("AnElement.Sound_Speed = ",CHAR(34),TRIM(ElementData!U14),CHAR(34),CHAR(13),CHAR(10))</f>
        <v xml:space="preserve">AnElement.Sound_Speed = "3200"_x000D_
</v>
      </c>
      <c r="X14" t="str">
        <f>CONCATENATE("AnElement.Thermal_Conductivity = ",CHAR(34),TRIM(ElementData!V14),CHAR(34),CHAR(13),CHAR(10))</f>
        <v xml:space="preserve">AnElement.Thermal_Conductivity = "140"_x000D_
</v>
      </c>
      <c r="Y14" t="str">
        <f>CONCATENATE("AnElement.Thermal_Expansion = ",CHAR(34),TRIM(ElementData!W14),CHAR(34),CHAR(13),CHAR(10))</f>
        <v xml:space="preserve">AnElement.Thermal_Expansion = "0.000071"_x000D_
</v>
      </c>
      <c r="Z14" t="str">
        <f>CONCATENATE("AnElement.Vickers_Hardness = ",CHAR(34),TRIM(ElementData!X14),CHAR(34),CHAR(13),CHAR(10))</f>
        <v xml:space="preserve">AnElement.Vickers_Hardness = ""_x000D_
</v>
      </c>
      <c r="AA14" t="str">
        <f>CONCATENATE("AnElement.Young_Modulus = ",CHAR(34),TRIM(ElementData!Y14),CHAR(34),CHAR(13),CHAR(10))</f>
        <v xml:space="preserve">AnElement.Young_Modulus = "10"_x000D_
</v>
      </c>
      <c r="AB14" t="str">
        <f>CONCATENATE("AnElement.Absolute_Boiling_Point = ",CHAR(34),TRIM(ElementData!Z14),CHAR(34),CHAR(13),CHAR(10))</f>
        <v xml:space="preserve">AnElement.Absolute_Boiling_Point = "1156"_x000D_
</v>
      </c>
      <c r="AC14" t="str">
        <f>CONCATENATE("AnElement.Absolute_Melting_Point = ",CHAR(34),TRIM(ElementData!AA14),CHAR(34),CHAR(13),CHAR(10))</f>
        <v xml:space="preserve">AnElement.Absolute_Melting_Point = "370.87"_x000D_
</v>
      </c>
      <c r="AD14" t="str">
        <f>CONCATENATE("AnElement.Adiabatic_Index = ",CHAR(34),TRIM(ElementData!AB14),CHAR(34),CHAR(13),CHAR(10))</f>
        <v xml:space="preserve">AnElement.Adiabatic_Index = ""_x000D_
</v>
      </c>
      <c r="AE14" t="str">
        <f>CONCATENATE("AnElement.Boiling_Point = ",CHAR(34),TRIM(ElementData!AC14),CHAR(34),CHAR(13),CHAR(10))</f>
        <v xml:space="preserve">AnElement.Boiling_Point = "883"_x000D_
</v>
      </c>
      <c r="AF14" t="str">
        <f>CONCATENATE("AnElement.Critical_Pressure = ",CHAR(34),TRIM(ElementData!AD14),CHAR(34),CHAR(13),CHAR(10))</f>
        <v xml:space="preserve">AnElement.Critical_Pressure = "35"_x000D_
</v>
      </c>
      <c r="AG14" t="str">
        <f>CONCATENATE("AnElement.Critical_Temperature = ",CHAR(34),TRIM(ElementData!AE14),CHAR(34),CHAR(13),CHAR(10))</f>
        <v xml:space="preserve">AnElement.Critical_Temperature = "2573"_x000D_
</v>
      </c>
      <c r="AH14" t="str">
        <f>CONCATENATE("AnElement.Curie_Point = ",CHAR(34),TRIM(ElementData!AF14),CHAR(34),CHAR(13),CHAR(10))</f>
        <v xml:space="preserve">AnElement.Curie_Point = ""_x000D_
</v>
      </c>
      <c r="AI14" t="str">
        <f>CONCATENATE("AnElement.Fusion_Heat = ",CHAR(34),TRIM(ElementData!AG14),CHAR(34),CHAR(13),CHAR(10))</f>
        <v xml:space="preserve">AnElement.Fusion_Heat = "2.6"_x000D_
</v>
      </c>
      <c r="AJ14" t="str">
        <f>CONCATENATE("AnElement.Melting_Point = ",CHAR(34),TRIM(ElementData!AH14),CHAR(34),CHAR(13),CHAR(10))</f>
        <v xml:space="preserve">AnElement.Melting_Point = "97.72"_x000D_
</v>
      </c>
      <c r="AK14" t="str">
        <f>CONCATENATE("AnElement.Neel_Point = ",CHAR(34),TRIM(ElementData!AI14),CHAR(34),CHAR(13),CHAR(10))</f>
        <v xml:space="preserve">AnElement.Neel_Point = ""_x000D_
</v>
      </c>
      <c r="AL14" t="str">
        <f>CONCATENATE("AnElement.Phase = ",CHAR(34),TRIM(ElementData!AJ14),CHAR(34),CHAR(13),CHAR(10))</f>
        <v xml:space="preserve">AnElement.Phase = "Solid"_x000D_
</v>
      </c>
      <c r="AM14" t="str">
        <f>CONCATENATE("AnElement.Specific_Heat = ",CHAR(34),TRIM(ElementData!AL14),CHAR(34),CHAR(13),CHAR(10))</f>
        <v xml:space="preserve">AnElement.Specific_Heat = ""_x000D_
</v>
      </c>
      <c r="AN14" t="str">
        <f>CONCATENATE("AnElement.Superconducting_Point = ",CHAR(34),TRIM(ElementData!AL14),CHAR(34),CHAR(13),CHAR(10))</f>
        <v xml:space="preserve">AnElement.Superconducting_Point = ""_x000D_
</v>
      </c>
      <c r="AO14" t="str">
        <f>CONCATENATE("AnElement.Vaporization_Heat = ",CHAR(34),TRIM(ElementData!AM14),CHAR(34),CHAR(13),CHAR(10))</f>
        <v xml:space="preserve">AnElement.Vaporization_Heat = "97.7"_x000D_
</v>
      </c>
      <c r="AP14" t="str">
        <f>CONCATENATE("AnElement.Color = ",CHAR(34),TRIM(ElementData!AN14),CHAR(34),CHAR(13),CHAR(10))</f>
        <v xml:space="preserve">AnElement.Color = "Silver"_x000D_
</v>
      </c>
      <c r="AQ14" t="str">
        <f>CONCATENATE("AnElement.Electrical_Conductivity = ",CHAR(34),TRIM(ElementData!AO14),CHAR(34),CHAR(13),CHAR(10))</f>
        <v xml:space="preserve">AnElement.Electrical_Conductivity = "21000000"_x000D_
</v>
      </c>
      <c r="AR14" t="str">
        <f>CONCATENATE("AnElement.Electrical_Type = ",CHAR(34),TRIM(ElementData!AP14),CHAR(34),CHAR(13),CHAR(10))</f>
        <v xml:space="preserve">AnElement.Electrical_Type = "Conductor"_x000D_
</v>
      </c>
      <c r="AS14" t="str">
        <f>CONCATENATE("AnElement.Magnetic_Type = ",CHAR(34),TRIM(ElementData!AQ14),CHAR(34),CHAR(13),CHAR(10))</f>
        <v xml:space="preserve">AnElement.Magnetic_Type = "Paramagnetic"_x000D_
</v>
      </c>
      <c r="AT14" t="str">
        <f>CONCATENATE("AnElement.Mass_Magnetic_Susceptibility = ",CHAR(34),TRIM(ElementData!AR14),CHAR(34),CHAR(13),CHAR(10))</f>
        <v xml:space="preserve">AnElement.Mass_Magnetic_Susceptibility = "0.0000000088"_x000D_
</v>
      </c>
      <c r="AU14" t="str">
        <f>CONCATENATE("AnElement.Molar_Magnetic_Susceptibility = ",CHAR(34),TRIM(ElementData!AS14),CHAR(34),CHAR(13),CHAR(10))</f>
        <v xml:space="preserve">AnElement.Molar_Magnetic_Susceptibility = "0.0000000002"_x000D_
</v>
      </c>
      <c r="AV14" t="str">
        <f>CONCATENATE("AnElement.Refractive_Index = ",CHAR(34),TRIM(ElementData!AT14),CHAR(34),CHAR(13),CHAR(10))</f>
        <v xml:space="preserve">AnElement.Refractive_Index = ""_x000D_
</v>
      </c>
      <c r="AW14" t="str">
        <f>CONCATENATE("AnElement.Resistivity = ",CHAR(34),TRIM(ElementData!AU14),CHAR(34),CHAR(13),CHAR(10))</f>
        <v xml:space="preserve">AnElement.Resistivity = "0.000000047"_x000D_
</v>
      </c>
      <c r="AX14" t="str">
        <f>CONCATENATE("AnElement.Volume_Magnetic_Susceptibility = ",CHAR(34),TRIM(ElementData!AV14),CHAR(34),CHAR(13),CHAR(10))</f>
        <v xml:space="preserve">AnElement.Volume_Magnetic_Susceptibility = "0.0000085"_x000D_
</v>
      </c>
      <c r="AY14" t="str">
        <f>CONCATENATE("AnElement.Allotropic_Multiplicities = ",CHAR(34),TRIM(ElementData!AW14),CHAR(34),CHAR(13),CHAR(10))</f>
        <v xml:space="preserve">AnElement.Allotropic_Multiplicities = ""_x000D_
</v>
      </c>
      <c r="AZ14" t="str">
        <f>CONCATENATE("AnElement.Common_Compound_Names = ",CHAR(34),TRIM(ElementData!AX14),CHAR(34),CHAR(13),CHAR(10))</f>
        <v xml:space="preserve">AnElement.Common_Compound_Names = "SodiumHydride, SodiumBorohydride, SodiumAmide, SodiumHydroxide, SodiumDeuteroxideDeuteriumOxide, SodiumBorodeuteride, SodiumFluoride, SodiumAcetylideSuspension, SodiumCyanide, SodiumAluminumHydride, SodiumMethoxide, SodiumSuperoxide, SodiumBisulfide, SodiumChloride35, SodiumChloride, SodiumOxide, SodiumHydrogenDifluoride, SodiumPotassiumAlloy, SodiumCyanoborohydride, SodiumHydrogencyanamide, SodiumCyanate, SodiumAzide, SodiumMetaborate, SodiumCyanoborodeuteride, SodiumFormate, SodiumEthoxide, 2,,5DiOBenzylideneAldehydoDRiboseHydrate, SodiumNitrite, SodiumFormate13C1, DeuteratedSodiumFormate, SodiumNitrite15N1, SodiumHydrosulfideHydrate, SodiumHypochlorite, SodiumPeroxide, SodiumSulfide, SodiumThiocyanate, SodiumPeroxoborate, SodiumAluminate, SodiumAcetate, SodiumAcetate13C1, SodiumAcetate(2)13C1, SodiumMetaborateHydrate, SodiumHydrogencarbonate, SodiumAcetate13C2, SodiumEthanethiolate, SodiumNitrate, DeuteratedSodiumAcetate, SodiumNitrate15N1, SodiumBicarbonate13C1, DeuteratedSodiumAcetate(2)13C1, DeuteratedSodiumAcetate13C1, DeuteratedSodiumAcetate13C2, SodiumCyclopentadienylide, SodiumDicyanamide, ImidazoleSodiumDerivative, 1,2,4TriazoleSodiumDerivative, SodiumMalondialdehyde, SodiumAcrylate, SodiumPropionate, SodiumTertButoxide, SodiumGlycinate, SodiumPropionate13C1, SodiumPropionate(2)13C1, SodiumPropionate(3)13C1, SodiumPropionate(1,2)13C2, SodiumPropionate(2,3)13C2, SodiumPropionate13C3, SodiumPerborateMonohydrate, SodiumPhosphide, SodiumFluoroacetate, SodiumAcetate18O2, SodiumBromide, SodiumMethanesulfinate, SodiumHypophosphiteMonohydrate, SodiumBisulfite, SodiumCarbonate, SodiumHypophosphiteHydrate, SodiumChlorate, SodiumCarbonate13C1, 1CyanoisoureaSodiumSalt, SodiumMethacrylate, PolyMethacrylicAcid,SodiumSalt, SodiumTetrafluoroborate, SodiumPyruvate, SodiumButyrate, SodiumTertPentoxide, SodiumOxamate, SodiumPyruvate13C1, SodiumPyruvate(2)13C1, SodiumPyruvate(3)13C1, SodiumButyrate(2)13C1, SodiumButyrate(4)13C1, SodiumPyruvate(2,3)13C2, SodiumLLactate, SodiumButyrate(2,4)13C2, SodiumButyrate13C1, Sodium2Methyl2Propanethiolate, SodiumTrimethylsilanolate, SodiumPyruvate13C3, SodiumLLactate(3)13C1, SodiumPyruvate(1,2)13C2, SodiumButyrate13C4, SodiumThioglycolate, SodiumLLactate13C3, GlycineSodiumSaltHydrate, SodiumPhenolate, SodiumChloroacetate, SodiumPyridin3Olate, Rongalite, SodiumMethanesulfonate, SodiumDihydrogenPhosphate, SodiumBisulfate, SodiumMetavanadate, SodiumTriethylborohydride, SodiumSilicate, SodiumOrthosilicate, SodiumMetasilicate, SodiumPerchlorate, SodiumCarbonateMonohydrate, SodiumTransHyponitriteHydrate, SodiumPivalate, SodiumSelenide, SodiumIsovalerate13C1, SodiumSulfite, SodiumOxybate, Sodium3Hydroxybutyrate, 2HydroxybutyricAcidSodiumSalt, 3HydroxybutyricAcidSodiumSalt, RMinus3HydroxybutyricAcidSodiumSalt, SodiumDL3Hydroxybutyrate(4)13C1, SodiumTrimethoxyborohydride, SodiumDL3Hydroxybutyrate(1,3)13C2, SodiumMetaarsenite, VinylsulfonicAcidSodiumSalt, PolyVinylsulfonicAcidSodiumSalt, 4MethylphenolSodiumSalt, SodiumBenzyloxide, SodiumIsopropylcyclopentadienide, SodiumThiophenolate, SodiumOxalate, FormaldehydeSodiumBisulfiteAdduct, MethylSulfateSodiumSalt, SodiumOxalate13C2, SodiumTrifluoroacetate, SodiumAcetateTrihydrate, SodiumTrifluoroacetate13C1, SodiumBisulfateMonohydrate, Sodium3Methyl2Oxobutyrate, 1Cyano3MethylisothioureaSodiumSalt, SodiumDihydrogenPhosphateMonohydrate, Sodium4Methylvalerate13C1, SodiumPerchlorateMonohydrate, SodiumPermanganate, SodiumHydrogenPhosphate, SodiumSulfate, SodiumDiacetate, SodiumMercaptopyruvate, SodiumTrimethylacetateHydrate, SodiumFluorophosphate, SodiumBenzoate, SodiumAllylsulfonate, NicotinicAcidSodiumSalt, SodiumDL3Hydroxybutyrate(2,4)13C2, SodiumPropane2Sulfonate, SodiumPropanesulfonate, 4MethylbenzenethiolSodiumSalt, IsethionicAcidSodiumSalt, DeuteratedSodiumBenzoate, SodiumPyrithione, SodiumIodide, SodiumTetraethylborate, EthanesulfonicAcidSodiumSaltMonohydrate, 2ThiophenecarboxylicAcidSodiumSalt, SodiumBromate, SodiumDichloroacetate, SodiumIsocyanurate, Sodium4Methyl2Oxovalerate, SodiumDL3Methyl2Oxopentanoate, EthylAcetoacetateSodiumSalt, 3Methyl2OxopentanoicAcidSodiumSalt, SodiumChlorodifluoroacetate, Sodium2Keto4Methylpentanoate13C1, SodiumPerborateTetrahydrate, HydroxymethanesulfinicAcidMonosodiumSaltDihydrate, SodiumTrithiocarbonate, SodiumDihydrogenPhosphateDihydrate, SodiumNitromalonaldehydeMonohydrate, SodiumThiosulfate, 2Methyl2Propene1SulfonicAcidSodiumSalt, SodiumPentamethylcyclopentadienide, ProxanSodium, SodiumChromateTetrahydrate, 4AminobenzoicAcidSodiumSalt, SodiumHydrogenPhosphateHeptahydrate, SodiumCacodylate, SodiumDimaleate, SodiumFumarate, ButanedioneDioximatoDisodium, SodiumSalicylate, 4HydroxybenzoicAcidSodiumSalt, Sodium1Butanesulfonate, SodiumBromoacetate, SodiumPermanganateMonohydrate, 4NitrophenolSodiumSaltDihydrate, SodiumDimethyldithiocarbamateHydrate, SodiumMethanearsonate, SodiumChromate, SodiumFumarate(2,3)13C2, SuccinicAcidDisodiumSalt, SodiumAcetoneBisulfite, 3Hydroxy1PropanesulfonicAcidSodiumSalt, SodiumNiobate, MonosodiumArsenate, SodiumPhosphate, Sodium1PropanesulfonateMonohydrate, Sodium2PropanesulfonateMonohydrate, BenzenesulfinicAcidSodiumSalt, SodiumHypochloritePentahydrate, CroconicAcidDisodiumSalt, SodiumValproate, Sodium2Ethylhexanoate, SodiumOctanoate13C1, SodiumIodideDihydrate, SodiumHexafluorophosphate, SodiumSelenate, 3TrimethylsilylPropionicAcidSodiumSalt, SodiumGlutamate, 4Methyl2OxopentanoicAcidSodiumSaltHydrate, SodiumPhenoxideTrihydrate, DeuteratedSodiumTetraethylborate, PolyAnetholesulfonicAcid,sodiumSalt, SodiumDiethyldithiocarbamate, SodiumTrifluoromethanesulfonate, SodiumHydrogentartrate, SodiumSelenite, Sodium3TrimethylsilylPropionateD4, SodiumDithionite, SodiumParaMethoxycarbonylphenoxide, 1PentanesulfonicAcidSodiumSalt, SodiumParaAminosalicylateDihydrate, SodiumBiphenylComplex, 4AminobenzoicAcidSodiumSaltHydrate, MaleicAcidDisodiumSaltHydrate, SodiumPToluensulfinate, SodiumPToluenesulfinateHydrate, Sodium3Mercapto1Propanesulfonate, SodiumBenzenesulfonate, ChloroacetaldehydeSodiumBisulfite, SodiumBisTrimethylsilylAmide, SodiumOrthovanadate, DisodiumMethanearsonate, DisodiumSaltAceticAcid,Sulfo, Sodium2ChloroethanesulfonateMonohydrate, SodiumPhosphoaluminate, BicineSodiumSalt, SodiumZirconate, SodiumTrichloroacetate, DisodiumHydrogenArsenate, SodiumPentafluoropropionate, LGlutamicAcidMonosodiumSaltMonohydrate, SodiumCuprocyanide, SodiumHexafluorosilicate, SodiumSalt1HexanesulfonicAcid, TerephthalicAcidDisodiumSalt, Sodium2Mercaptobenzothiazole, SodiumHexabromoplatinateIV, SodiumSesquicarbonate, SodiumMetabisulfite, SodiumDehydroacetate, SodiumAntimonide, SodiumTetrachloroaluminate, Foscarnet, PhenoxyaceticAcidSodiumSaltHydrate, SodiumOrthoPhenylphenolate, SodiumCyclohexanebutyrate, SodiumTartrate, SodiumPToluenesulfonate, SodiumIminodiacetateHydrate, LMalicAcidDisodiumSaltMonohydrate, BenzenethionosulfonicAcidSodiumSalt, SodiumIodate, SodiumErythorbate, PlusSodiumLAscorbate, Sodium5Formylfuran2Sulfonate, 7Hydroxy4MethylcoumarinSodiumSaltHydrate, 1Phenyl1HTetrazole5ThiolSodiumSalt, SodiumTellurite, SodiumHippurate, 2,4QuinolinediolMonosodiumSaltHydrate, SodiumNCyclohexylsulfamate, SodiumTetraborate, Vitride,SodiumBis2MethoxyethoxyAluminumHydride, 1HeptanesulfonicAcidSodiumSalt, SodiumPhenylpyruvate, SodiumSaltSulfuricAcid,MonohexylEster, SodiumSaltSaccharin, 2TrimethylsilylEthanesulfonicAcidSodiumSalt, SodiumMolybdateDihydrate, SodiumMolybdate, NSelectride1MInTetrahydrofuran, BarbitalSodium, SodiumHexafluorotitanate, SodiumArsenate, TrisodiumSaltArsenicAcid, SodiumIodoacetate, Sodium2Formylbenzenesulfonate, SodiumParaXylene2Sulfonate, SodiumSaltBenzenesulfonicAcid,2,4Dimethyl, SodiumXylenesulfonate, SodiumHexafluoroaluminate, PotassiumSodiumTartrate, PotassiumSodiumTartrateTetrahydrate, DiethylOxalacetateSodiumSalt, Sodium2Bromoethanesulfonate, Ethyl5Hydroxy3Methyl4IsoxazolecarboxylateSodiumSaltHydrate, SodiumHexafluoroarsenateV, SodiumTriacetoxyborohydride, SodiumMetasilicatePentahydrate, SodiumStannate, SulfanilicAcidSodiumSaltHydrate, ChloramineB, SodiumPeriodate, SodiumRhodizonate, SodiumDihydrogencitrate, 3Chloro2Hydroxy1PropanesulfonicAcidSodiumSaltHydrate, SodiumDIsoascorbateMonohydrate, SodiumSalt1OctanesulfonicAcid, 2CarbamoylphenoxyAceticAcidSodiumSalt, SodiumGluconate, 1ThioADGlucopyranoseSodiumSalt, 3Trimethylsilyl1PropanesulfonicAcidSodiumSalt, 3Allyloxy2HydroxyPropane1SulfonicAcidSodium, Corodinoc, SodiumPicramate, IndophenolSodiumSalt, SodiumAcidPyrophosphate, SodiumHexametaphosphate, Sodium4Acetylbenzenesulfonate, SodiumLaurate, McpaSodium, 4ChlorophthalicAcidMonosodiumSalt, SodiumMercuryAmalgam, Sodium5Formyl2Hydroxybenzenesulfonate, Sodium3Sulfobenzoate, 4StyrenesulfonicAcidSodiumSaltHydrate, 3Trimethylsilyl1PropanesulfonicAcidD6, Sodium3Nitrobenzenesulfonate, SodiumDiethyldithiocarbamateTrihydrate, DisodiumTetrahydroxysuccinate, 2FormylbenzenesulfonicAcidSodiumSaltHydrate, SodiumDibutyldithiocarbamate, ChloramineT, 2,3Dimercapto1PropanesulfonicAcidSodiumSaltMonohydrate, 2Acrylamido2Methyl1PropanesulfonicAcidSodiumSalt, SodiumHexafluoroacetylacetonate, SodiumLeadAlloy, Sodium2Naphthalenesulfonate, Sodium1Naphthalenesulfonate, Sodium1Nonanesulfonate, SodiumStannateTrihydrate, SodiumHydrogencitrateSesquihydrate, Sodium4HydroxybenzenesulfonateDihydrate, SodiumSalt2EthylhexylDihydrogenPhosphate, SodiumOctylSulfate, Disodium1,2Ethanedisulfonate, NHydroxynaphthalimideSodiumSalt, 1ThioBetaDGlucoseSodiumSaltHydrate, SodiumPersulfate, 3TrihydroxysilylPropylMethylphosphonate,MonosodiumSalt, Sodium5Formyl2Methoxybenzenesulfonate, SodiumHexafluoroferrateIII, SodiumArsanilate, 5Mercapto1HTetrazole1MethanesulfonicAcidDisodiumSalt, SodiumSulfideNonahydrate, SodiumSaccharinDihydrate, DPantothenicAcidSodiumSalt, AluminumSodiumSulfate, SodiumMethiodal, Sodium1Decanesulfonate, Sodium4Aminonaphthalene1Sulfonate, ChloramineTHydrate, 4HydroxyMonosodiumSalt1NaphthalenesulfonicAcid, SodiumThiosulfatePentahydrate, Sodium5Sulfoisatin, Sodium3,5Dinitrosalicylate, ResazurinSodiumSalt, SodiumHexafluorozirconate, IronIIISodiumPyrophosphate, TriethylMethanetricarboxylateSodiumDerivative, SodiumLuminal, 10CamphorsulfonicAcidSodiumSalt, 4SulfophenylIsothiocyanateSodiumSaltMonohydrate, TrisodiumNitrilotriacetate, DisodiumIndol3YlPhosphate, AmberliteIR120SodiumForm, Citrosodine, SodiumHexafluoroantimonateV, 4Chloro3NitrobenzenesulfonicAcidSodiumSalt, MethylenediphosphonicAcidTrisodiumSaltTetrahydrate, 1,2Naphthoquinone4SulfonicAcidSodiumSalt, HEpesSodiumSalt, SodiumDecylSulfate, SodiumNitroferricyanide, SodiumBichromate, CarboxymethylcelluloseSodium, Disodium4NitrophenylPhosphate, 4Amino1NaphthalenesulfonicAcidSodiumSaltHydrate, Pentothal, Sodium3,5Dichloro2Hydroxybenzenesulfonate, SodiumPyrophosphate, SodiumAmminepentacyanoferrateII, SodiumTetrathionateDihydrate, 5SulfoisophthalicAcidSodiumSalt, 4SulfophthalicAcidTrisodiumSalt, SodiumSuccinateHexahydrate, Sodium2,4Dinitrobenzenesulfonate, SodiumNPhenylsulfanilate, SodiumDicyanoaurateI, Sodium2Diazo1Naphthol5Sulfonate, 3Diazo3,4Dihydro4OxoSodiumSalt1NaphthalenesulfonicAcid, NalidixicAcidSodiumSaltHydrate, Sodium1Dodecanesulfonate, SodiumPerrhenate, RPlusAlpha3Methoxy1Methyl3Oxo1PropenylAmino1,4Cyclohexadiene1AceticAcidSodiumSalt, SodiumTellurateDihydrate, MartiusYellowSodiumSaltMonohydrate, NitrilotriaceticAcidTrisodiumSaltMonohydrate, SodiumPalmitate, Sodium54AminophenylAzoSalicylate, SodiumBismuthate, DGlucose6PhosphateSodiumSalt, TriphenylboraneSodiumHydroxideAdduct, SodiumBenzene1,3Disulfonate, GlyoxalSodiumBisulfiteAdditionCompoundHydrate, AmmoniumDisodiumAmminepentacyanoferrateIIHydrate, SodiumCarbonateDecahydrate, 2Mercapto5BenzimidazolesulfonicAcidSodiumSaltDihydrate, SodiumDodecylSulfate, MonosodiumSaltMethanesulfonicAcid,4Methyl2Oxo2H1Benzopyran7YlAmino, Sodium2PDimethylaminoPhenylazoBenzoate, MethylRedPara, 4OctylbenzenesulfonicAcidSodiumSalt, Sarkosyl, SodiumTungstate, SodiumHydrogenPeriodate, SodiumCitrateDihydrate, SuccinaldehydeDisodiumBisulfite, SodiumTetrachloropalladateII, Dimethyl5SulfoisophthalateSodiumSalt, DikegulacSodium, SodiumDibenzyldithiocarbamate, SodiumNitroferricyanideIIIDihydrate, SodiumDichromateDihydrate, 1TetradecanesulfonicAcidSodiumSalt, SodiumMetatitanate, SodiumTetrakis1ImidazolylBorate, 3,4Dihydroxythiophene2,5DicarboxylicAcidDiethylEsterDisodiumSalt, SodiumOleate, SodiumPyrovanadate, SodiumTrimetaphosphate, SodiumStearate, Cytembena, GlutaraldehydeSodiumBisulfiteAdditionCompound, CragHerbicide, AlizarinYellowRSodiumSalt, AlizarinYellowGG, DRibose5PhosphateDisodiumSaltDihydrate, PolyIsobutyleneCoMaleicAcidSodiumSalt, Anthraquinone2SulfonicAcidSodiumSaltMonohydrate, Sodium3benzothiazol2Ylthio1Propanesulfonate, SodiumHydrogenArsenateHeptahydrate, NSuccinylSulfanilamideSodiumSaltHydrate, DeuteratedSodiumDodecylSulfate, SodiumPercarbonate, Niaproof4, TetradecylSulfateSodiumSalt, SodiumSulfateDecahydrate, 3,5DisulfobenzoicAcidDisodiumSalt, MethylOrange, 4Formylbenzene1,3DisulfonicAcidDisodiumSaltHydrate, 1HexadecanesulfonicAcidSodiumSalt, SodiumTungstateDihydrate, 4,5Dihydroxy1,3BenzenedisulfonicAcidDisodiumSaltMonohydrate, DisodiumNaphthalene1,5Disulfonate, DisodiumSalt2,7NaphthalenedisulfonicAcid, 1,5NaphthalenedisulfonicAcidDisodiumSaltHydrate, 2,6NaphthalenedisulfonicAcidDisodiumSalt, SodiumPolyoxyethyleneMonoalkylEtherSulfate, SodiumDodecatungstophosphate, EthylenediaminetetraaceticAcidDisodiumSalt, AshAcid, SodiumTetraphenylborate, AlizarinRedS, 3,6Dihydroxynaphthalene2,7DisulfonicAcidDisodiumSalt, TrisodiumHEdta, AlloxydimSodium, RSalt, Disodium4Hydroxynaphthalene2,7Disulfonate, SodiumDodecylbenzenesulfonate, SodiumHexahydroxyplatinateIV, CIAcidOrange20, CroceinOrangeG, OrangeIISodiumSalt, PenicillinGSodiumSalt, AromContgNaphthaPetroleumHeavyStraightRun, NuclearFastRed, SodiumHydrogenPhosphateDodecahydrate, EdtaTrisodiumSalt, 9,10Dimethoxy2AnthracenesulfonicAcidSodiumSaltMonohydrate, 4Amino5Hydroxy2,7NaphthalenedisulfonicAcidMonosodiumSaltHydrate, PChloromercuriobenzoate, SodiumGoldChloride, N2HydroxyethylEthylenediaminetriaceticAcidTrisodiumSaltHydrate, SodiumTetracyanoplatinateIIHydrate, 4Amino5Hydroxy2,7NaphthalenedisulfonicAcidDisodiumSalt, PIPESDisodiumSaltHydrate, AcidOrange8, MordantYellow10, 1Naphthol3,6DisulfonicAcidDisodiumSaltHydrate, MordantViolet5, Disodium5Cmp, Polygon, 5UmpDisodium, SodiumSelenateDecahydrate, Poly1,43Carboxy4HydroxyphenylazoBenzenesulfonamido1,2Ethanediyl,SodiumSalt, DisodiumEdetate, OctadecylSulfateSodiumSalt, EthylenediaminetetraaceticAcidCalciumDisodiumSalt, SodiumEquilin3Sulfate(2,4,16,16)D4, ProstacyclineSodiumSalt, MordantBrown33, TropaeolinOO, MetanilYellow, EthylenediaminetetraaceticAcidTrisodiumSaltHydrate, Uranine, PhenolRedSodiumSalt, SodiumEstrone3Sulfate(2,4,16,16)D4, EthylenediaminetetraaceticAcidMagnesiumDisodiumSaltHydrate, NitrosoRSalt, SodiumTetrachloroaurateIIIHydrate, SodiumPhosphateDodecahydrate, TetrasodiumEthylenediaminetetraacetate, AcidRed4, SodiumTetraborateDecahydrate, SodiumHexachlororhodateIII, EthylenediaminetetraaceticAcid,IronIIISodiumSaltHydrate, 5Bromo4Chloro3IndolylPhosphateDisodiumSaltHydrate, SodiumInosinate, EthylenediaminetetraaceticAcidCalciumDisodiumSaltHydrate, CesiumChloridesodiumChlorideEutectic, CarbazochromeSalicylate, SodiumTetrachloroplatinateIIHydrate, DisodiumMu1,2EthanediolatoOOTetrakis1,2EthanediolatoO,ODisilicate, SodiumHexanitrocobaltateIII, BromaminicAcidSodiumSalt, BrilliantSulfaflavine, CresolRedSodiumSalt, MCresolPurpleSodiumSalt, DiC1418IsoalkylAmines, DisodiumGmp, TetrasodiumSaltMetaphosphoricAcid, SodiumAurothiomalateHydrate, PyrocatecholVioletSodiumSalt, Dehydroisoandrosterone3SulfateSodiumSaltHydrate, 2Deoxyguanosine5MonophosphateDisodiumSaltHydrate, SodiumAnthraquinone1,5Disulfonate, SodiumTetrakis4FluorophenylBorateDihydrate, Sodium7Deoxycholate, MordantBlack3, SodiumTetravanadate, Anthraquinone1,5DisulfonicAcidDisodiumSaltHydrate, SodiumCholate, XylenolBlueSodiumSalt, SodiumDeoxycholateMonohydrate, SodiumDimethyl3,3IminobisSulfonylBisbenzoate, PAMAMDendrimer,EthylenediamineCore,Generation05, SodiumHexachloropalladateIVTetrahydrate, SodiumTimerfonate, DiammoniumSodiumHexanitrorhodateIII, DioctylSulfosuccinateSodiumSalt, TetrasodiumPyrophosphateDecahydrate, 8Bromoadenosine3,5CyclicMonophosphateSodiumSaltMonohydrate, AcidYellow14, 1,3,6,7NaphthalenetrisulfonicAcidTrisodiumSaltHydrate, OrangeG, SunsetYellowFCF, AcidOrange3, SodiumAlum, EriochromeBlackT, ZinconSodiumSalt, AzomethineHMonosodiumSaltHydrate, IndigoCarmine, SodiumHexachloroosmateIVHydrate, Chromotrope2R, SodiumHexachloroiridateIVHexahydrate, Uridine5TrisodiumPyrophosphate, DisodiumAdp, SodiumTetrabromopalladateII, AcidBlue45, Riboflavin5Phosphate, XylidinePonceau2R, FoodRed1, AcidRed8, AcidBlue41, AurintricarboxylicAcidTrisodiumSalt, ThymolBlueSodiumSalt, SodiumSaltThymolBlue, SodiumHexachloroiridateIIIHydrate, Ponceau3R, AlluraRedAC, DIDS, BordeauxR, ChromotropeFB, MordantBlue9, NaphthylazoxineS, 8Hydroxy7,4Sulfo1Naphthylazo5QuinolinesulfonicAcidDisodiumSalt, NaphthochromeGreen, N6O2DibutyrylCampSodiumSalt, AcidRed1, Plus2Z22S,3S2AminocarbonylOxyMethyl4Oxo1Sulfo3AzetidinylAmino1,2Amino4Thiazolyl2OxoethylideneAminoOxyAceticAcidDisodiumSalt, 3,2Pyridyl5,6Diphenyl1,2,4TriazineP,PDisulfonicAcidMonosodiumSaltHydrate, NitroRed, 3,2Pyridyl5,6Bis5Sulfo2Furyl1,2,4TriazineDisodiumSaltHydrate, ChromotropeRed4B, VitaminB2PhosphateSodiumSaltDihydrate, 8Hydroxypyrene1,3,6TrisulfonicAcidTrisodiumSalt, MordantBrown1, DirectYellow8, 4,7Diphenyl1,10PhenanthroliniumDiSodiosulfonate, SodiumHexanitroiridateIII, SodiumTaurocholate, XyleneCyanolFF, NitrazineYellow, Cytidine5TriphosphateDisodiumSaltHydrate, AcidYellow17, SulforhodamineG, TaurocholicAcidSodiumSaltHydrate, TetrasodiumTetrakisMuCarbonatoDirhodateHydrate, 1,4Dibromo2,5Bis3SulfonatopropoxyBenzeneDisodiumSalt, PonceauSS, BrilliantCroceinMOO, SodiumTetrabromoaurateIIIHydrate, DisodiumPhthalocyanine, SodiumHexachloroplatinateIVHexahydrate, SodiumBromocresolPurple, AcidViolet7, PatentBlueVF, Adenosine5TriphosphateDisodiumSaltHydrate, Merocyanine540, AcidYellow29, Spadns, Thorin:1, LissamineGreenB, AzocarmineG, SulforhodamineB:1, AcidFuchsin, Hermophenyl, AcidAmaranthN, ChromeazurolS, ProtoporphyrinIXDisodiumSalt, N,N,NTritosyldiethylenetriamineDisodiumSalt, TetrasodiumSalt1,3,6,8PyrenetetrasulfonicAcid, NaphtholBlueBlack, AcidBlue29, HydroxynaphtholBlue, AlizarinViolet3R, AcidGreen25, EosinB, BrilliantYellow, AtulDirectBrownMY, BromothymolBlueSodiumSalt, Tris2,4Dimethyl5SulfophenylPhosphineTrisodiumSalt, AcidGreen41, DirectYellow27, SodiumVanadate, LiothyronineSodium, IR746, AcidViolet5, AcidBlue80, Chrysophenine, AcidBlue113, SodiumSaltMercuryDithiocarbamatePiperazineAceticAcid, 5Chloro9Ethyl5Phenyl3,3Bis3SulfopropylOxacarbocyanineHydroxideInnerSalt,sodiumSalt, SalyrganTheophylline, Mercurophylline, AlphazurineA, GuineaGreenB, 3,3,5TriiodoLThyronineSodiumSaltHydrate, EosinY, BromophenolBlueSodiumSalt, MonensinSodium, AcidBlue92, AcidBlue120, TitanYellow, PhenolphthaleinComplexon, CongoRed, EthylEosin, Fluorexon, SodiumHexabromoiridateIV, DirectViolet51, SodiumSaltBromocresolGreen, 5Phenyl2,25Phenyl33Sulfopropyl2,3HBenzoxazolylideneMethyl1Butenyl3,3SulfopropylBenzoxazoliumHydroxideInnerSalt,SodiumSalt, OrthoCresolphthaleinComplexoneSodiumSalt, Benzopurpurin4B, ChlorinatedTrisodiumPhosphate, AcidViolet49, DrimareneRedZ2B, 5Phenyl2,25Phenyl34Sulfobutyl2,3HBenzoxazolylideneMethyl1Butenyl3,4SulfobutylBenzoxazoliumHydroxideInnerSalt,SodiumSalt, BenzoAzurineG, DirectBrown95, PonceauS, XylenolOrangeTetrasodiumSalt, CoomassieVioletR200, IndocyanineGreen, SulfonazoIiiTetrasodiumSalt, DirectBlack38, AcidBlue9, LightGreenSF, Thymolphthalexon, FastGreenFCF, DirectRed23, ArsenazoIiiDisodiumSalt, BrilliantBlueR, PhloxineB, AcidOrange63, HematoporphyrinmercuryDisodiumSalt, MethylthymolBlueSodiumSalt, BrilliantBlueG, 3,3,5,5TetraiodophenolphthaleinSodiumSalt, MethylOrangeXyleneCyanole, PentasodiumSaltMethylthymolBlue, CibacronBrilliantYellow3GP, AcidRed51, LThyroxineSodiumSaltPentahydrate, DisodiumSalt2,2,1,2EthenediylBis54,4Morpholinyl6Phenylamino1,3,5Triazin2YlAminoBenzenesulfonicAcid, DirectBlue6, DirectYellow50, EvansBlue, TrypanBlue, 5Acetamido3,43,42,4DiTertPentylphenoxyButylcarbamoyl4Hydroxy1NaphthoxyPhenylazo4Hydroxy2,7NaphthalenedisulfonicAcidDisodiumSalt, NickelIIPhthalocyanineTetrasulfonicAcidTetrasodiumSalt, CopperPhthalocyanine3,4,4,4TetrasulfonicAcidTetrasodiumSalt, CopperIIPhthalocyanineTetrasulfonicAcidTetrasodiumSalt, ChlorazolFastPinkBK, DirectBlue15, CibacronBrilliantRed3BA, BariumSodiumNiobiumOxide, TetrabromophenolBlueSodiumSalt, RoseBengal, DirectBlue71, DirectBlack22, Calcion, AzureIIEosinate, Suramin, Tris3,3,3PhophinidynetrisBenzenesulfonatoPalladium0NonasodiumSaltNonahydrate, SodiumPhosphotungstateHydrate, SodiumMetatungstate, SodiumMetatungstateHydrate, Montmorillonite, SodiumAluminosilicate, CalgonPT, PolyEthyleneCoMethacrylicAcidSodiumSalt, 4Amino1,1Azobenzene3,4DisulfonicAcidSodiumSalt, PolyAcrylicAcidCoMaleicAcidSodiumSalt, Poly4StyrenesulfonicAcidCoMaleicAcidSodiumSalt, PolyAcrylicAcidPartialSodiumSalt, PolyAcrylamideCoAcrylicAcidPartialSodiumSalt}"_x000D_
</v>
      </c>
      <c r="BA14" t="str">
        <f>CONCATENATE("AnElement.Electron_Affinity = ",CHAR(34),TRIM(ElementData!AY14),CHAR(34),CHAR(13),CHAR(10))</f>
        <v xml:space="preserve">AnElement.Electron_Affinity = "52.8"_x000D_
</v>
      </c>
      <c r="BB14" t="str">
        <f>CONCATENATE("AnElement.Electronegativity = ",CHAR(34),TRIM(ElementData!AZ14),CHAR(34),CHAR(13),CHAR(10))</f>
        <v xml:space="preserve">AnElement.Electronegativity = "0.93"_x000D_
</v>
      </c>
      <c r="BC14" t="str">
        <f>CONCATENATE("AnElement.Gas_Atomic_Multiplicities = ",CHAR(34),TRIM(ElementData!BA14),CHAR(34),CHAR(13),CHAR(10))</f>
        <v xml:space="preserve">AnElement.Gas_Atomic_Multiplicities = ""_x000D_
</v>
      </c>
      <c r="BD14" t="str">
        <f>CONCATENATE("AnElement.Valence = ",CHAR(34),TRIM(ElementData!BB14),CHAR(34),CHAR(13),CHAR(10))</f>
        <v xml:space="preserve">AnElement.Valence = "1"_x000D_
</v>
      </c>
      <c r="BE14" t="str">
        <f>CONCATENATE("AnElement.Crystal_Structure = ",CHAR(34),TRIM(ElementData!BC14),CHAR(34),CHAR(13),CHAR(10))</f>
        <v xml:space="preserve">AnElement.Crystal_Structure = "BodyCenteredCubic"_x000D_
</v>
      </c>
      <c r="BF14" t="str">
        <f>CONCATENATE("AnElement.Lattice_Angles = ",CHAR(34),TRIM(ElementData!BD14),CHAR(34),CHAR(13),CHAR(10))</f>
        <v xml:space="preserve">AnElement.Lattice_Angles = "{Pi/2, Pi/2, Pi/2}"_x000D_
</v>
      </c>
      <c r="BG14" t="str">
        <f>CONCATENATE("AnElement.Lattice_Constants = ",CHAR(34),TRIM(ElementData!BE14),CHAR(34),CHAR(13),CHAR(10))</f>
        <v xml:space="preserve">AnElement.Lattice_Constants = "{429.06`5., 429.06`5., 429.06`5.}"_x000D_
</v>
      </c>
      <c r="BH14" t="str">
        <f>CONCATENATE("AnElement.Space_Group_Number = ",CHAR(34),TRIM(ElementData!BF14),CHAR(34),CHAR(13),CHAR(10))</f>
        <v xml:space="preserve">AnElement.Space_Group_Number = "229"_x000D_
</v>
      </c>
      <c r="BI14" t="str">
        <f>CONCATENATE("AnElement.Atomic_Radius = ",CHAR(34),TRIM(ElementData!BH14),CHAR(34),CHAR(13),CHAR(10))</f>
        <v xml:space="preserve">AnElement.Atomic_Radius = "190"_x000D_
</v>
      </c>
      <c r="BJ14" t="str">
        <f>CONCATENATE("AnElement.Covalent_Radius = ",CHAR(34),TRIM(ElementData!BI14),CHAR(34),CHAR(13),CHAR(10))</f>
        <v xml:space="preserve">AnElement.Covalent_Radius = "166"_x000D_
</v>
      </c>
      <c r="BK14" t="str">
        <f>CONCATENATE("AnElement.Electron_Configuration= ",CHAR(34),TRIM(ElementData!BJ14),CHAR(34),CHAR(13),CHAR(10))</f>
        <v xml:space="preserve">AnElement.Electron_Configuration= "{{2}, {2, 6}, {1}}"_x000D_
</v>
      </c>
      <c r="BL14" t="str">
        <f>CONCATENATE("AnElement.Electron_Shell_Configuration = ",CHAR(34),TRIM(ElementData!BL14),CHAR(34),CHAR(13),CHAR(10))</f>
        <v xml:space="preserve">AnElement.Electron_Shell_Configuration = "{2, 8, 1}"_x000D_
</v>
      </c>
      <c r="BM14" t="str">
        <f>CONCATENATE("AnElement.Ionization_Energies = ",CHAR(34),TRIM(ElementData!BM14),CHAR(34),CHAR(13),CHAR(10))</f>
        <v xml:space="preserve">AnElement.Ionization_Energies = "{495.8`4., 4562.`4., 6910.3`5., 9543.`4., 13354.`5., 16613.`5., 20117.`5., 25496.`5., 28932.`5., 141362.`6.}"_x000D_
</v>
      </c>
      <c r="BN14" t="str">
        <f>CONCATENATE("AnElement.Van_Der_Waals_Radius = ",CHAR(34),TRIM(ElementData!BO14),CHAR(34),CHAR(13),CHAR(10))</f>
        <v xml:space="preserve">AnElement.Van_Der_Waals_Radius = "227"_x000D_
</v>
      </c>
      <c r="BO14" t="str">
        <f>CONCATENATE("AnElement.Decay_Mode = ",CHAR(34),TRIM(ElementData!BP14),CHAR(34),CHAR(13),CHAR(10))</f>
        <v xml:space="preserve">AnElement.Decay_Mode = ""_x000D_
</v>
      </c>
      <c r="BP14" t="str">
        <f>CONCATENATE("AnElement.HalfLife = ",CHAR(34),TRIM(ElementData!BQ14),CHAR(34),CHAR(13),CHAR(10))</f>
        <v xml:space="preserve">AnElement.HalfLife = "Infinity"_x000D_
</v>
      </c>
      <c r="BQ14" t="str">
        <f>CONCATENATE("AnElement.Isotope_Abundances = ",CHAR(34),TRIM(ElementData!BR14),CHAR(34),CHAR(13),CHAR(10))</f>
        <v xml:space="preserve">AnElement.Isotope_Abundances = "{{23, 1.`3.}}"_x000D_
</v>
      </c>
      <c r="BR14" t="str">
        <f>CONCATENATE("AnElement.Known_Isotopes = ",CHAR(34),TRIM(ElementData!BS14),CHAR(34),CHAR(13),CHAR(10))</f>
        <v xml:space="preserve">AnElement.Known_Isotopes = "{18, 19, 20, 21, 22, 23, 24, 25, 26, 27, 28, 29, 30, 31, 32, 33, 34, 35, 36, 37}"_x000D_
</v>
      </c>
      <c r="BS14" t="str">
        <f>CONCATENATE("AnElement.Lifetime = ",CHAR(34),TRIM(ElementData!BT14),CHAR(34),CHAR(13),CHAR(10))</f>
        <v xml:space="preserve">AnElement.Lifetime = "Infinity"_x000D_
</v>
      </c>
      <c r="BT14" t="str">
        <f>CONCATENATE("AnElement.Neutron_Cross_Section = ",CHAR(34),TRIM(ElementData!BU14),CHAR(34),CHAR(13),CHAR(10))</f>
        <v xml:space="preserve">AnElement.Neutron_Cross_Section = "0.53"_x000D_
</v>
      </c>
      <c r="BU14" t="str">
        <f>CONCATENATE("AnElement.Neutron_Mass_Absorption = ",CHAR(34),TRIM(ElementData!BV14),CHAR(34),CHAR(13),CHAR(10))</f>
        <v xml:space="preserve">AnElement.Neutron_Mass_Absorption = "0.0007"_x000D_
</v>
      </c>
      <c r="BV14" t="str">
        <f>CONCATENATE("AnElement.Radioactive = ",CHAR(34),TRIM(ElementData!BW14),CHAR(34),CHAR(13),CHAR(10))</f>
        <v xml:space="preserve">AnElement.Radioactive = "FALSE"_x000D_
</v>
      </c>
      <c r="BW14" t="str">
        <f>CONCATENATE("AnElement.Stable_Isotopes = ",CHAR(34),TRIM(ElementData!BX14),CHAR(34),CHAR(13),CHAR(10))</f>
        <v xml:space="preserve">AnElement.Stable_Isotopes = "{23}"_x000D_
</v>
      </c>
      <c r="BX14" t="str">
        <f>CONCATENATE("AnElement.Crust_Abundance = ",CHAR(34),TRIM(ElementData!BY14),CHAR(34),CHAR(13),CHAR(10))</f>
        <v xml:space="preserve">AnElement.Crust_Abundance = "0.023"_x000D_
</v>
      </c>
      <c r="BY14" t="str">
        <f>CONCATENATE("AnElement.Human_Abundance = ",CHAR(34),TRIM(ElementData!BZ14),CHAR(34),CHAR(13),CHAR(10))</f>
        <v xml:space="preserve">AnElement.Human_Abundance = "0.0014"_x000D_
</v>
      </c>
      <c r="BZ14" t="str">
        <f>CONCATENATE("AnElement.Meteorite_Abundance = ",CHAR(34),TRIM(ElementData!CA14),CHAR(34),CHAR(13),CHAR(10))</f>
        <v xml:space="preserve">AnElement.Meteorite_Abundance = "0.0055"_x000D_
</v>
      </c>
      <c r="CA14" t="str">
        <f>CONCATENATE("AnElement.Ocean_Abundance = ",CHAR(34),TRIM(ElementData!CB14),CHAR(34),CHAR(13),CHAR(10))</f>
        <v xml:space="preserve">AnElement.Ocean_Abundance = "0.011"_x000D_
</v>
      </c>
      <c r="CB14" t="str">
        <f>CONCATENATE("AnElement.Solar_Abundance = ",CHAR(34),TRIM(ElementData!CC14),CHAR(34),CHAR(13),CHAR(10))</f>
        <v xml:space="preserve">AnElement.Solar_Abundance = "0.00004"_x000D_
</v>
      </c>
      <c r="CC14" t="str">
        <f>CONCATENATE("AnElement.Universe_Abundance = ",CHAR(34),TRIM(ElementData!CD14),CHAR(34),CHAR(13),CHAR(10))</f>
        <v xml:space="preserve">AnElement.Universe_Abundance = "0.00002"_x000D_
</v>
      </c>
      <c r="CD14" t="str">
        <f>CONCATENATE("AnElement.Radius_Empirical = ",CHAR(34),TRIM(ElementData!CE14),CHAR(34),CHAR(13),CHAR(10))</f>
        <v xml:space="preserve">AnElement.Radius_Empirical = "180"_x000D_
</v>
      </c>
      <c r="CE14" t="str">
        <f>CONCATENATE("AnElement.Radius_Calculated = ",CHAR(34),TRIM(ElementData!CF14),CHAR(34),CHAR(13),CHAR(10))</f>
        <v xml:space="preserve">AnElement.Radius_Calculated = "190"_x000D_
</v>
      </c>
      <c r="CF14" t="str">
        <f>CONCATENATE("AnElement.Radius_Van_Der_Waals = ",CHAR(34),TRIM(ElementData!CG14),CHAR(34),CHAR(13),CHAR(10))</f>
        <v xml:space="preserve">AnElement.Radius_Van_Der_Waals = "227"_x000D_
</v>
      </c>
      <c r="CG14" t="str">
        <f>CONCATENATE("AnElement.Radius_Covalent_Single_Bond = ",CHAR(34),TRIM(ElementData!CH14),CHAR(34),CHAR(13),CHAR(10))</f>
        <v xml:space="preserve">AnElement.Radius_Covalent_Single_Bond = "154"_x000D_
</v>
      </c>
      <c r="CH14" t="str">
        <f>CONCATENATE("AnElement.Radius_Covalent_Triple_Bond = ",CHAR(34),TRIM(ElementData!CI14),CHAR(34),CHAR(13),CHAR(10))</f>
        <v xml:space="preserve">AnElement.Radius_Covalent_Triple_Bond = ""_x000D_
</v>
      </c>
      <c r="CI14" t="str">
        <f>CONCATENATE("AnElement.Radius_Metallic = ",CHAR(34),TRIM(ElementData!CJ14),CHAR(34),CHAR(13),CHAR(10))</f>
        <v xml:space="preserve">AnElement.Radius_Metallic = "186"_x000D_
</v>
      </c>
      <c r="CJ14" t="str">
        <f t="shared" si="1"/>
        <v xml:space="preserve">List.add(AnElement)_x000D_
</v>
      </c>
    </row>
    <row r="15" spans="1:88" x14ac:dyDescent="0.25">
      <c r="A15" t="str">
        <f>CONCATENATE("Case ",ElementData!A15 - 1,CHAR(13),CHAR(10))</f>
        <v xml:space="preserve">Case 11_x000D_
</v>
      </c>
      <c r="B15" t="str">
        <f t="shared" si="0"/>
        <v xml:space="preserve">AnElement  =  new Element_x000D_
</v>
      </c>
      <c r="C15" t="str">
        <f>CONCATENATE("AnElement.Atomic_Number = ",ElementData!A15,CHAR(13),CHAR(10))</f>
        <v xml:space="preserve">AnElement.Atomic_Number = 12_x000D_
</v>
      </c>
      <c r="D15" t="str">
        <f>CONCATENATE("AnElement.Name = ",CHAR(34),TRIM(ElementData!B15),CHAR(34),CHAR(13),CHAR(10))</f>
        <v xml:space="preserve">AnElement.Name = "Magnesium"_x000D_
</v>
      </c>
      <c r="E15" t="str">
        <f>CONCATENATE("AnElement.Symbol = ",CHAR(34),TRIM(ElementData!C15),CHAR(34),CHAR(13),CHAR(10))</f>
        <v xml:space="preserve">AnElement.Symbol = "Mg"_x000D_
</v>
      </c>
      <c r="F15" t="str">
        <f>CONCATENATE("AnElement.Allotrope_Names = ",CHAR(34),TRIM(ElementData!D15),CHAR(34),CHAR(13),CHAR(10))</f>
        <v xml:space="preserve">AnElement.Allotrope_Names = ""_x000D_
</v>
      </c>
      <c r="G15" t="str">
        <f>CONCATENATE("AnElement.Alternate_Names = ",CHAR(34),TRIM(ElementData!E15),CHAR(34),CHAR(13),CHAR(10))</f>
        <v xml:space="preserve">AnElement.Alternate_Names = ""_x000D_
</v>
      </c>
      <c r="H15" t="str">
        <f>CONCATENATE("AnElement.CAS_Number = ",CHAR(34),TRIM(ElementData!F15),CHAR(34),CHAR(13),CHAR(10))</f>
        <v xml:space="preserve">AnElement.CAS_Number = "CAS7439-95-4"_x000D_
</v>
      </c>
      <c r="I15" t="str">
        <f>CONCATENATE("AnElement.Icon_Color = ",CHAR(34),TRIM(ElementData!G15),CHAR(34),CHAR(13),CHAR(10))</f>
        <v xml:space="preserve">AnElement.Icon_Color = "0.628274, 0.850553, 0.0782731"_x000D_
</v>
      </c>
      <c r="J15" t="str">
        <f>CONCATENATE("AnElement.Block = ",CHAR(34),TRIM(ElementData!H15),CHAR(34),CHAR(13),CHAR(10))</f>
        <v xml:space="preserve">AnElement.Block = "s"_x000D_
</v>
      </c>
      <c r="K15" t="str">
        <f>CONCATENATE("AnElement.Group = ",CHAR(34),TRIM(ElementData!I15),CHAR(34),CHAR(13),CHAR(10))</f>
        <v xml:space="preserve">AnElement.Group = "2"_x000D_
</v>
      </c>
      <c r="L15" t="str">
        <f>CONCATENATE("AnElement.Period = ",CHAR(34),TRIM(ElementData!J15),CHAR(34),CHAR(13),CHAR(10))</f>
        <v xml:space="preserve">AnElement.Period = "3"_x000D_
</v>
      </c>
      <c r="M15" t="str">
        <f>CONCATENATE("AnElement.Series = ",CHAR(34),TRIM(ElementData!K15),CHAR(34),CHAR(13),CHAR(10))</f>
        <v xml:space="preserve">AnElement.Series = "AlkalineEarthMetal"_x000D_
</v>
      </c>
      <c r="N15" t="str">
        <f>CONCATENATE("AnElement.Atomic_Weight = ",CHAR(34),TRIM(ElementData!L15),CHAR(34),CHAR(13),CHAR(10))</f>
        <v xml:space="preserve">AnElement.Atomic_Weight = "24.305"_x000D_
</v>
      </c>
      <c r="O15" t="str">
        <f>CONCATENATE("AnElement.Brinell_Hardness = ",CHAR(34),TRIM(ElementData!M15),CHAR(34),CHAR(13),CHAR(10))</f>
        <v xml:space="preserve">AnElement.Brinell_Hardness = "260"_x000D_
</v>
      </c>
      <c r="P15" t="str">
        <f>CONCATENATE("AnElement.Bulk_Modulus = ",CHAR(34),TRIM(ElementData!N15),CHAR(34),CHAR(13),CHAR(10))</f>
        <v xml:space="preserve">AnElement.Bulk_Modulus = "45"_x000D_
</v>
      </c>
      <c r="Q15" t="str">
        <f>CONCATENATE("AnElement.Density = ",CHAR(34),TRIM(ElementData!O15),CHAR(34),CHAR(13),CHAR(10))</f>
        <v xml:space="preserve">AnElement.Density = "1738"_x000D_
</v>
      </c>
      <c r="R15" t="str">
        <f>CONCATENATE("AnElement.Liquid_Density = ",CHAR(34),TRIM(ElementData!P15),CHAR(34),CHAR(13),CHAR(10))</f>
        <v xml:space="preserve">AnElement.Liquid_Density = "1584"_x000D_
</v>
      </c>
      <c r="S15" t="str">
        <f>CONCATENATE("AnElement.Mohs_Hardness = ",CHAR(34),TRIM(ElementData!Q15),CHAR(34),CHAR(13),CHAR(10))</f>
        <v xml:space="preserve">AnElement.Mohs_Hardness = "2.5"_x000D_
</v>
      </c>
      <c r="T15" t="str">
        <f>CONCATENATE("AnElement.Molar_Volume = ",CHAR(34),TRIM(ElementData!R15),CHAR(34),CHAR(13),CHAR(10))</f>
        <v xml:space="preserve">AnElement.Molar_Volume = "1.39844649021864E-05"_x000D_
</v>
      </c>
      <c r="U15" t="str">
        <f>CONCATENATE("AnElement.Poission_Ratio = ",CHAR(34),TRIM(ElementData!S15),CHAR(34),CHAR(13),CHAR(10))</f>
        <v xml:space="preserve">AnElement.Poission_Ratio = "0.29"_x000D_
</v>
      </c>
      <c r="V15" t="str">
        <f>CONCATENATE("AnElement.Shear_Modulus = ",CHAR(34),TRIM(ElementData!T15),CHAR(34),CHAR(13),CHAR(10))</f>
        <v xml:space="preserve">AnElement.Shear_Modulus = "17"_x000D_
</v>
      </c>
      <c r="W15" t="str">
        <f>CONCATENATE("AnElement.Sound_Speed = ",CHAR(34),TRIM(ElementData!U15),CHAR(34),CHAR(13),CHAR(10))</f>
        <v xml:space="preserve">AnElement.Sound_Speed = "4602"_x000D_
</v>
      </c>
      <c r="X15" t="str">
        <f>CONCATENATE("AnElement.Thermal_Conductivity = ",CHAR(34),TRIM(ElementData!V15),CHAR(34),CHAR(13),CHAR(10))</f>
        <v xml:space="preserve">AnElement.Thermal_Conductivity = "160"_x000D_
</v>
      </c>
      <c r="Y15" t="str">
        <f>CONCATENATE("AnElement.Thermal_Expansion = ",CHAR(34),TRIM(ElementData!W15),CHAR(34),CHAR(13),CHAR(10))</f>
        <v xml:space="preserve">AnElement.Thermal_Expansion = "0.0000082"_x000D_
</v>
      </c>
      <c r="Z15" t="str">
        <f>CONCATENATE("AnElement.Vickers_Hardness = ",CHAR(34),TRIM(ElementData!X15),CHAR(34),CHAR(13),CHAR(10))</f>
        <v xml:space="preserve">AnElement.Vickers_Hardness = ""_x000D_
</v>
      </c>
      <c r="AA15" t="str">
        <f>CONCATENATE("AnElement.Young_Modulus = ",CHAR(34),TRIM(ElementData!Y15),CHAR(34),CHAR(13),CHAR(10))</f>
        <v xml:space="preserve">AnElement.Young_Modulus = "45"_x000D_
</v>
      </c>
      <c r="AB15" t="str">
        <f>CONCATENATE("AnElement.Absolute_Boiling_Point = ",CHAR(34),TRIM(ElementData!Z15),CHAR(34),CHAR(13),CHAR(10))</f>
        <v xml:space="preserve">AnElement.Absolute_Boiling_Point = "1363"_x000D_
</v>
      </c>
      <c r="AC15" t="str">
        <f>CONCATENATE("AnElement.Absolute_Melting_Point = ",CHAR(34),TRIM(ElementData!AA15),CHAR(34),CHAR(13),CHAR(10))</f>
        <v xml:space="preserve">AnElement.Absolute_Melting_Point = "923"_x000D_
</v>
      </c>
      <c r="AD15" t="str">
        <f>CONCATENATE("AnElement.Adiabatic_Index = ",CHAR(34),TRIM(ElementData!AB15),CHAR(34),CHAR(13),CHAR(10))</f>
        <v xml:space="preserve">AnElement.Adiabatic_Index = ""_x000D_
</v>
      </c>
      <c r="AE15" t="str">
        <f>CONCATENATE("AnElement.Boiling_Point = ",CHAR(34),TRIM(ElementData!AC15),CHAR(34),CHAR(13),CHAR(10))</f>
        <v xml:space="preserve">AnElement.Boiling_Point = "1090"_x000D_
</v>
      </c>
      <c r="AF15" t="str">
        <f>CONCATENATE("AnElement.Critical_Pressure = ",CHAR(34),TRIM(ElementData!AD15),CHAR(34),CHAR(13),CHAR(10))</f>
        <v xml:space="preserve">AnElement.Critical_Pressure = ""_x000D_
</v>
      </c>
      <c r="AG15" t="str">
        <f>CONCATENATE("AnElement.Critical_Temperature = ",CHAR(34),TRIM(ElementData!AE15),CHAR(34),CHAR(13),CHAR(10))</f>
        <v xml:space="preserve">AnElement.Critical_Temperature = ""_x000D_
</v>
      </c>
      <c r="AH15" t="str">
        <f>CONCATENATE("AnElement.Curie_Point = ",CHAR(34),TRIM(ElementData!AF15),CHAR(34),CHAR(13),CHAR(10))</f>
        <v xml:space="preserve">AnElement.Curie_Point = ""_x000D_
</v>
      </c>
      <c r="AI15" t="str">
        <f>CONCATENATE("AnElement.Fusion_Heat = ",CHAR(34),TRIM(ElementData!AG15),CHAR(34),CHAR(13),CHAR(10))</f>
        <v xml:space="preserve">AnElement.Fusion_Heat = "8.7"_x000D_
</v>
      </c>
      <c r="AJ15" t="str">
        <f>CONCATENATE("AnElement.Melting_Point = ",CHAR(34),TRIM(ElementData!AH15),CHAR(34),CHAR(13),CHAR(10))</f>
        <v xml:space="preserve">AnElement.Melting_Point = "650"_x000D_
</v>
      </c>
      <c r="AK15" t="str">
        <f>CONCATENATE("AnElement.Neel_Point = ",CHAR(34),TRIM(ElementData!AI15),CHAR(34),CHAR(13),CHAR(10))</f>
        <v xml:space="preserve">AnElement.Neel_Point = ""_x000D_
</v>
      </c>
      <c r="AL15" t="str">
        <f>CONCATENATE("AnElement.Phase = ",CHAR(34),TRIM(ElementData!AJ15),CHAR(34),CHAR(13),CHAR(10))</f>
        <v xml:space="preserve">AnElement.Phase = "Solid"_x000D_
</v>
      </c>
      <c r="AM15" t="str">
        <f>CONCATENATE("AnElement.Specific_Heat = ",CHAR(34),TRIM(ElementData!AL15),CHAR(34),CHAR(13),CHAR(10))</f>
        <v xml:space="preserve">AnElement.Specific_Heat = ""_x000D_
</v>
      </c>
      <c r="AN15" t="str">
        <f>CONCATENATE("AnElement.Superconducting_Point = ",CHAR(34),TRIM(ElementData!AL15),CHAR(34),CHAR(13),CHAR(10))</f>
        <v xml:space="preserve">AnElement.Superconducting_Point = ""_x000D_
</v>
      </c>
      <c r="AO15" t="str">
        <f>CONCATENATE("AnElement.Vaporization_Heat = ",CHAR(34),TRIM(ElementData!AM15),CHAR(34),CHAR(13),CHAR(10))</f>
        <v xml:space="preserve">AnElement.Vaporization_Heat = "128"_x000D_
</v>
      </c>
      <c r="AP15" t="str">
        <f>CONCATENATE("AnElement.Color = ",CHAR(34),TRIM(ElementData!AN15),CHAR(34),CHAR(13),CHAR(10))</f>
        <v xml:space="preserve">AnElement.Color = "Silver"_x000D_
</v>
      </c>
      <c r="AQ15" t="str">
        <f>CONCATENATE("AnElement.Electrical_Conductivity = ",CHAR(34),TRIM(ElementData!AO15),CHAR(34),CHAR(13),CHAR(10))</f>
        <v xml:space="preserve">AnElement.Electrical_Conductivity = "23000000"_x000D_
</v>
      </c>
      <c r="AR15" t="str">
        <f>CONCATENATE("AnElement.Electrical_Type = ",CHAR(34),TRIM(ElementData!AP15),CHAR(34),CHAR(13),CHAR(10))</f>
        <v xml:space="preserve">AnElement.Electrical_Type = "Conductor"_x000D_
</v>
      </c>
      <c r="AS15" t="str">
        <f>CONCATENATE("AnElement.Magnetic_Type = ",CHAR(34),TRIM(ElementData!AQ15),CHAR(34),CHAR(13),CHAR(10))</f>
        <v xml:space="preserve">AnElement.Magnetic_Type = "Paramagnetic"_x000D_
</v>
      </c>
      <c r="AT15" t="str">
        <f>CONCATENATE("AnElement.Mass_Magnetic_Susceptibility = ",CHAR(34),TRIM(ElementData!AR15),CHAR(34),CHAR(13),CHAR(10))</f>
        <v xml:space="preserve">AnElement.Mass_Magnetic_Susceptibility = "0.0000000069"_x000D_
</v>
      </c>
      <c r="AU15" t="str">
        <f>CONCATENATE("AnElement.Molar_Magnetic_Susceptibility = ",CHAR(34),TRIM(ElementData!AS15),CHAR(34),CHAR(13),CHAR(10))</f>
        <v xml:space="preserve">AnElement.Molar_Magnetic_Susceptibility = "0.000000000168"_x000D_
</v>
      </c>
      <c r="AV15" t="str">
        <f>CONCATENATE("AnElement.Refractive_Index = ",CHAR(34),TRIM(ElementData!AT15),CHAR(34),CHAR(13),CHAR(10))</f>
        <v xml:space="preserve">AnElement.Refractive_Index = ""_x000D_
</v>
      </c>
      <c r="AW15" t="str">
        <f>CONCATENATE("AnElement.Resistivity = ",CHAR(34),TRIM(ElementData!AU15),CHAR(34),CHAR(13),CHAR(10))</f>
        <v xml:space="preserve">AnElement.Resistivity = "0.000000044"_x000D_
</v>
      </c>
      <c r="AX15" t="str">
        <f>CONCATENATE("AnElement.Volume_Magnetic_Susceptibility = ",CHAR(34),TRIM(ElementData!AV15),CHAR(34),CHAR(13),CHAR(10))</f>
        <v xml:space="preserve">AnElement.Volume_Magnetic_Susceptibility = "0.000012"_x000D_
</v>
      </c>
      <c r="AY15" t="str">
        <f>CONCATENATE("AnElement.Allotropic_Multiplicities = ",CHAR(34),TRIM(ElementData!AW15),CHAR(34),CHAR(13),CHAR(10))</f>
        <v xml:space="preserve">AnElement.Allotropic_Multiplicities = ""_x000D_
</v>
      </c>
      <c r="AZ15" t="str">
        <f>CONCATENATE("AnElement.Common_Compound_Names = ",CHAR(34),TRIM(ElementData!AX15),CHAR(34),CHAR(13),CHAR(10))</f>
        <v xml:space="preserve">AnElement.Common_Compound_Names = "MagnesiumHydride, MagnesiumOxide, MagnesiumPeroxideComplex, MagnesiumHydroxide, MagnesiumFluoride, MethylmagnesiumChloride, MagnesiumSilicide, Diethylmagnesium, MagnesiumCarbonate, EthynylmagnesiumChloride, MagnesiumMethoxide, VinylmagnesiumChloride, EthylmagnesiumChloride, MagnesiumChloride, AllylmagnesiumChloride, MagnesiumNitride, IsopropylmagnesiumChloride, PropylmagnesiumChloride, MagnesiumSelenide, MagnesiumOxalate, MagnesiumEthoxide, 2MethylallylmagnesiumChloride, 2ButenylmagnesiumChloride, 1Methyl2PropenylmagnesiumChloride, ButylmagnesiumChloride, SecButylmagnesiumChloride, TertButylmagnesiumChloride, IsobutylmagnesiumChloride, MethylmagnesiumBromide, MagnesiumTitanate, MagnesiumPhosphate, MagnesiumSulfate, CyclopentylmagnesiumChloride, EthynylmagnesiumBromide, MagnesiumMethylCarbonate, 1,1DimethylpropylmagnesiumChloride, PentylmagnesiumChloride, 2,2DimethylpropylmagnesiumChloride, VinylmagnesiumBromide, EthylmagnesiumBromide, MagnesiumPhosphide, PhenylmagnesiumChloride, MagnesiumSulfateMonohydrate, DiNButylmagnesium, MagnesiumAluminate, CyclohexylmagnesiumChloride, 1PropynylmagnesiumBromide, HexylmagnesiumChloride, IsopropylmagnesiumChlorideLithiumChlorideComplex, AllylmagnesiumBromide, 1PropenylmagnesiumBromide, IsopropenylmagnesiumBromide, CyclopropylmagnesiumBromide, BisCyclopentadienylMagnesiumII, TrimethylsilylMethylmagnesiumChloride, MagnesiumNitrate, BenzylmagnesiumChloride, OTolylmagnesiumChloride, MTolylmagnesiumChloride, 3ButenylmagnesiumBromide, 1Methyl1PropenylmagnesiumBromide, 2Methyl1PropenylmagnesiumBromide, MagnesiumChromateHydrate, IsobutylmagnesiumBromide, MagnesiumZirconate, PhenethylmagnesiumChloride, 3,4DimethylphenylmagnesiumChloride, 3MethylbenzylmagnesiumChloride, 2MethylbenzylmagnesiumChloride, 4MethylbenzylmagnesiumChloride, MethylmagnesiumIodide, 4FluorobenzylmagnesiumChloride, 3Fluoro2MethylphenylmagnesiumChloride, DeuteratedMethylMagnesiumIodide, MagnesiumDiTertButoxide, OctylmagnesiumChloride, CyclopentylmagnesiumBromide, MagnesiumHydrogenPhosphateTrihydrate, PentylmagnesiumBromide, MagnesiumDiphenyl, 4MethoxybenzylmagnesiumChloride, 3MethoxybenzylmagnesiumChloride, 2MethoxybenzylmagnesiumChloride, MagnesiumAmmoniumArsenate, PhenylmagnesiumBromide, MagnesiumBromide, MagnesiumMolybdate, MagnesiumNitrateDihydrate, MagnesiumBisulfite, 2ThienylmagnesiumBromide, LithiumDibutylIsopropylMagnesate, HexylmagnesiumBromide, 1,3Dioxolan2YlmethylMagnesiumBromide, 2Methyl2PhenylpropylmagnesiumChloride, 4MethoxyphenethylmagnesiumChloride, OTolylmagnesiumBromide, PTolylmagnesiumBromide, 3,5DimethoxyphenylmagnesiumChloride, 4FluorophenylmagnesiumBromide, 3FluorophenylmagnesiumBromide, 3Methyl2ThienylmagnesiumBromide, TriNButyllithiumMagnesate, MagnesiumChlorideHexahydrate, HeptylmagnesiumBromide, PhenylethynylmagnesiumBromide, 2,6DimethylphenylmagnesiumBromide, 4EthylphenylmagnesiumBromide, 2,4DimethylphenylmagnesiumBromide, 3,5DimethylphenylmagnesiumBromide, 2,3DimethylphenylmagnesiumBromide, 2,5DimethylphenylmagnesiumBromide, 3,5DimethoxybenzylmagnesiumChloride, 3MethoxyphenylmagnesiumBromide, 4MethoxyphenylmagnesiumBromide, 2MethoxyphenylmagnesiumBromide, 4Fluoro3MethylphenylmagnesiumBromide, 3Fluoro4MethylphenylmagnesiumBromide, 4Fluoro2MethylphenylmagnesiumBromide, 5Fluoro2MethylphenylmagnesiumBromide, MagnesiumAcetateTetrahydrate, 4ChlorophenylmagnesiumBromide, 3ChlorophenylmagnesiumBromide, 3,5DifluorophenylmagnesiumBromide, 3,4DifluorophenylmagnesiumBromide, OctylmagnesiumBromide, 2EthylhexylMagnesiumBromide, Magnesium2Ethyl1,3DioxaneBromide, 5Chloro2ThienylmagnesiumBromide, MagnesiumPyrophosphate, MagnesiumPerchlorate, 2,4,6TrimethylphenylmagnesiumBromide, 4NPropylphenylmagnesiumBromide, 4N,NDimethylAnilineMagnesiumBromide, 3,4MethylenedioxyPhenylmagnesiumBromide, 4Methoxy2MethylphenylmagnesiumBromide, 4ThioanisolemagnesiumBromide, 5Fluoro2MethoxyphenylmagnesiumBromide, 3Fluoro4MethoxyphenylmagnesiumBromide, 4Chloro2MethylphenylmagnesiumBromide, 1NaphthylmagnesiumBromide, 2NaphthylmagnesiumBromide, NonylmagnesiumBromide, 4Chloro3FluorophenylmagnesiumBromide, 3Chloro5FluorophenylmagnesiumBromide, 3Chloro4FluorophenylmagnesiumBromide, 3ThienylmagnesiumIodide, 3,4,5TrifluorophenylmagnesiumBromide, 4TertButylphenylmagnesiumBromide, 3,5Dimethyl4MethoxyphenylmagnesiumBromide, 2,5DimethoxyphenylmagnesiumBromide, 3,4DimethoxyphenylmagnesiumBromide, 2,4DimethoxyphenylmagnesiumBromide, MagnesiumThiosulfateHexahydrate, 4Methyl1NaphthylmagnesiumBromide, 2Methyl1NaphthylmagnesiumBromide, 2NaphthalenylmethylMagnesiumBromide, DecylmagnesiumBromide, 3,7DimethyloctylmagnesiumBromide, MagnesiumSulfateHeptahydrate, 3,4DichlorophenylmagnesiumBromide, 3,5DichlorophenylmagnesiumBromide, MagnesiumNitrateHexahydrate, TetradecylmagnesiumChloride, 4BiphenylmagnesiumBromide, 2BiphenylmagnesiumBromide, MagnesiumBromideEthylEtherate, MagnesiumAcetylacetonateDihydrate, 6Methoxy2NaphthylmagnesiumBromide, MagnesiumPyrovanadate, MagnesiumPhosphatePentahydrate, 4,1PyrrolidinylmethylPhenylMagnesiumBromide, 3,1PyrrolidinylmethylPhenylMagnesiumBromide, 2,1PyrrolidinylmethylPhenylMagnesiumBromide, PentafluorophenylmagnesiumBromide, 3,4,5TrimethoxyphenylmagnesiumBromide, MagnesiumTungstate, 4PhenoxyphenylmagnesiumBromide, 4BenzyloxyphenylmagnesiumBromide, DodecylmagnesiumBromide, 3BromobenzylmagnesiumBromide, 2BromobenzylmagnesiumBromide, Chrysotile, MagnesiumIodide, 2,1PiperidinylmethylPhenylMagnesiumBromide, 3,1PiperidinylmethylPhenylMagnesiumBromide, 4,1PiperidinylmethylPhenylMagnesiumBromide, PentamethylenebisMagnesiumBromide, MagnesiumPermanganateHydrate, 4,4MorpholinylmethylPhenylMagnesiumBromide, 3,4MorpholinylmethylPhenylMagnesiumBromide, 2,4MorpholinylmethylPhenylMagnesiumBromide, MagnesiumPhosphateHydrate, 4,2Tetrahydro2HPyranoxyPhenylmagnesiumBromide, 9PhenanthrylmagnesiumBromide, 3BenzyloxyphenylmagnesiumBromide, 2BenzyloxyphenylmagnesiumBromide, MagnesiumBromideHexahydrate, BisPentamethylcyclopentadienylMagnesium, 3BisTrimethylsilylAminoPhenylmagnesiumChloride, FumaricAcidMonoethylEsterMagnesiumSalt, OctadecylmagnesiumChloride, BariumMagnesiumSilicate, PentadecylmagnesiumBromide, 3,5BisTrifluoromethylPhenylmagnesiumBromide, MagnesiumTrifluoromethanesulfonate, MagnesiumPerchlorateHexahydrate, MagnesiumArsenate, EthylenediaminetetraaceticAcidMagnesiumDisodiumSaltHydrate, Talc, MagnesiumBis2,2,6,6Tetramethyl3,5HeptanedionateHydrate, MagnesiumDGluconateHydrate, MagnesiumSaltArsenicAcid, MagnesiumCarbonateHydroxidePentahydrate, MagnesiumBisMonoperoxyphthalateHexahydrate, MagnesiumHexafluoroacetylacetonate1,2DimethoxyethaneComplex, Hydrotalcite,synthetic, MagnesiumPhthalocyanine, 2,3,7,8,12,13,17,18Octaethyl21H,23HPorphineMagnesiumII, MagnesiumStearate, 8PhenylaminoMagnesiumSalt1NaphthalenesulfonicAcid, ChlorophyllA, ChlorophyllB, Montmorillonite, Vermiculite"_x000D_
</v>
      </c>
      <c r="BA15" t="str">
        <f>CONCATENATE("AnElement.Electron_Affinity = ",CHAR(34),TRIM(ElementData!AY15),CHAR(34),CHAR(13),CHAR(10))</f>
        <v xml:space="preserve">AnElement.Electron_Affinity = "0"_x000D_
</v>
      </c>
      <c r="BB15" t="str">
        <f>CONCATENATE("AnElement.Electronegativity = ",CHAR(34),TRIM(ElementData!AZ15),CHAR(34),CHAR(13),CHAR(10))</f>
        <v xml:space="preserve">AnElement.Electronegativity = "1.31"_x000D_
</v>
      </c>
      <c r="BC15" t="str">
        <f>CONCATENATE("AnElement.Gas_Atomic_Multiplicities = ",CHAR(34),TRIM(ElementData!BA15),CHAR(34),CHAR(13),CHAR(10))</f>
        <v xml:space="preserve">AnElement.Gas_Atomic_Multiplicities = ""_x000D_
</v>
      </c>
      <c r="BD15" t="str">
        <f>CONCATENATE("AnElement.Valence = ",CHAR(34),TRIM(ElementData!BB15),CHAR(34),CHAR(13),CHAR(10))</f>
        <v xml:space="preserve">AnElement.Valence = "2"_x000D_
</v>
      </c>
      <c r="BE15" t="str">
        <f>CONCATENATE("AnElement.Crystal_Structure = ",CHAR(34),TRIM(ElementData!BC15),CHAR(34),CHAR(13),CHAR(10))</f>
        <v xml:space="preserve">AnElement.Crystal_Structure = "SimpleHexagonal"_x000D_
</v>
      </c>
      <c r="BF15" t="str">
        <f>CONCATENATE("AnElement.Lattice_Angles = ",CHAR(34),TRIM(ElementData!BD15),CHAR(34),CHAR(13),CHAR(10))</f>
        <v xml:space="preserve">AnElement.Lattice_Angles = "{Pi/2, Pi/2, (2*Pi)/3}"_x000D_
</v>
      </c>
      <c r="BG15" t="str">
        <f>CONCATENATE("AnElement.Lattice_Constants = ",CHAR(34),TRIM(ElementData!BE15),CHAR(34),CHAR(13),CHAR(10))</f>
        <v xml:space="preserve">AnElement.Lattice_Constants = "{320.94`5., 320.94`5., 521.08`5.}"_x000D_
</v>
      </c>
      <c r="BH15" t="str">
        <f>CONCATENATE("AnElement.Space_Group_Number = ",CHAR(34),TRIM(ElementData!BF15),CHAR(34),CHAR(13),CHAR(10))</f>
        <v xml:space="preserve">AnElement.Space_Group_Number = "194"_x000D_
</v>
      </c>
      <c r="BI15" t="str">
        <f>CONCATENATE("AnElement.Atomic_Radius = ",CHAR(34),TRIM(ElementData!BH15),CHAR(34),CHAR(13),CHAR(10))</f>
        <v xml:space="preserve">AnElement.Atomic_Radius = "145"_x000D_
</v>
      </c>
      <c r="BJ15" t="str">
        <f>CONCATENATE("AnElement.Covalent_Radius = ",CHAR(34),TRIM(ElementData!BI15),CHAR(34),CHAR(13),CHAR(10))</f>
        <v xml:space="preserve">AnElement.Covalent_Radius = "141"_x000D_
</v>
      </c>
      <c r="BK15" t="str">
        <f>CONCATENATE("AnElement.Electron_Configuration= ",CHAR(34),TRIM(ElementData!BJ15),CHAR(34),CHAR(13),CHAR(10))</f>
        <v xml:space="preserve">AnElement.Electron_Configuration= "{{2}, {2, 6}, {2}}"_x000D_
</v>
      </c>
      <c r="BL15" t="str">
        <f>CONCATENATE("AnElement.Electron_Shell_Configuration = ",CHAR(34),TRIM(ElementData!BL15),CHAR(34),CHAR(13),CHAR(10))</f>
        <v xml:space="preserve">AnElement.Electron_Shell_Configuration = "{2, 8, 2}"_x000D_
</v>
      </c>
      <c r="BM15" t="str">
        <f>CONCATENATE("AnElement.Ionization_Energies = ",CHAR(34),TRIM(ElementData!BM15),CHAR(34),CHAR(13),CHAR(10))</f>
        <v xml:space="preserve">AnElement.Ionization_Energies = "{737.7`4., 1450.7`5., 7732.7`5., 10542.5`6., 13630.`5., 18020.`5., 21711.`5., 25661.`5., 31653.`5., 35458.`5.}"_x000D_
</v>
      </c>
      <c r="BN15" t="str">
        <f>CONCATENATE("AnElement.Van_Der_Waals_Radius = ",CHAR(34),TRIM(ElementData!BO15),CHAR(34),CHAR(13),CHAR(10))</f>
        <v xml:space="preserve">AnElement.Van_Der_Waals_Radius = "173"_x000D_
</v>
      </c>
      <c r="BO15" t="str">
        <f>CONCATENATE("AnElement.Decay_Mode = ",CHAR(34),TRIM(ElementData!BP15),CHAR(34),CHAR(13),CHAR(10))</f>
        <v xml:space="preserve">AnElement.Decay_Mode = ""_x000D_
</v>
      </c>
      <c r="BP15" t="str">
        <f>CONCATENATE("AnElement.HalfLife = ",CHAR(34),TRIM(ElementData!BQ15),CHAR(34),CHAR(13),CHAR(10))</f>
        <v xml:space="preserve">AnElement.HalfLife = "Infinity"_x000D_
</v>
      </c>
      <c r="BQ15" t="str">
        <f>CONCATENATE("AnElement.Isotope_Abundances = ",CHAR(34),TRIM(ElementData!BR15),CHAR(34),CHAR(13),CHAR(10))</f>
        <v xml:space="preserve">AnElement.Isotope_Abundances = "{{24, 0.7899`4.}, {25, 0.1`4.}, {26, 0.1101`4.}}"_x000D_
</v>
      </c>
      <c r="BR15" t="str">
        <f>CONCATENATE("AnElement.Known_Isotopes = ",CHAR(34),TRIM(ElementData!BS15),CHAR(34),CHAR(13),CHAR(10))</f>
        <v xml:space="preserve">AnElement.Known_Isotopes = "{19, 20, 21, 22, 23, 24, 25, 26, 27, 28, 29, 30, 31, 32, 33, 34, 35, 36, 37, 38, 39, 40}"_x000D_
</v>
      </c>
      <c r="BS15" t="str">
        <f>CONCATENATE("AnElement.Lifetime = ",CHAR(34),TRIM(ElementData!BT15),CHAR(34),CHAR(13),CHAR(10))</f>
        <v xml:space="preserve">AnElement.Lifetime = "Infinity"_x000D_
</v>
      </c>
      <c r="BT15" t="str">
        <f>CONCATENATE("AnElement.Neutron_Cross_Section = ",CHAR(34),TRIM(ElementData!BU15),CHAR(34),CHAR(13),CHAR(10))</f>
        <v xml:space="preserve">AnElement.Neutron_Cross_Section = "0.063"_x000D_
</v>
      </c>
      <c r="BU15" t="str">
        <f>CONCATENATE("AnElement.Neutron_Mass_Absorption = ",CHAR(34),TRIM(ElementData!BV15),CHAR(34),CHAR(13),CHAR(10))</f>
        <v xml:space="preserve">AnElement.Neutron_Mass_Absorption = "0.0001"_x000D_
</v>
      </c>
      <c r="BV15" t="str">
        <f>CONCATENATE("AnElement.Radioactive = ",CHAR(34),TRIM(ElementData!BW15),CHAR(34),CHAR(13),CHAR(10))</f>
        <v xml:space="preserve">AnElement.Radioactive = "FALSE"_x000D_
</v>
      </c>
      <c r="BW15" t="str">
        <f>CONCATENATE("AnElement.Stable_Isotopes = ",CHAR(34),TRIM(ElementData!BX15),CHAR(34),CHAR(13),CHAR(10))</f>
        <v xml:space="preserve">AnElement.Stable_Isotopes = "{24, 25, 26}"_x000D_
</v>
      </c>
      <c r="BX15" t="str">
        <f>CONCATENATE("AnElement.Crust_Abundance = ",CHAR(34),TRIM(ElementData!BY15),CHAR(34),CHAR(13),CHAR(10))</f>
        <v xml:space="preserve">AnElement.Crust_Abundance = "0.029"_x000D_
</v>
      </c>
      <c r="BY15" t="str">
        <f>CONCATENATE("AnElement.Human_Abundance = ",CHAR(34),TRIM(ElementData!BZ15),CHAR(34),CHAR(13),CHAR(10))</f>
        <v xml:space="preserve">AnElement.Human_Abundance = "0.00027"_x000D_
</v>
      </c>
      <c r="BZ15" t="str">
        <f>CONCATENATE("AnElement.Meteorite_Abundance = ",CHAR(34),TRIM(ElementData!CA15),CHAR(34),CHAR(13),CHAR(10))</f>
        <v xml:space="preserve">AnElement.Meteorite_Abundance = "0.12"_x000D_
</v>
      </c>
      <c r="CA15" t="str">
        <f>CONCATENATE("AnElement.Ocean_Abundance = ",CHAR(34),TRIM(ElementData!CB15),CHAR(34),CHAR(13),CHAR(10))</f>
        <v xml:space="preserve">AnElement.Ocean_Abundance = "0.0013"_x000D_
</v>
      </c>
      <c r="CB15" t="str">
        <f>CONCATENATE("AnElement.Solar_Abundance = ",CHAR(34),TRIM(ElementData!CC15),CHAR(34),CHAR(13),CHAR(10))</f>
        <v xml:space="preserve">AnElement.Solar_Abundance = "0.0007"_x000D_
</v>
      </c>
      <c r="CC15" t="str">
        <f>CONCATENATE("AnElement.Universe_Abundance = ",CHAR(34),TRIM(ElementData!CD15),CHAR(34),CHAR(13),CHAR(10))</f>
        <v xml:space="preserve">AnElement.Universe_Abundance = "0.0006"_x000D_
</v>
      </c>
      <c r="CD15" t="str">
        <f>CONCATENATE("AnElement.Radius_Empirical = ",CHAR(34),TRIM(ElementData!CE15),CHAR(34),CHAR(13),CHAR(10))</f>
        <v xml:space="preserve">AnElement.Radius_Empirical = "150"_x000D_
</v>
      </c>
      <c r="CE15" t="str">
        <f>CONCATENATE("AnElement.Radius_Calculated = ",CHAR(34),TRIM(ElementData!CF15),CHAR(34),CHAR(13),CHAR(10))</f>
        <v xml:space="preserve">AnElement.Radius_Calculated = "145"_x000D_
</v>
      </c>
      <c r="CF15" t="str">
        <f>CONCATENATE("AnElement.Radius_Van_Der_Waals = ",CHAR(34),TRIM(ElementData!CG15),CHAR(34),CHAR(13),CHAR(10))</f>
        <v xml:space="preserve">AnElement.Radius_Van_Der_Waals = "173"_x000D_
</v>
      </c>
      <c r="CG15" t="str">
        <f>CONCATENATE("AnElement.Radius_Covalent_Single_Bond = ",CHAR(34),TRIM(ElementData!CH15),CHAR(34),CHAR(13),CHAR(10))</f>
        <v xml:space="preserve">AnElement.Radius_Covalent_Single_Bond = "130"_x000D_
</v>
      </c>
      <c r="CH15" t="str">
        <f>CONCATENATE("AnElement.Radius_Covalent_Triple_Bond = ",CHAR(34),TRIM(ElementData!CI15),CHAR(34),CHAR(13),CHAR(10))</f>
        <v xml:space="preserve">AnElement.Radius_Covalent_Triple_Bond = "127"_x000D_
</v>
      </c>
      <c r="CI15" t="str">
        <f>CONCATENATE("AnElement.Radius_Metallic = ",CHAR(34),TRIM(ElementData!CJ15),CHAR(34),CHAR(13),CHAR(10))</f>
        <v xml:space="preserve">AnElement.Radius_Metallic = "160"_x000D_
</v>
      </c>
      <c r="CJ15" t="str">
        <f t="shared" si="1"/>
        <v xml:space="preserve">List.add(AnElement)_x000D_
</v>
      </c>
    </row>
    <row r="16" spans="1:88" x14ac:dyDescent="0.25">
      <c r="A16" t="str">
        <f>CONCATENATE("Case ",ElementData!A16 - 1,CHAR(13),CHAR(10))</f>
        <v xml:space="preserve">Case 12_x000D_
</v>
      </c>
      <c r="B16" t="str">
        <f t="shared" si="0"/>
        <v xml:space="preserve">AnElement  =  new Element_x000D_
</v>
      </c>
      <c r="C16" t="str">
        <f>CONCATENATE("AnElement.Atomic_Number = ",ElementData!A16,CHAR(13),CHAR(10))</f>
        <v xml:space="preserve">AnElement.Atomic_Number = 13_x000D_
</v>
      </c>
      <c r="D16" t="str">
        <f>CONCATENATE("AnElement.Name = ",CHAR(34),TRIM(ElementData!B16),CHAR(34),CHAR(13),CHAR(10))</f>
        <v xml:space="preserve">AnElement.Name = "Aluminum"_x000D_
</v>
      </c>
      <c r="E16" t="str">
        <f>CONCATENATE("AnElement.Symbol = ",CHAR(34),TRIM(ElementData!C16),CHAR(34),CHAR(13),CHAR(10))</f>
        <v xml:space="preserve">AnElement.Symbol = "Al"_x000D_
</v>
      </c>
      <c r="F16" t="str">
        <f>CONCATENATE("AnElement.Allotrope_Names = ",CHAR(34),TRIM(ElementData!D16),CHAR(34),CHAR(13),CHAR(10))</f>
        <v xml:space="preserve">AnElement.Allotrope_Names = ""_x000D_
</v>
      </c>
      <c r="G16" t="str">
        <f>CONCATENATE("AnElement.Alternate_Names = ",CHAR(34),TRIM(ElementData!E16),CHAR(34),CHAR(13),CHAR(10))</f>
        <v xml:space="preserve">AnElement.Alternate_Names = "aluminium"_x000D_
</v>
      </c>
      <c r="H16" t="str">
        <f>CONCATENATE("AnElement.CAS_Number = ",CHAR(34),TRIM(ElementData!F16),CHAR(34),CHAR(13),CHAR(10))</f>
        <v xml:space="preserve">AnElement.CAS_Number = "CAS7429-90-5"_x000D_
</v>
      </c>
      <c r="I16" t="str">
        <f>CONCATENATE("AnElement.Icon_Color = ",CHAR(34),TRIM(ElementData!G16),CHAR(34),CHAR(13),CHAR(10))</f>
        <v xml:space="preserve">AnElement.Icon_Color = "0.8913, 0.631904, 0.627399"_x000D_
</v>
      </c>
      <c r="J16" t="str">
        <f>CONCATENATE("AnElement.Block = ",CHAR(34),TRIM(ElementData!H16),CHAR(34),CHAR(13),CHAR(10))</f>
        <v xml:space="preserve">AnElement.Block = "p"_x000D_
</v>
      </c>
      <c r="K16" t="str">
        <f>CONCATENATE("AnElement.Group = ",CHAR(34),TRIM(ElementData!I16),CHAR(34),CHAR(13),CHAR(10))</f>
        <v xml:space="preserve">AnElement.Group = "13"_x000D_
</v>
      </c>
      <c r="L16" t="str">
        <f>CONCATENATE("AnElement.Period = ",CHAR(34),TRIM(ElementData!J16),CHAR(34),CHAR(13),CHAR(10))</f>
        <v xml:space="preserve">AnElement.Period = "3"_x000D_
</v>
      </c>
      <c r="M16" t="str">
        <f>CONCATENATE("AnElement.Series = ",CHAR(34),TRIM(ElementData!K16),CHAR(34),CHAR(13),CHAR(10))</f>
        <v xml:space="preserve">AnElement.Series = "PoorMetal"_x000D_
</v>
      </c>
      <c r="N16" t="str">
        <f>CONCATENATE("AnElement.Atomic_Weight = ",CHAR(34),TRIM(ElementData!L16),CHAR(34),CHAR(13),CHAR(10))</f>
        <v xml:space="preserve">AnElement.Atomic_Weight = "26.9815386"_x000D_
</v>
      </c>
      <c r="O16" t="str">
        <f>CONCATENATE("AnElement.Brinell_Hardness = ",CHAR(34),TRIM(ElementData!M16),CHAR(34),CHAR(13),CHAR(10))</f>
        <v xml:space="preserve">AnElement.Brinell_Hardness = "245"_x000D_
</v>
      </c>
      <c r="P16" t="str">
        <f>CONCATENATE("AnElement.Bulk_Modulus = ",CHAR(34),TRIM(ElementData!N16),CHAR(34),CHAR(13),CHAR(10))</f>
        <v xml:space="preserve">AnElement.Bulk_Modulus = "76"_x000D_
</v>
      </c>
      <c r="Q16" t="str">
        <f>CONCATENATE("AnElement.Density = ",CHAR(34),TRIM(ElementData!O16),CHAR(34),CHAR(13),CHAR(10))</f>
        <v xml:space="preserve">AnElement.Density = "2700"_x000D_
</v>
      </c>
      <c r="R16" t="str">
        <f>CONCATENATE("AnElement.Liquid_Density = ",CHAR(34),TRIM(ElementData!P16),CHAR(34),CHAR(13),CHAR(10))</f>
        <v xml:space="preserve">AnElement.Liquid_Density = "2375"_x000D_
</v>
      </c>
      <c r="S16" t="str">
        <f>CONCATENATE("AnElement.Mohs_Hardness = ",CHAR(34),TRIM(ElementData!Q16),CHAR(34),CHAR(13),CHAR(10))</f>
        <v xml:space="preserve">AnElement.Mohs_Hardness = "2.75"_x000D_
</v>
      </c>
      <c r="T16" t="str">
        <f>CONCATENATE("AnElement.Molar_Volume = ",CHAR(34),TRIM(ElementData!R16),CHAR(34),CHAR(13),CHAR(10))</f>
        <v xml:space="preserve">AnElement.Molar_Volume = "9.99316244444444E-06"_x000D_
</v>
      </c>
      <c r="U16" t="str">
        <f>CONCATENATE("AnElement.Poission_Ratio = ",CHAR(34),TRIM(ElementData!S16),CHAR(34),CHAR(13),CHAR(10))</f>
        <v xml:space="preserve">AnElement.Poission_Ratio = "0.35"_x000D_
</v>
      </c>
      <c r="V16" t="str">
        <f>CONCATENATE("AnElement.Shear_Modulus = ",CHAR(34),TRIM(ElementData!T16),CHAR(34),CHAR(13),CHAR(10))</f>
        <v xml:space="preserve">AnElement.Shear_Modulus = "26"_x000D_
</v>
      </c>
      <c r="W16" t="str">
        <f>CONCATENATE("AnElement.Sound_Speed = ",CHAR(34),TRIM(ElementData!U16),CHAR(34),CHAR(13),CHAR(10))</f>
        <v xml:space="preserve">AnElement.Sound_Speed = "5100"_x000D_
</v>
      </c>
      <c r="X16" t="str">
        <f>CONCATENATE("AnElement.Thermal_Conductivity = ",CHAR(34),TRIM(ElementData!V16),CHAR(34),CHAR(13),CHAR(10))</f>
        <v xml:space="preserve">AnElement.Thermal_Conductivity = "235"_x000D_
</v>
      </c>
      <c r="Y16" t="str">
        <f>CONCATENATE("AnElement.Thermal_Expansion = ",CHAR(34),TRIM(ElementData!W16),CHAR(34),CHAR(13),CHAR(10))</f>
        <v xml:space="preserve">AnElement.Thermal_Expansion = "0.0000231"_x000D_
</v>
      </c>
      <c r="Z16" t="str">
        <f>CONCATENATE("AnElement.Vickers_Hardness = ",CHAR(34),TRIM(ElementData!X16),CHAR(34),CHAR(13),CHAR(10))</f>
        <v xml:space="preserve">AnElement.Vickers_Hardness = "167"_x000D_
</v>
      </c>
      <c r="AA16" t="str">
        <f>CONCATENATE("AnElement.Young_Modulus = ",CHAR(34),TRIM(ElementData!Y16),CHAR(34),CHAR(13),CHAR(10))</f>
        <v xml:space="preserve">AnElement.Young_Modulus = "70"_x000D_
</v>
      </c>
      <c r="AB16" t="str">
        <f>CONCATENATE("AnElement.Absolute_Boiling_Point = ",CHAR(34),TRIM(ElementData!Z16),CHAR(34),CHAR(13),CHAR(10))</f>
        <v xml:space="preserve">AnElement.Absolute_Boiling_Point = "2792"_x000D_
</v>
      </c>
      <c r="AC16" t="str">
        <f>CONCATENATE("AnElement.Absolute_Melting_Point = ",CHAR(34),TRIM(ElementData!AA16),CHAR(34),CHAR(13),CHAR(10))</f>
        <v xml:space="preserve">AnElement.Absolute_Melting_Point = "933.47"_x000D_
</v>
      </c>
      <c r="AD16" t="str">
        <f>CONCATENATE("AnElement.Adiabatic_Index = ",CHAR(34),TRIM(ElementData!AB16),CHAR(34),CHAR(13),CHAR(10))</f>
        <v xml:space="preserve">AnElement.Adiabatic_Index = ""_x000D_
</v>
      </c>
      <c r="AE16" t="str">
        <f>CONCATENATE("AnElement.Boiling_Point = ",CHAR(34),TRIM(ElementData!AC16),CHAR(34),CHAR(13),CHAR(10))</f>
        <v xml:space="preserve">AnElement.Boiling_Point = "2519"_x000D_
</v>
      </c>
      <c r="AF16" t="str">
        <f>CONCATENATE("AnElement.Critical_Pressure = ",CHAR(34),TRIM(ElementData!AD16),CHAR(34),CHAR(13),CHAR(10))</f>
        <v xml:space="preserve">AnElement.Critical_Pressure = ""_x000D_
</v>
      </c>
      <c r="AG16" t="str">
        <f>CONCATENATE("AnElement.Critical_Temperature = ",CHAR(34),TRIM(ElementData!AE16),CHAR(34),CHAR(13),CHAR(10))</f>
        <v xml:space="preserve">AnElement.Critical_Temperature = ""_x000D_
</v>
      </c>
      <c r="AH16" t="str">
        <f>CONCATENATE("AnElement.Curie_Point = ",CHAR(34),TRIM(ElementData!AF16),CHAR(34),CHAR(13),CHAR(10))</f>
        <v xml:space="preserve">AnElement.Curie_Point = ""_x000D_
</v>
      </c>
      <c r="AI16" t="str">
        <f>CONCATENATE("AnElement.Fusion_Heat = ",CHAR(34),TRIM(ElementData!AG16),CHAR(34),CHAR(13),CHAR(10))</f>
        <v xml:space="preserve">AnElement.Fusion_Heat = "10.7"_x000D_
</v>
      </c>
      <c r="AJ16" t="str">
        <f>CONCATENATE("AnElement.Melting_Point = ",CHAR(34),TRIM(ElementData!AH16),CHAR(34),CHAR(13),CHAR(10))</f>
        <v xml:space="preserve">AnElement.Melting_Point = "660.32"_x000D_
</v>
      </c>
      <c r="AK16" t="str">
        <f>CONCATENATE("AnElement.Neel_Point = ",CHAR(34),TRIM(ElementData!AI16),CHAR(34),CHAR(13),CHAR(10))</f>
        <v xml:space="preserve">AnElement.Neel_Point = ""_x000D_
</v>
      </c>
      <c r="AL16" t="str">
        <f>CONCATENATE("AnElement.Phase = ",CHAR(34),TRIM(ElementData!AJ16),CHAR(34),CHAR(13),CHAR(10))</f>
        <v xml:space="preserve">AnElement.Phase = "Solid"_x000D_
</v>
      </c>
      <c r="AM16" t="str">
        <f>CONCATENATE("AnElement.Specific_Heat = ",CHAR(34),TRIM(ElementData!AL16),CHAR(34),CHAR(13),CHAR(10))</f>
        <v xml:space="preserve">AnElement.Specific_Heat = "1.175"_x000D_
</v>
      </c>
      <c r="AN16" t="str">
        <f>CONCATENATE("AnElement.Superconducting_Point = ",CHAR(34),TRIM(ElementData!AL16),CHAR(34),CHAR(13),CHAR(10))</f>
        <v xml:space="preserve">AnElement.Superconducting_Point = "1.175"_x000D_
</v>
      </c>
      <c r="AO16" t="str">
        <f>CONCATENATE("AnElement.Vaporization_Heat = ",CHAR(34),TRIM(ElementData!AM16),CHAR(34),CHAR(13),CHAR(10))</f>
        <v xml:space="preserve">AnElement.Vaporization_Heat = "293"_x000D_
</v>
      </c>
      <c r="AP16" t="str">
        <f>CONCATENATE("AnElement.Color = ",CHAR(34),TRIM(ElementData!AN16),CHAR(34),CHAR(13),CHAR(10))</f>
        <v xml:space="preserve">AnElement.Color = "Silver"_x000D_
</v>
      </c>
      <c r="AQ16" t="str">
        <f>CONCATENATE("AnElement.Electrical_Conductivity = ",CHAR(34),TRIM(ElementData!AO16),CHAR(34),CHAR(13),CHAR(10))</f>
        <v xml:space="preserve">AnElement.Electrical_Conductivity = "38000000"_x000D_
</v>
      </c>
      <c r="AR16" t="str">
        <f>CONCATENATE("AnElement.Electrical_Type = ",CHAR(34),TRIM(ElementData!AP16),CHAR(34),CHAR(13),CHAR(10))</f>
        <v xml:space="preserve">AnElement.Electrical_Type = "Conductor"_x000D_
</v>
      </c>
      <c r="AS16" t="str">
        <f>CONCATENATE("AnElement.Magnetic_Type = ",CHAR(34),TRIM(ElementData!AQ16),CHAR(34),CHAR(13),CHAR(10))</f>
        <v xml:space="preserve">AnElement.Magnetic_Type = "Paramagnetic"_x000D_
</v>
      </c>
      <c r="AT16" t="str">
        <f>CONCATENATE("AnElement.Mass_Magnetic_Susceptibility = ",CHAR(34),TRIM(ElementData!AR16),CHAR(34),CHAR(13),CHAR(10))</f>
        <v xml:space="preserve">AnElement.Mass_Magnetic_Susceptibility = "0.0000000078"_x000D_
</v>
      </c>
      <c r="AU16" t="str">
        <f>CONCATENATE("AnElement.Molar_Magnetic_Susceptibility = ",CHAR(34),TRIM(ElementData!AS16),CHAR(34),CHAR(13),CHAR(10))</f>
        <v xml:space="preserve">AnElement.Molar_Magnetic_Susceptibility = "0.00000000021"_x000D_
</v>
      </c>
      <c r="AV16" t="str">
        <f>CONCATENATE("AnElement.Refractive_Index = ",CHAR(34),TRIM(ElementData!AT16),CHAR(34),CHAR(13),CHAR(10))</f>
        <v xml:space="preserve">AnElement.Refractive_Index = ""_x000D_
</v>
      </c>
      <c r="AW16" t="str">
        <f>CONCATENATE("AnElement.Resistivity = ",CHAR(34),TRIM(ElementData!AU16),CHAR(34),CHAR(13),CHAR(10))</f>
        <v xml:space="preserve">AnElement.Resistivity = "0.000000026"_x000D_
</v>
      </c>
      <c r="AX16" t="str">
        <f>CONCATENATE("AnElement.Volume_Magnetic_Susceptibility = ",CHAR(34),TRIM(ElementData!AV16),CHAR(34),CHAR(13),CHAR(10))</f>
        <v xml:space="preserve">AnElement.Volume_Magnetic_Susceptibility = "0.0000211"_x000D_
</v>
      </c>
      <c r="AY16" t="str">
        <f>CONCATENATE("AnElement.Allotropic_Multiplicities = ",CHAR(34),TRIM(ElementData!AW16),CHAR(34),CHAR(13),CHAR(10))</f>
        <v xml:space="preserve">AnElement.Allotropic_Multiplicities = ""_x000D_
</v>
      </c>
      <c r="AZ16" t="str">
        <f>CONCATENATE("AnElement.Common_Compound_Names = ",CHAR(34),TRIM(ElementData!AX16),CHAR(34),CHAR(13),CHAR(10))</f>
        <v xml:space="preserve">AnElement.Common_Compound_Names = "LithiumAluminumAlloy, LithiumAluminumHydride, AluminumNitride, LithiumAluminumDeuteride, AluminumDiboride, SodiumAluminumHydride, AluminumPhosphide, LithiumAluminate, Trimethylaluminum, AluminumHydroxide, SodiumAluminate, AluminumFluoride, AluminumNickelCatalyst, AlaneTrimethylamineComplex, DimethylaluminumChloride, AluminumEthylDimethylAmine, AluminumTertButoxide, AluminumArsenide, AluminumOxide, DiethylaluminumCyanide, MethylaluminumDichloride, Triethylaluminum, DiethylaluminumChloride, AluminumPhosphate, AluminumAcetateDihydroxide, EthylaluminumDichloride, DiethylaluminumEthoxide, PolyaluminumChloride, AluminumChloride, AluminumFluorideTrihydrate, DiisobutylaluminumHydride, MagnesiumAluminate, AluminumCarbide, AluminumAntimonide, AluminumSulfide, AluminumChlorideHydrate, IsobutylaluminumDichloride, DevardasAlloy, Tripropylaluminum, AluminumDodecaboride, DiisobutylaluminumFluoride, AluminumEthoxide, LithiumTetrachloroaluminate, DiisobutylaluminumChloride, CobaltAluminumOxide, CesiumFluoroaluminate, CopperAluminumOxide, AluminumTitanate, LithiumAluminumHydrideBisTetrahydrofuran, SodiumPhosphoaluminate, Tetraethyldialuminoxane, SodiumTetrachloroaluminate, TriNButylaluminum, Triisobutylaluminum, Vitride,SodiumBis2MethoxyethoxyAluminumHydride, AluminumIsopropoxide, MethylAluminumSesquichloride, AluminumChlorideTHFComplex, PotassiumTetrachloroaluminate, SodiumHexafluoroaluminate, AluminumNitrate, LanthanumAluminumOxide, AluminumCeriumOxide, AluminumSodiumSulfate, BariumAluminumAlloy, AluminumTriSecButoxide, AluminumTributoxide, EthylaluminumSesquichloride, LithiumTriTertButoxyaluminumHydride, Tritonal, LithiumTriTertButoxyaluminodeuterideD1, PotassiumAlum, PotassiumHexafluoroaluminate, AluminumBromide, AluminumMetaphosphate, AluminumChlorateNonahydrate, Trihexylaluminium, TebbeReagent, AluminumSelenide, AluminumLLactate, Tetraisobutyldialuminoxane, CesiumTetrachloroaluminate, AluminumPhenoxide, ThoriumAluminumAlloy, TrisDimethylamidoAluminumIII, StrontiumLanthanumAluminate, AluminumAcetylacetonate, AluminumPerchlorate, MethylAluminumSesquibromide, AluminumSulfate, AluminumSulfateHydrate, Bentonite, Trioctylaluminum, AluminumCesiumSulfateDodecahydrate, AluminumNitrateNonahydrate, AluminumIodide, AluminumSilicate, TrisNNitrosoNPhenylhydroxylaminatoAluminum, Tridecylaluminium, AluminumAmmoniumSulfateDodecahydrate, SodiumAlum, Tris8HydroxyquinolineAluminum, AluminumTrifluoromethanesulfonate, AluminumPotassiumSulfateDodecahydrate, AluminumPerchlorateNonahydrate, Hydrotalcite,synthetic, TrisDodecylAluminum, Beryl, AluminumPhthalocyanineHydroxide, AluminumPhthalocyanineChloride, AluminumTris2,2,6,6Tetramethyl3,5Heptanedionate, YttriumAluminumOxide, TitaniumIIIChlorideAluminumChloride, R,RN,NBis3,5DiTertButylsalicylidene1,2CyclohexanediaminoaluminumChloride, S,SN,NBis3,5DiTertButylsalicylidene1,2CyclohexanediaminoaluminumChloride, Tritetradecylaluminium, Trihexadecylaluminum, Aluminum2,3NaphthalocyanineChloride, BismuthAluminateHydrate, AluminumPalmitate, AluminumOleate, Trieicosylaluminum, AluminumStearate, Aluminum2,9,16,23Tetraphenoxy29H,31HPhthalocyanineHydroxide, Aluminum2,9,16,23Tetraphenoxy29H,31HPhthalocyanineChloride, Aluminum1,8,15,22TetrakisPhenylthio29H,31HPhthalocyanineChloride, Aluminum2,9,16,23TetrakisPhenylthio29H,31HPhthalocyanineChloride, Aluminum1,4,8,11,15,18,22,25Octabutoxy29H,31HPhthalocyanineTriethylsiloxide, Montmorillonite, Vermiculite, SodiumAluminosilicate"_x000D_
</v>
      </c>
      <c r="BA16" t="str">
        <f>CONCATENATE("AnElement.Electron_Affinity = ",CHAR(34),TRIM(ElementData!AY16),CHAR(34),CHAR(13),CHAR(10))</f>
        <v xml:space="preserve">AnElement.Electron_Affinity = "42.5"_x000D_
</v>
      </c>
      <c r="BB16" t="str">
        <f>CONCATENATE("AnElement.Electronegativity = ",CHAR(34),TRIM(ElementData!AZ16),CHAR(34),CHAR(13),CHAR(10))</f>
        <v xml:space="preserve">AnElement.Electronegativity = "1.61"_x000D_
</v>
      </c>
      <c r="BC16" t="str">
        <f>CONCATENATE("AnElement.Gas_Atomic_Multiplicities = ",CHAR(34),TRIM(ElementData!BA16),CHAR(34),CHAR(13),CHAR(10))</f>
        <v xml:space="preserve">AnElement.Gas_Atomic_Multiplicities = ""_x000D_
</v>
      </c>
      <c r="BD16" t="str">
        <f>CONCATENATE("AnElement.Valence = ",CHAR(34),TRIM(ElementData!BB16),CHAR(34),CHAR(13),CHAR(10))</f>
        <v xml:space="preserve">AnElement.Valence = "3"_x000D_
</v>
      </c>
      <c r="BE16" t="str">
        <f>CONCATENATE("AnElement.Crystal_Structure = ",CHAR(34),TRIM(ElementData!BC16),CHAR(34),CHAR(13),CHAR(10))</f>
        <v xml:space="preserve">AnElement.Crystal_Structure = "FaceCenteredCubic"_x000D_
</v>
      </c>
      <c r="BF16" t="str">
        <f>CONCATENATE("AnElement.Lattice_Angles = ",CHAR(34),TRIM(ElementData!BD16),CHAR(34),CHAR(13),CHAR(10))</f>
        <v xml:space="preserve">AnElement.Lattice_Angles = "{Pi/2, Pi/2, Pi/2}"_x000D_
</v>
      </c>
      <c r="BG16" t="str">
        <f>CONCATENATE("AnElement.Lattice_Constants = ",CHAR(34),TRIM(ElementData!BE16),CHAR(34),CHAR(13),CHAR(10))</f>
        <v xml:space="preserve">AnElement.Lattice_Constants = "{404.95`5., 404.95`5., 404.95`5.}"_x000D_
</v>
      </c>
      <c r="BH16" t="str">
        <f>CONCATENATE("AnElement.Space_Group_Number = ",CHAR(34),TRIM(ElementData!BF16),CHAR(34),CHAR(13),CHAR(10))</f>
        <v xml:space="preserve">AnElement.Space_Group_Number = "225"_x000D_
</v>
      </c>
      <c r="BI16" t="str">
        <f>CONCATENATE("AnElement.Atomic_Radius = ",CHAR(34),TRIM(ElementData!BH16),CHAR(34),CHAR(13),CHAR(10))</f>
        <v xml:space="preserve">AnElement.Atomic_Radius = "118"_x000D_
</v>
      </c>
      <c r="BJ16" t="str">
        <f>CONCATENATE("AnElement.Covalent_Radius = ",CHAR(34),TRIM(ElementData!BI16),CHAR(34),CHAR(13),CHAR(10))</f>
        <v xml:space="preserve">AnElement.Covalent_Radius = "121"_x000D_
</v>
      </c>
      <c r="BK16" t="str">
        <f>CONCATENATE("AnElement.Electron_Configuration= ",CHAR(34),TRIM(ElementData!BJ16),CHAR(34),CHAR(13),CHAR(10))</f>
        <v xml:space="preserve">AnElement.Electron_Configuration= "{{2}, {2, 6}, {2, 1}}"_x000D_
</v>
      </c>
      <c r="BL16" t="str">
        <f>CONCATENATE("AnElement.Electron_Shell_Configuration = ",CHAR(34),TRIM(ElementData!BL16),CHAR(34),CHAR(13),CHAR(10))</f>
        <v xml:space="preserve">AnElement.Electron_Shell_Configuration = "{2, 8, 3}"_x000D_
</v>
      </c>
      <c r="BM16" t="str">
        <f>CONCATENATE("AnElement.Ionization_Energies = ",CHAR(34),TRIM(ElementData!BM16),CHAR(34),CHAR(13),CHAR(10))</f>
        <v xml:space="preserve">AnElement.Ionization_Energies = "{577.5`4., 1816.7`5., 2744.8`5., 11577.`5., 14842.`5., 18379.`5., 23326.`5., 27465.`5., 31853.`5., 38473.`5.}"_x000D_
</v>
      </c>
      <c r="BN16" t="str">
        <f>CONCATENATE("AnElement.Van_Der_Waals_Radius = ",CHAR(34),TRIM(ElementData!BO16),CHAR(34),CHAR(13),CHAR(10))</f>
        <v xml:space="preserve">AnElement.Van_Der_Waals_Radius = ""_x000D_
</v>
      </c>
      <c r="BO16" t="str">
        <f>CONCATENATE("AnElement.Decay_Mode = ",CHAR(34),TRIM(ElementData!BP16),CHAR(34),CHAR(13),CHAR(10))</f>
        <v xml:space="preserve">AnElement.Decay_Mode = ""_x000D_
</v>
      </c>
      <c r="BP16" t="str">
        <f>CONCATENATE("AnElement.HalfLife = ",CHAR(34),TRIM(ElementData!BQ16),CHAR(34),CHAR(13),CHAR(10))</f>
        <v xml:space="preserve">AnElement.HalfLife = "Infinity"_x000D_
</v>
      </c>
      <c r="BQ16" t="str">
        <f>CONCATENATE("AnElement.Isotope_Abundances = ",CHAR(34),TRIM(ElementData!BR16),CHAR(34),CHAR(13),CHAR(10))</f>
        <v xml:space="preserve">AnElement.Isotope_Abundances = "{{27, 1.`3.}}"_x000D_
</v>
      </c>
      <c r="BR16" t="str">
        <f>CONCATENATE("AnElement.Known_Isotopes = ",CHAR(34),TRIM(ElementData!BS16),CHAR(34),CHAR(13),CHAR(10))</f>
        <v xml:space="preserve">AnElement.Known_Isotopes = "{21, 22, 23, 24, 25, 26, 27, 28, 29, 30, 31, 32, 33, 34, 35, 36, 37, 38, 39, 40, 41, 42}"_x000D_
</v>
      </c>
      <c r="BS16" t="str">
        <f>CONCATENATE("AnElement.Lifetime = ",CHAR(34),TRIM(ElementData!BT16),CHAR(34),CHAR(13),CHAR(10))</f>
        <v xml:space="preserve">AnElement.Lifetime = "Infinity"_x000D_
</v>
      </c>
      <c r="BT16" t="str">
        <f>CONCATENATE("AnElement.Neutron_Cross_Section = ",CHAR(34),TRIM(ElementData!BU16),CHAR(34),CHAR(13),CHAR(10))</f>
        <v xml:space="preserve">AnElement.Neutron_Cross_Section = "0.233"_x000D_
</v>
      </c>
      <c r="BU16" t="str">
        <f>CONCATENATE("AnElement.Neutron_Mass_Absorption = ",CHAR(34),TRIM(ElementData!BV16),CHAR(34),CHAR(13),CHAR(10))</f>
        <v xml:space="preserve">AnElement.Neutron_Mass_Absorption = "0.03"_x000D_
</v>
      </c>
      <c r="BV16" t="str">
        <f>CONCATENATE("AnElement.Radioactive = ",CHAR(34),TRIM(ElementData!BW16),CHAR(34),CHAR(13),CHAR(10))</f>
        <v xml:space="preserve">AnElement.Radioactive = "FALSE"_x000D_
</v>
      </c>
      <c r="BW16" t="str">
        <f>CONCATENATE("AnElement.Stable_Isotopes = ",CHAR(34),TRIM(ElementData!BX16),CHAR(34),CHAR(13),CHAR(10))</f>
        <v xml:space="preserve">AnElement.Stable_Isotopes = "{27}"_x000D_
</v>
      </c>
      <c r="BX16" t="str">
        <f>CONCATENATE("AnElement.Crust_Abundance = ",CHAR(34),TRIM(ElementData!BY16),CHAR(34),CHAR(13),CHAR(10))</f>
        <v xml:space="preserve">AnElement.Crust_Abundance = "0.081"_x000D_
</v>
      </c>
      <c r="BY16" t="str">
        <f>CONCATENATE("AnElement.Human_Abundance = ",CHAR(34),TRIM(ElementData!BZ16),CHAR(34),CHAR(13),CHAR(10))</f>
        <v xml:space="preserve">AnElement.Human_Abundance = "0.0000009"_x000D_
</v>
      </c>
      <c r="BZ16" t="str">
        <f>CONCATENATE("AnElement.Meteorite_Abundance = ",CHAR(34),TRIM(ElementData!CA16),CHAR(34),CHAR(13),CHAR(10))</f>
        <v xml:space="preserve">AnElement.Meteorite_Abundance = "0.0091"_x000D_
</v>
      </c>
      <c r="CA16" t="str">
        <f>CONCATENATE("AnElement.Ocean_Abundance = ",CHAR(34),TRIM(ElementData!CB16),CHAR(34),CHAR(13),CHAR(10))</f>
        <v xml:space="preserve">AnElement.Ocean_Abundance = "0.000000005"_x000D_
</v>
      </c>
      <c r="CB16" t="str">
        <f>CONCATENATE("AnElement.Solar_Abundance = ",CHAR(34),TRIM(ElementData!CC16),CHAR(34),CHAR(13),CHAR(10))</f>
        <v xml:space="preserve">AnElement.Solar_Abundance = "0.00006"_x000D_
</v>
      </c>
      <c r="CC16" t="str">
        <f>CONCATENATE("AnElement.Universe_Abundance = ",CHAR(34),TRIM(ElementData!CD16),CHAR(34),CHAR(13),CHAR(10))</f>
        <v xml:space="preserve">AnElement.Universe_Abundance = "0.00005"_x000D_
</v>
      </c>
      <c r="CD16" t="str">
        <f>CONCATENATE("AnElement.Radius_Empirical = ",CHAR(34),TRIM(ElementData!CE16),CHAR(34),CHAR(13),CHAR(10))</f>
        <v xml:space="preserve">AnElement.Radius_Empirical = "125"_x000D_
</v>
      </c>
      <c r="CE16" t="str">
        <f>CONCATENATE("AnElement.Radius_Calculated = ",CHAR(34),TRIM(ElementData!CF16),CHAR(34),CHAR(13),CHAR(10))</f>
        <v xml:space="preserve">AnElement.Radius_Calculated = "118"_x000D_
</v>
      </c>
      <c r="CF16" t="str">
        <f>CONCATENATE("AnElement.Radius_Van_Der_Waals = ",CHAR(34),TRIM(ElementData!CG16),CHAR(34),CHAR(13),CHAR(10))</f>
        <v xml:space="preserve">AnElement.Radius_Van_Der_Waals = "184"_x000D_
</v>
      </c>
      <c r="CG16" t="str">
        <f>CONCATENATE("AnElement.Radius_Covalent_Single_Bond = ",CHAR(34),TRIM(ElementData!CH16),CHAR(34),CHAR(13),CHAR(10))</f>
        <v xml:space="preserve">AnElement.Radius_Covalent_Single_Bond = "118"_x000D_
</v>
      </c>
      <c r="CH16" t="str">
        <f>CONCATENATE("AnElement.Radius_Covalent_Triple_Bond = ",CHAR(34),TRIM(ElementData!CI16),CHAR(34),CHAR(13),CHAR(10))</f>
        <v xml:space="preserve">AnElement.Radius_Covalent_Triple_Bond = "111"_x000D_
</v>
      </c>
      <c r="CI16" t="str">
        <f>CONCATENATE("AnElement.Radius_Metallic = ",CHAR(34),TRIM(ElementData!CJ16),CHAR(34),CHAR(13),CHAR(10))</f>
        <v xml:space="preserve">AnElement.Radius_Metallic = "143"_x000D_
</v>
      </c>
      <c r="CJ16" t="str">
        <f t="shared" si="1"/>
        <v xml:space="preserve">List.add(AnElement)_x000D_
</v>
      </c>
    </row>
    <row r="17" spans="1:88" x14ac:dyDescent="0.25">
      <c r="A17" t="str">
        <f>CONCATENATE("Case ",ElementData!A17 - 1,CHAR(13),CHAR(10))</f>
        <v xml:space="preserve">Case 13_x000D_
</v>
      </c>
      <c r="B17" t="str">
        <f t="shared" si="0"/>
        <v xml:space="preserve">AnElement  =  new Element_x000D_
</v>
      </c>
      <c r="C17" t="str">
        <f>CONCATENATE("AnElement.Atomic_Number = ",ElementData!A17,CHAR(13),CHAR(10))</f>
        <v xml:space="preserve">AnElement.Atomic_Number = 14_x000D_
</v>
      </c>
      <c r="D17" t="str">
        <f>CONCATENATE("AnElement.Name = ",CHAR(34),TRIM(ElementData!B17),CHAR(34),CHAR(13),CHAR(10))</f>
        <v xml:space="preserve">AnElement.Name = "Silicon"_x000D_
</v>
      </c>
      <c r="E17" t="str">
        <f>CONCATENATE("AnElement.Symbol = ",CHAR(34),TRIM(ElementData!C17),CHAR(34),CHAR(13),CHAR(10))</f>
        <v xml:space="preserve">AnElement.Symbol = "Si"_x000D_
</v>
      </c>
      <c r="F17" t="str">
        <f>CONCATENATE("AnElement.Allotrope_Names = ",CHAR(34),TRIM(ElementData!D17),CHAR(34),CHAR(13),CHAR(10))</f>
        <v xml:space="preserve">AnElement.Allotrope_Names = ""_x000D_
</v>
      </c>
      <c r="G17" t="str">
        <f>CONCATENATE("AnElement.Alternate_Names = ",CHAR(34),TRIM(ElementData!E17),CHAR(34),CHAR(13),CHAR(10))</f>
        <v xml:space="preserve">AnElement.Alternate_Names = ""_x000D_
</v>
      </c>
      <c r="H17" t="str">
        <f>CONCATENATE("AnElement.CAS_Number = ",CHAR(34),TRIM(ElementData!F17),CHAR(34),CHAR(13),CHAR(10))</f>
        <v xml:space="preserve">AnElement.CAS_Number = "CAS7440-21-3"_x000D_
</v>
      </c>
      <c r="I17" t="str">
        <f>CONCATENATE("AnElement.Icon_Color = ",CHAR(34),TRIM(ElementData!G17),CHAR(34),CHAR(13),CHAR(10))</f>
        <v xml:space="preserve">AnElement.Icon_Color = "0.941176, 0.784314, 0.627451"_x000D_
</v>
      </c>
      <c r="J17" t="str">
        <f>CONCATENATE("AnElement.Block = ",CHAR(34),TRIM(ElementData!H17),CHAR(34),CHAR(13),CHAR(10))</f>
        <v xml:space="preserve">AnElement.Block = "p"_x000D_
</v>
      </c>
      <c r="K17" t="str">
        <f>CONCATENATE("AnElement.Group = ",CHAR(34),TRIM(ElementData!I17),CHAR(34),CHAR(13),CHAR(10))</f>
        <v xml:space="preserve">AnElement.Group = "14"_x000D_
</v>
      </c>
      <c r="L17" t="str">
        <f>CONCATENATE("AnElement.Period = ",CHAR(34),TRIM(ElementData!J17),CHAR(34),CHAR(13),CHAR(10))</f>
        <v xml:space="preserve">AnElement.Period = "3"_x000D_
</v>
      </c>
      <c r="M17" t="str">
        <f>CONCATENATE("AnElement.Series = ",CHAR(34),TRIM(ElementData!K17),CHAR(34),CHAR(13),CHAR(10))</f>
        <v xml:space="preserve">AnElement.Series = "Metalloid"_x000D_
</v>
      </c>
      <c r="N17" t="str">
        <f>CONCATENATE("AnElement.Atomic_Weight = ",CHAR(34),TRIM(ElementData!L17),CHAR(34),CHAR(13),CHAR(10))</f>
        <v xml:space="preserve">AnElement.Atomic_Weight = "28.0855"_x000D_
</v>
      </c>
      <c r="O17" t="str">
        <f>CONCATENATE("AnElement.Brinell_Hardness = ",CHAR(34),TRIM(ElementData!M17),CHAR(34),CHAR(13),CHAR(10))</f>
        <v xml:space="preserve">AnElement.Brinell_Hardness = ""_x000D_
</v>
      </c>
      <c r="P17" t="str">
        <f>CONCATENATE("AnElement.Bulk_Modulus = ",CHAR(34),TRIM(ElementData!N17),CHAR(34),CHAR(13),CHAR(10))</f>
        <v xml:space="preserve">AnElement.Bulk_Modulus = "100"_x000D_
</v>
      </c>
      <c r="Q17" t="str">
        <f>CONCATENATE("AnElement.Density = ",CHAR(34),TRIM(ElementData!O17),CHAR(34),CHAR(13),CHAR(10))</f>
        <v xml:space="preserve">AnElement.Density = "2330"_x000D_
</v>
      </c>
      <c r="R17" t="str">
        <f>CONCATENATE("AnElement.Liquid_Density = ",CHAR(34),TRIM(ElementData!P17),CHAR(34),CHAR(13),CHAR(10))</f>
        <v xml:space="preserve">AnElement.Liquid_Density = "2570"_x000D_
</v>
      </c>
      <c r="S17" t="str">
        <f>CONCATENATE("AnElement.Mohs_Hardness = ",CHAR(34),TRIM(ElementData!Q17),CHAR(34),CHAR(13),CHAR(10))</f>
        <v xml:space="preserve">AnElement.Mohs_Hardness = "6.5"_x000D_
</v>
      </c>
      <c r="T17" t="str">
        <f>CONCATENATE("AnElement.Molar_Volume = ",CHAR(34),TRIM(ElementData!R17),CHAR(34),CHAR(13),CHAR(10))</f>
        <v xml:space="preserve">AnElement.Molar_Volume = "1.20538626609442E-05"_x000D_
</v>
      </c>
      <c r="U17" t="str">
        <f>CONCATENATE("AnElement.Poission_Ratio = ",CHAR(34),TRIM(ElementData!S17),CHAR(34),CHAR(13),CHAR(10))</f>
        <v xml:space="preserve">AnElement.Poission_Ratio = ""_x000D_
</v>
      </c>
      <c r="V17" t="str">
        <f>CONCATENATE("AnElement.Shear_Modulus = ",CHAR(34),TRIM(ElementData!T17),CHAR(34),CHAR(13),CHAR(10))</f>
        <v xml:space="preserve">AnElement.Shear_Modulus = ""_x000D_
</v>
      </c>
      <c r="W17" t="str">
        <f>CONCATENATE("AnElement.Sound_Speed = ",CHAR(34),TRIM(ElementData!U17),CHAR(34),CHAR(13),CHAR(10))</f>
        <v xml:space="preserve">AnElement.Sound_Speed = "2200"_x000D_
</v>
      </c>
      <c r="X17" t="str">
        <f>CONCATENATE("AnElement.Thermal_Conductivity = ",CHAR(34),TRIM(ElementData!V17),CHAR(34),CHAR(13),CHAR(10))</f>
        <v xml:space="preserve">AnElement.Thermal_Conductivity = "150"_x000D_
</v>
      </c>
      <c r="Y17" t="str">
        <f>CONCATENATE("AnElement.Thermal_Expansion = ",CHAR(34),TRIM(ElementData!W17),CHAR(34),CHAR(13),CHAR(10))</f>
        <v xml:space="preserve">AnElement.Thermal_Expansion = "0.0000026"_x000D_
</v>
      </c>
      <c r="Z17" t="str">
        <f>CONCATENATE("AnElement.Vickers_Hardness = ",CHAR(34),TRIM(ElementData!X17),CHAR(34),CHAR(13),CHAR(10))</f>
        <v xml:space="preserve">AnElement.Vickers_Hardness = ""_x000D_
</v>
      </c>
      <c r="AA17" t="str">
        <f>CONCATENATE("AnElement.Young_Modulus = ",CHAR(34),TRIM(ElementData!Y17),CHAR(34),CHAR(13),CHAR(10))</f>
        <v xml:space="preserve">AnElement.Young_Modulus = "47"_x000D_
</v>
      </c>
      <c r="AB17" t="str">
        <f>CONCATENATE("AnElement.Absolute_Boiling_Point = ",CHAR(34),TRIM(ElementData!Z17),CHAR(34),CHAR(13),CHAR(10))</f>
        <v xml:space="preserve">AnElement.Absolute_Boiling_Point = "3173"_x000D_
</v>
      </c>
      <c r="AC17" t="str">
        <f>CONCATENATE("AnElement.Absolute_Melting_Point = ",CHAR(34),TRIM(ElementData!AA17),CHAR(34),CHAR(13),CHAR(10))</f>
        <v xml:space="preserve">AnElement.Absolute_Melting_Point = "1687"_x000D_
</v>
      </c>
      <c r="AD17" t="str">
        <f>CONCATENATE("AnElement.Adiabatic_Index = ",CHAR(34),TRIM(ElementData!AB17),CHAR(34),CHAR(13),CHAR(10))</f>
        <v xml:space="preserve">AnElement.Adiabatic_Index = ""_x000D_
</v>
      </c>
      <c r="AE17" t="str">
        <f>CONCATENATE("AnElement.Boiling_Point = ",CHAR(34),TRIM(ElementData!AC17),CHAR(34),CHAR(13),CHAR(10))</f>
        <v xml:space="preserve">AnElement.Boiling_Point = "2900"_x000D_
</v>
      </c>
      <c r="AF17" t="str">
        <f>CONCATENATE("AnElement.Critical_Pressure = ",CHAR(34),TRIM(ElementData!AD17),CHAR(34),CHAR(13),CHAR(10))</f>
        <v xml:space="preserve">AnElement.Critical_Pressure = ""_x000D_
</v>
      </c>
      <c r="AG17" t="str">
        <f>CONCATENATE("AnElement.Critical_Temperature = ",CHAR(34),TRIM(ElementData!AE17),CHAR(34),CHAR(13),CHAR(10))</f>
        <v xml:space="preserve">AnElement.Critical_Temperature = ""_x000D_
</v>
      </c>
      <c r="AH17" t="str">
        <f>CONCATENATE("AnElement.Curie_Point = ",CHAR(34),TRIM(ElementData!AF17),CHAR(34),CHAR(13),CHAR(10))</f>
        <v xml:space="preserve">AnElement.Curie_Point = ""_x000D_
</v>
      </c>
      <c r="AI17" t="str">
        <f>CONCATENATE("AnElement.Fusion_Heat = ",CHAR(34),TRIM(ElementData!AG17),CHAR(34),CHAR(13),CHAR(10))</f>
        <v xml:space="preserve">AnElement.Fusion_Heat = "50.2"_x000D_
</v>
      </c>
      <c r="AJ17" t="str">
        <f>CONCATENATE("AnElement.Melting_Point = ",CHAR(34),TRIM(ElementData!AH17),CHAR(34),CHAR(13),CHAR(10))</f>
        <v xml:space="preserve">AnElement.Melting_Point = "1414"_x000D_
</v>
      </c>
      <c r="AK17" t="str">
        <f>CONCATENATE("AnElement.Neel_Point = ",CHAR(34),TRIM(ElementData!AI17),CHAR(34),CHAR(13),CHAR(10))</f>
        <v xml:space="preserve">AnElement.Neel_Point = ""_x000D_
</v>
      </c>
      <c r="AL17" t="str">
        <f>CONCATENATE("AnElement.Phase = ",CHAR(34),TRIM(ElementData!AJ17),CHAR(34),CHAR(13),CHAR(10))</f>
        <v xml:space="preserve">AnElement.Phase = "Solid"_x000D_
</v>
      </c>
      <c r="AM17" t="str">
        <f>CONCATENATE("AnElement.Specific_Heat = ",CHAR(34),TRIM(ElementData!AL17),CHAR(34),CHAR(13),CHAR(10))</f>
        <v xml:space="preserve">AnElement.Specific_Heat = ""_x000D_
</v>
      </c>
      <c r="AN17" t="str">
        <f>CONCATENATE("AnElement.Superconducting_Point = ",CHAR(34),TRIM(ElementData!AL17),CHAR(34),CHAR(13),CHAR(10))</f>
        <v xml:space="preserve">AnElement.Superconducting_Point = ""_x000D_
</v>
      </c>
      <c r="AO17" t="str">
        <f>CONCATENATE("AnElement.Vaporization_Heat = ",CHAR(34),TRIM(ElementData!AM17),CHAR(34),CHAR(13),CHAR(10))</f>
        <v xml:space="preserve">AnElement.Vaporization_Heat = "359"_x000D_
</v>
      </c>
      <c r="AP17" t="str">
        <f>CONCATENATE("AnElement.Color = ",CHAR(34),TRIM(ElementData!AN17),CHAR(34),CHAR(13),CHAR(10))</f>
        <v xml:space="preserve">AnElement.Color = "Gray"_x000D_
</v>
      </c>
      <c r="AQ17" t="str">
        <f>CONCATENATE("AnElement.Electrical_Conductivity = ",CHAR(34),TRIM(ElementData!AO17),CHAR(34),CHAR(13),CHAR(10))</f>
        <v xml:space="preserve">AnElement.Electrical_Conductivity = "1000"_x000D_
</v>
      </c>
      <c r="AR17" t="str">
        <f>CONCATENATE("AnElement.Electrical_Type = ",CHAR(34),TRIM(ElementData!AP17),CHAR(34),CHAR(13),CHAR(10))</f>
        <v xml:space="preserve">AnElement.Electrical_Type = "Semiconductor"_x000D_
</v>
      </c>
      <c r="AS17" t="str">
        <f>CONCATENATE("AnElement.Magnetic_Type = ",CHAR(34),TRIM(ElementData!AQ17),CHAR(34),CHAR(13),CHAR(10))</f>
        <v xml:space="preserve">AnElement.Magnetic_Type = "Diamagnetic"_x000D_
</v>
      </c>
      <c r="AT17" t="str">
        <f>CONCATENATE("AnElement.Mass_Magnetic_Susceptibility = ",CHAR(34),TRIM(ElementData!AR17),CHAR(34),CHAR(13),CHAR(10))</f>
        <v xml:space="preserve">AnElement.Mass_Magnetic_Susceptibility = "-0.0000000016"_x000D_
</v>
      </c>
      <c r="AU17" t="str">
        <f>CONCATENATE("AnElement.Molar_Magnetic_Susceptibility = ",CHAR(34),TRIM(ElementData!AS17),CHAR(34),CHAR(13),CHAR(10))</f>
        <v xml:space="preserve">AnElement.Molar_Magnetic_Susceptibility = "-0.0000000000449"_x000D_
</v>
      </c>
      <c r="AV17" t="str">
        <f>CONCATENATE("AnElement.Refractive_Index = ",CHAR(34),TRIM(ElementData!AT17),CHAR(34),CHAR(13),CHAR(10))</f>
        <v xml:space="preserve">AnElement.Refractive_Index = ""_x000D_
</v>
      </c>
      <c r="AW17" t="str">
        <f>CONCATENATE("AnElement.Resistivity = ",CHAR(34),TRIM(ElementData!AU17),CHAR(34),CHAR(13),CHAR(10))</f>
        <v xml:space="preserve">AnElement.Resistivity = "0.001"_x000D_
</v>
      </c>
      <c r="AX17" t="str">
        <f>CONCATENATE("AnElement.Volume_Magnetic_Susceptibility = ",CHAR(34),TRIM(ElementData!AV17),CHAR(34),CHAR(13),CHAR(10))</f>
        <v xml:space="preserve">AnElement.Volume_Magnetic_Susceptibility = "-0.00000373"_x000D_
</v>
      </c>
      <c r="AY17" t="str">
        <f>CONCATENATE("AnElement.Allotropic_Multiplicities = ",CHAR(34),TRIM(ElementData!AW17),CHAR(34),CHAR(13),CHAR(10))</f>
        <v xml:space="preserve">AnElement.Allotropic_Multiplicities = ""_x000D_
</v>
      </c>
      <c r="AZ17" t="str">
        <f>CONCATENATE("AnElement.Common_Compound_Names = ",CHAR(34),TRIM(ElementData!AX17),CHAR(34),CHAR(13),CHAR(10))</f>
        <v xml:space="preserve">AnElement.Common_Compound_Names = "Silane, DeuteratedSilane, SiliconCarbide, Methylsilane, SiliconMonoxide, PolyCarbodihydridosilane, MolybdenumDisilicide, Polycarbomethylsilane, Quartz, Tridymite, Cristobalite, SiliconDioxide, Disilane, CalciumSilicide, SiliconTetraboride, PolyDimethylsiloxane, PolyDimethylsiloxane,HydrideTerminated, PolyDimethylsiloxane,VinylTerminated, MagnesiumSilicide, MetasilicicAcid, Diethylsilane, Dimethylethylsilane, Tetramethylsilane, LithiumSilicate, LithiumFerrosilicon, PolyDimethylsiloxane,HydroxyTerminated, Fluorotrimethylsilane, SiliconDisulfide, Trisilane, SiliconHexaboride, Chlorodimethylsilane, TrimethylsilylMethyllithium, LithiumTrimethylsilanolate, Difluorodimethylsilane, Ethynyltrimethylsilane, Dichlorosilane, TrimethylsilylCyanide, TrimethylsilylAcetyleneD1, Methyltrifluorosilane, Vinyltrimethylsilane, Dimethylisopropylsilane, Diethylmethylsilane, Ethoxydimethylsilane, TitaniumSilicide, SiliconTetrafluoride, LithiumTrimethylsilylAcetylide, Methoxytrimethylsilane, TrimethylsilylMethanol, BerylliumSilicate, Phenylsilane, OTrimethylsilylHydroxylamine, VanadiumSilicide, ChromiumSilicide, Chlorotrimethylsilane, ChloromethylDimethylSilane, DiberylliumMonosilicate, SodiumTrimethylsilanolate, 1TrimethylsilylPropyne, TrimethylPropargylSilane, Dimethyldivinylsilane, TrimethylsilylAcetonitrile, TrimethylsilylMethylIsocyanide, TrimethylsilylKetene, TrimethylsilylDiazomethane, Allyltrimethylsilane, 1,2EthanediylbisMethylsilane, Dichloromethylsilane, TrimethylsilylIsocyanate, Azidotrimethylsilane, Triethylsilane, TertButyldimethylsilane, CalciumSilicate, Acetyltrimethylsilane, VinyloxyTrimethylsilane, N,NDimethyltrimethylsilylamine, TriethylsilaneD1, 2TrimethylsilylEthanol, Ethoxytrimethylsilane, MethoxymethylTrimethylsilane, 1,1,2,2Tetramethyldisilane, Dimethoxydimethylsilane, TrimethylMethylthioSilane, ChloroDimethylVinylsilane, 1Chloro1Methylsilacyclobutane, Trimethoxysilane, SodiumSilicate, SodiumOrthosilicate, SodiumMetasilicate, Methylphenylsilane, ChloromethylTrimethylsilane, Chlorodimethylethylsilane, Trivinylmethylsilane, Dimethylmethoxychlorosilane, 1Methyl1TrimethylsilylAllene, 3TrimethylsilylPropargylAlcohol, 3Trimethylsiloxy1Propyne, PotassiumTrimethylsilanolate, Diethylmethylvinylsilane, Methallyltrimethylsilane, Dichlorodimethylsilane, NTrimethylsilylAllylamine, Allyloxytrimethylsilane, EthoxyDimethylVinylsilane, IsopropenyloxyTrimethylsilane, Trans3TrimethylsilylAllylAlcohol, NTrimethylsilylAcetamide, TrimethylsilylIsothiocyanate, N,NDiethyl1,1Dimethylsilylamine, TrimethylsilylAcetate, TrimethylsilylAceticAcid, Dimethoxymethylvinylsilane, 3Trimethylsilyl1Propanol, TertButyldimethylsilanol, TrimethylPropoxySilane, Isopropoxytrimethylsilane, Triethylsilanol, Pentamethyldisilane, 1,1,3,3Tetramethyldisilazane, 2TrimethylsilylEthanethiol, EthylthioTrimethylsilane, 1,1,3,3Tetramethyldisiloxane, Trichlorosilane, AllylChloroDimethylsilane, ChloromethylDimethylvinylsilane, Trimethoxymethylsilane, 2DimethylsilylPyridine, Dimethylphenylsilane, Tetravinylsilane, ChloromethylDimethylethylsilane, NPropyldimethylchlorosilane, ChloroDimethylIsopropylsilane, ChloroDiethylaminoDimethylsilane, 5Trimethylsilyl1,3Cyclopentadiene, ChloromethylDimethylMethoxysilane, 4Trimethylsilyl3Butyn2One, 1TrimethylsilylImidazole, SiliconNitride, Diallyldimethylsilane, TriethylsilylAcetylene, 1Trimethylsilyl1Pentyne, tertButyldimethylsilylAcetylene, Dichloromethylvinylsilane, 1,1Dichlorosilacyclobutane, 1Trimethylsilyl1,2,4Triazole, TertButyldimethylsilylCyanide, Cyclohexyldimethylsilane, TrimethylTrifluoromethylSilane, 3TrimethylsilylPropynoicAcid, TrimethylsilylPropiolate, 1Trimethylsiloxy1,3Butadiene, 3Trimethylsilyloxy1Butyne, 4Trimethylsilyl3Butyn2Ol, Triethylvinylsilane, Chlorophenylsilane, ChloroChloromethylDimethylsilane, DichloroEthylMethylsilane, 1TrimethylsilylPyrrolidine, FluorosilicicAcid, TrimethylsilylAcrylate, 2Methyl1Trimethylsilyloxy1Propene, Tetraethylsilane, DiTertButylsilane, NMethylNTrimethylsilylAcetamide, N,NDiethyltrimethylsilylamine, NTertButyltrimethylsilylamine, NSecButylTrimethylsilylAmine, MethylTrimethylsilylacetate, TrimethylsilylMethylAcetate, NTrimethylsilylMethylUrea, BisDimethylaminoDimethylsilane, Hexamethyldisilane, TrimethylsilylMethylmagnesiumChloride, ZirconiumSilicide, Vinyltrimethoxysilane, Diethoxydimethylsilane, 3Trimethylsilyl1,2Propanediol, AllylChloromethylDimethylsilane, NiobiumSilicide, Methyltrichlorosilane, Ethyltrimethoxysilane, TrimethylPhenylSilane, Benzyldimethylsilane, 3ChloropropylTrimethylsilane, TertButyldimethylsilylChloride, Chlorotriethylsilane, Chlorodiisopropylsilane, ButylChloroDimethylsilane, 2TrimethylsilylPyridine, TrimethylsilylPolyphosphate, TetramethylOrthosilicate, 2Chloroethoxytrimethylsilane, ChloromethylEthoxydimethylsilane, Bromotrimethylsilane, 1Trimethylsilyl1Hexyne, ChloromethylMethylDimethoxysilane, DichloroethylvinylSilane, AllylDichloroMethylsilane, ChloroMethylPhenylsilane, 2TrimethylsiloxyFuran, 1TrimethylsiloxyCyclopentene, 1,1Dimethyl2PropynylOxyTrimethylsilane, 5Trimethylsilyl4Pentyn1Ol, Trimethyl2Thienylsilane, PentamethyldisilylAcetylene, DichloromethylNPropylsilane, DichloromethylTrimethylsilane, BisChloromethylDimethylsilane, Dichlorodiethylsilane, 1Trimethylsilyl2Pyrrolidinone, 2TrimethylsilylThiazole, 1TrimethylsilylPiperidine, Triisopropylsilane, Tripropylsilane, TrimethylsilylMethacrylate, TrimethylsilylCrotonate, 3,4Dihydro2HPyran6YlDimethylsilanol, 4TrimethylsilylMorpholine, ButyldimethylDimethylaminoSilane, EthylTrimethylsilylacetate, DiethoxyMethylVinylsilane, DimethylphenylsilylAcetylene, 1Dimethylsilyl2Phenylacetylene, Ethoxytriethylsilane, BisTrimethylsilylMethane, TrimethylsilylN,NDimethylcarbamate, 3EthoxydimethylsilylPropylamine, Hexamethyldisilazane, Trichlorovinylsilane, 3CyanopropylDimethylchlorosilane, Allyltrimethoxysilane, Dimethylphenylvinylsilane, Dimethicone, Hexamethyldisiloxane, 2ChloromethylAllylTrimethylsilane, 2DimethylvinylsilylPyridine, DichloroChloromethylMethylsilane, Ethyltrichlorosilane, TrimethoxyPropylSilane, Triethoxysilane, Furan3Ylethynyltrimethylsilane, DeuteratedTetramethylOrthosilicate, Benzyltrimethylsilane, Dimethylphenethylsilane, Chlorodiethylisopropylsilane, TrimethylPhenoxySilane, 2TrimethylsilylEthoxymethylChloride, ChloromethylIsopropoxyDimethylsilane, Chloropentamethyldisilane, BromomethylTrimethylsilane, LithiumBisTrimethylsilylAmide, 3TrimethylsilylPropionicAcidSodiumSalt, 1Fluoro4TrimethylsilylBenzene, TrimethylsilylMethanesulfonate, 2Trimethylsiloxy1,3Cyclohexadiene, SiliconTetrachloride, Ethyl3trimethylsilylPropynoate, 1TrimethylsiloxyCyclohexene, TertButyldimethyl2PropynyloxySilane, BisTrimethylsilylAcetylene, Chloromethyltrimethoxysilane, ChloroDimethylPhenylsilane, TButylmethyldichlorosilane, AllylDiethylaminoDimethylsilane, Methyl3Trimethylsilyloxybuta1,3Dien1YlEther, Trans1Methoxy3Trimethylsiloxy1,3Butadiene, 4Trimethylsiloxy3Penten2One, 1TertButylvinyloxyTrimethylsilane, AllyloxyTertButyldimethylsilane, Sodium3TrimethylsilylPropionateD4, MethylTrimethylsilylDimethylketeneAcetal, 1EthoxycyclopropoxyTrimethylsilane, tertButyldimethylsilyloxyAcetaldehyde, 1Phenyl2Trimethylsilylacetylene, Triisopropylsilanol, BisIsopropylaminoDimethylsilane, 5Chloro1PentynylTrimethylsilylsilane, 3TrimethylsilylEthynylPyridine, Heptamethyldisilazane, Allyltrichlorosilane, Diacetoxydimethylsilane, Chlorocyclohexyldimethylsilane, Dichlorophenylsilane, 2AllyldimethylsilylPyridine, N,OBisTrimethylsilylHydroxylamine, Dichloro1ChloroethylMethylSilane, BisChloromethylMethylchlorosilane, DichloromethylDimethylchlorosilane, TrichloroPropylSilane, DiTertButylchlorosilane, AmmoniumHexafluorosilicate, Triethoxymethylsilane, IsobutylTrimethoxySilane, 5TrimethylsilylEthynyl1Methylimidazole, Ethyl3TrimethylsilylPropionate(2,3)D4, 1,2Dimethoxy1,1,2,2Tetramethyldisilane, Hexamethyldisilathiane, ChloroDimethylThexylsilane, 1BromovinylTrimethylsilane, 2BromovinylTrimethylsilane, Allylbromodimethylsilane, 3AminopropylTrimethoxysilane, LithiumOrthosilicate, 3Dimethoxymethylsilyl1Propanethiol, 2TrimethylsilylEthynylThiophene, 3TrimethylsilylEthynylThiophene, TrivanadiumMonosilicide, Diallyldichlorosilane, 2TrimethylsilylEthanesulfonamide, CalciumHexafluorosilicate, DimethylTrimethylsilylPhosphite, Fluorotriethoxysilane, 4MethoxyphenylDimethylsilanol, Diphenylsilane, 1TertButyldimethylsilylImidazole, TrimethylPhenylthioSilane, TriisopropylsilylAcetylene, 3ChloropropylDimethoxymethylsilane, ChloromethylMethyldiethoxysilane, ZirconiumIVSilicate, 4TrimethylsilylEthynylMorpholine, SodiumBisTrimethylsilylAmide, TrichloroChloromethylSilane, TriethylTrifluoromethylSilane, 4TertButyldimethylsilyloxy1Butyne, ChlorodimethylMethylphenylSilane, ChloromethylDimethylphenylsilane, 1Chloro4TrimethylsilylBenzene, Benzylchlorodimethylsilane, PolyDimethylsiloxane,ChlorineTerminated, DichlorodiNPropylsilane, 1,1,3,3Tetramethyl1,3Divinyldisilazane, TrimethylsilylTrifluoroacetate, DiphenylsilaneD2, 2AcetoxymethylAllylTrimethylsilane, Ethyl2TrimethylsilylmethylAcrylate, Methyl3trimethylsilyl4Pentenoate, 1,3Divinyltetramethyldisiloxane, BisTrimethylsilylCarbodiimide, 2,3BisTrimethylsilyl1Propene, 1,2Dichlorotetramethyldisilane, BromomethylChlorodimethylsilane, SodiumHexafluorosilicate, Methyl3TrimethylsilyloxyCrotonate, CyclohexylDimethoxyMethylsilane, 1TertButyldimethylsilyloxy2Propanone, 1TertButyldimethylsilyloxy1Methoxyethene, TertButyldimethylsilylGlycidylEther, TertButyldimethylsilylRGlycidylEther, 1HInden1Yltrimethylsilane, 2TrimethylsilylEthynylToluene, 2Cyanoethyltrichlorosilane, TrimethylsilylChlorosulfonate, Methylsilatrane, 2TrimethylsilylEthynylAniline, 1,3Diethyl1,1,3,3Tetramethyldisilazane, Triethoxyvinylsilane, 3TertButyldimethylsilylOxyPropanol, Triisopropylsilanethiol, Chlorodimethyl3,3,3TrifluoropropylSilane, DichloroMethylPhenylsilane, 3Bromo1trimethylsilyl1Propyne, 1Trimethylsilyl1HBenzotriazole, 3AminopropylDiethoxyMethylsilane, Butyltrichlorosilane, Dichloro3ChloropropylMethylsilane, TertButyltrichlorosilane, TrichloroIsobutylSilane, 1TrimethylsilylEthynyl3Fluorobenzene, 4FluorophenylethynylTrimethylsilane, 2FluorophenylethynylTrimethylsilane, TriethoxyEthylSilane, 1Phenyl1Trimethylsiloxyethylene, Tetraallylsilane, 2Trimethylsilyl1,3Dithiane, TriisopropylsilylChloride, Chlorotripropylsilane, 2Bromoallyltrimethylsilane, Trimethoxy3MethylaminoPropylSilane, NTrimethylsilylMethylBenzylamine, 3TrimethylsilylPhenylboronicAcid, 4TrimethylsilylPhenylboronicAcid, Trimethyl2,3,4,5Tetramethyl2,4Cyclopentadien1YlSilane, 1,4BisTrimethylsilylButadiyne, 1,4BisDimethylsilylBenzene, ChlorobisTrimethylsilylMethane, TrisDimethylaminoChlorosilane, Trichloro1ChlorovinylSilane, CeriumSilicide, 3MercaptopropylTrimethoxysilane, 2TertButyldimethylsilyl1Methyl1HImidazole, 5TertButyldimethylsilyl1Methyl1HImidazole, TrimethylPhenylthiomethylSilane, 1Triisopropylsilyl1Propyne, Methyldiphenylsilane, Trichloro2ChloroethylSilane, Trichloro1ChloroethylSilane, Trimethoxyphenylsilane, Allyltriisopropylsilane, Chlorotriethoxysilane, 3ChloropropylTrimethoxysilane, BenzylChloromethylDimethylsilane, Chlorodimethylphenethylsilane, TertButylDichloromethylDimethylsilane, NMethylNtrimethylsilylTrifluoroacetamide, 4TrimethylsilylEthynylBenzonitrile, AllylDiisopropylaminoDimethylsilane, Tributylsilane, Triisobutylsilane, PotassiumBisTrimethylsilylAmide, Iodotrimethylsilane, Ethyl4Trimethylsiloxy2Butynoate, 1E,3Z1Methoxy2Methyl3trimethylsilyloxy1,3Pentadiene, 2,5BisDimethylsilylThiophene, 2ChlorophenoxyTrimethylsilane, 2TrimethylsilylEthanesulfonylChloride, BisDimethylchlorosilylMethane, N,NDimethyltriisopropylsilylamine, NAllylN,NBisTrimethylsilylAmine, Dimethoxymethyl3,3,3TrifluoropropylSilane, 2TrimethylsilyloxyEthylMethacrylate, 4TrimethylsilylEthynylBenzaldehyde, 2TrimethylsilylEthynylBenzaldehyde, 4EthylphenylethynylTrimethylsilane, MethoxyDimethylOctylsilane, 3Cyanopropyltrichlorosilane, Chloro2,3Cyclohexen1YlEthylDimethylsilane, 1,3Dichloro1,1,3,3Tetramethyldisiloxane, Alpha,alphaDichloropropiophenone, N,NBisTrimethylsilylAcetamide, N,OBisTrimethylsilylAcetamide, Trichlorocyclopentylsilane, EthylTrimethylsilylMalonate, Allyltriethoxysilane, 4MethoxyphenylethynylTrimethylsilane, 3MethoxyphenylEthynylTrimethylsilane, 2TrimethylsilylEthynylAnisole, 1Phenyl3trimethylsilyl2Propyn1Ol, 4TrimethylsilylethynylBenzylAlcohol, 4TertButyldimethylsilylOxy1Butanol, TetrakisDimethylamidoSilane, TrimethylsilylTrimethylsilylAcetate, 1,3BisTrimethylsilylUrea, Ethylphenyldichlorosilane, 3TrimethoxysilylPropylIsocyanate, 2TrimethylsilylEthanesulfonicAcidSodiumSalt, AlphaTrimethylsilyloxyPhenylacetonitrile, 1TrimethylsilylMethylBenzotriazole, 4DiethoxymethylsilylButylamine, N,OBisTrimethylsilylCarbamate, Trichloro2MethylbutylSilane, Trichloro3MethylbutylSilane, Pentyltrichlorosilane, NPropyltriethoxysilane, Allyl4MethoxyphenylDimethylsilane, 1,2BisTrimethylsiloxyEthane, N,NBisTrimethylsilylSulfurDiimide, BisTrimethylsilylmethylSulfide, ChloroDimethylOctylsilane, N,NDimethylaminopropylTrimethoxysilane, PolyDimethylsiloxane,Bis3AminopropylTerminated, ZincSilicofluoride, TetraethylOrthosilicate, Phenylacetoxytrimethylsilane, Trimethyl1,2,3,4,5Pentamethyl2,4Cyclopentadien1YlSilane, 1,1,3,3,5,5Hexamethyltrisiloxane, TertButyldimethylsilylChloroacetate, 4ChlorophenylethynylTrimethylsilane, 3ChlorophenylethynylTrimethylsilane, DiethylTrimethylsilylPhosphite, 2,4DifluorophenylethynylTrimethylsilane, 3,5DifluorophenylethynylTrimethylsilane, DiethoxyMethylPhenylsilane, PolyDimethylsiloxaneComethylphenylsiloxane, PolyMethylphenylsiloxane710Fluid, 1,3Dimethyltetravinyldisiloxane, Dichloromethyl3,3,3TrifluoropropylSilane, TrimethylsilylBromoacetate, TetramethylammoniumSilicate, TrichloroPhenylSilane, Trichloro3ChloropropylSilane, SodiumMetasilicatePentahydrate, PolyDimethylsiloxaneEthoxylatepropoxylate, Trimethoxy2PhenylethylSilane, Dimethyldiphenylsilane, ChloromethylTriethoxysilane, Chlorodimethyl3PhenylpropylSilane, Dibutyldichlorosilane, DiTertButyldichlorosilane, BariumMetasilicate, IodomethylTrimethylsilane, Bromotrichlorosilane, 6TertButyldimethylsilyloxy3,4Dihydro2HPyran, Trans3TertButyldimethylsilyloxy1Methoxy1,3Butadiene, Trimethylsilyl3trimethylsilylPropynoate, Chlorodimethyl2,3,4,5Tetramethyl2,4Cyclopentadien1YlSilane, 5Norbornen2YlEthylChlorodimethylsilane, Dichloromethyl1,1,2,2TetrafluoroethylSilane, 1,2BisChlorodimethylsilylEthane, Cyclohexenyltrichlorosilane, Lithium1,2EthanediolatoOBis1,2Ethanediolato2O,OSilicate, Diphenylsilanediol, 1Chloro5Triethylsilyl1Pentyne, 3TriethoxysilylPropionitrile, N,NDimethyl4TrimethylsilylEthynylAniline, 1,3Dipropyl1,1,3,3Tetramethyldisilazane, Trichlorocyclohexylsilane, Chlorodiphenylsilane, 3,3,3TrifluoropropylTrimethoxysilane, 3Trimethylsilyl1PropanesulfonicAcidSodiumSalt, 3Glycidoxypropyldimethylethoxysilane, 3,4Dihydro1NaphthyloxyTrimethylsilane, TrichloroDichloromethylSilane, 5TertButyldimethylsilyloxy1Pentanol, Dichloromethyl2PhenethylSilane, 2,2,4,4,6,6Hexamethylcyclotrisilazane, Trichloro4MethylpentylSilane, TrichloroHexylSilane, TriacetoxyMethylSilane, PotassiumHexafluorosilicate, 3Glycidoxypropyldimethoxymethylsilane, TriethoxyIsobutylSilane, MethylTripropoxysilane, TrimethylsilylTrimethylsiloxyacetate, 3AminopropylTriethoxysilane, 1,1,1,3,5,5,5Heptamethyltrisiloxane, 2TrichlorosilylEthylAcetate, TrimethylsilylTrifluoromethanesulfonate, 1,3TrimethoxysilylPropylUrea, MethyldiphenylsilylAcetylene, N3TrimethoxysilylPropylEthylenediamine, 1,3Diethoxy1,1,3,3Tetramethyldisiloxane, Hexamethylcyclotrisiloxane, 1,4BisTrimethylsilylBenzene, ChlorodimethylOctyloxySilane, TertButyl4ChlorobutoxyDimethylsilane, 1TriisopropylsilylPyrrole, Trichloro2ChloromethylAllylSilane, 1Iodo2TrimethylsilylAcetylene, 3Trimethylsilyl1PropanesulfonicAcidD6, 4TertButyldimethylsiloxyPhenol, 1,1Naphthyl2TrimethylsilylAcetylene, PTolyltrichlorosilane, Trichloro3Chloro2MethylpropylSilane, 1,3Dimethyltetramethoxydisiloxane, 1,4BisHydroxydimethylsilylBenzene, Dichloromethyl2,4,4TrimethylpentylSilane, DichloroMethylOctylsilane, Trans3TertButyldimethylsilyloxyN,NDimethyl1,3Butadien1Amine, Diisopropyloctylsilane, 1,1,2,2Tetrachloro1,2Dimethyldisilane, TricalciumSilicate, 4TertButyldimethylsilyloxyCyclohexanone, 2TertButyldimethylsilyloxyCyclohexanone, 1Bromo4TrimethylsilylBenzene, DichlorobisTrimethylsilylMethane, 1,3BisChloromethyl1,1,3,3Tetramethyldisilazane, 3TriethoxysilylFuran, TrimethylsilylBenzenesulfonate, 1,2BisTrimethylsiloxyCyclobutene, 2,3BisTrimethylsiloxy1,3Butadiene, 1,3BisChloromethyl1,1,3,3Tetramethyldisiloxane, 3Cyanopropyltriethoxysilane, Trichloro3,3,3TrifluoropropylSilane, TrichloroCyclohexylmethylSilane, TriacetoxyVinylSilane, EthylSMinus2TertButyldimethylsilyloxyPropionate, Trimethoxy7Octen1YlSilane, 1Triethoxysilyl2Pentene, Cyclopentyltriethoxysilane, 1,2BisdimethylaminoDimethylsilylEthane, TrisTrimethylsilylMethane, ChloroMethylDiphenylsilane, Dichloromethyl2PhenylpropylSilane, TertButylphenyldichlorosilane, NTrimethylsilylmethylPhthalimide, TrisTrimethylsilylAmine, Ethyltriacetoxysilane, 3TrimethoxysilylPropylAcrylate, 1TrimethylsilylEthynyl3,5Dimethoxybenzene, Amyltriethoxysilane, TrimethoxyOctylSilane, 2TertButyldimethylsilyl1,3Dithiane, Chlorotributylsilane, Chlorotriisobutylsilane, Chloromethyl2ChlorophenoxyDimethylsilane, Chloromethyl4ChlorophenoxyDimethylsilane, SilatraneGlycol, 3DiethylaminoPropylTrimethoxysilane, TrimethylsilylTrichloroacetate, TrimethylsilylMethylTrifluoromethanesulfonate, 3GlycidyloxypropylTrimethoxysilane, 4TertButyldimethylsilylOxyBenzaldehyde, 2,4,6,8Tetramethylcyclotetrasiloxane, Simethicone, Octamethyltrisiloxane, TantalumSilicide, NMethoxymethylNTrimethylsilylmethylBenzylamine, 3TrihydroxysilylPropylMethylphosphonate,MonosodiumSalt, 2BromoethoxyTertButyldimethylsilane, TrichloroPhenethylSilane, TungstenSilicide, TrimethylPentafluorophenylSilane, TrimethylsilylP,PDimethylphosphonoacetate, Triethoxyphenylsilane, 2,2TrichlorosilylEthylPyridine, 3ChloropropylTriethoxysilane, Flophemesylamine, NTertButyldimethylsilylNMethyltrifluoroacetamide, HeptafluoropropylTrimethylsilane, 1TrimethylsilylEthynyl3trifluoromethylBenzene, 1TrimethylsilylEthynyl4trifluoromethylBenzene, 2MethyldiphenylsilylEthanol, BisTrimethylsilylSulfate, TrimethylPhenylselenomethylSilane, Trichloro2,3Cyclohexen1YlEthylSilane, 3TertButyldimethylsilyloxyGlutaricAnhydride, 1,1,3,3Tetraisopropyldisiloxane, 1Bromo4TrimethylsiloxyBenzene, DiTertButoxydichlorosilane, N,N,NTriTertButylsilanetriamine, 1,3Dibutyl1,1,3,3Tetramethyldisilazane, Octenyltrichlorosilane, TrichloroChlorophenylSilane, Trichloro4ChlorophenylSilane, Trimethoxy2,7Oxabicyclohept3YlEthylSilane, Triethoxy2Thienylsilane, TriethoxysilylCyclohexane, Hexaethyldisiloxane, 4ChloromethylPhenyltrimethoxysilane, 3TriethoxysilylPropylIsocyanate, TrisTrimethylsilylSilane, Trichloro2,2,4TrimethylpentylSilane, Trichloro2,4,4TrimethylpentylSilane, TrichloroOctylSilane, 3TrimethoxysilylPropylMethacrylate, Diethoxy3GlycidyloxypropylMethylsilane, MethylSMinus4TertButyldimethylsilyloxy2Hydroxybutanoate, BisTrimethylsilylMalonate, MethylbisTrimethylsilyloxyVinylsilane, Trimethylsilyl2,2Difluoro2FluorosulfonylAcetate, 3TriEthoxymethoxySilylPropylUrea, TrisTrimethylsilylPhosphine, NTertButyl1,1Dimethyl1,2,3,4,5Tetramethyl2,4Cyclopentadien1YlSilanamine, 3TertButyldimethylsilyloxyPhenylboronicAcid, 4TertButyldimethylsilyloxyPhenylboronicAcid, PTolyl2trimethylsilylEthynylSulfone, TrichloroTrichloromethylSilane, Dichlorodiphenylsilane, TertButyldimethylsilylBromoacetate, 2BromophenylethynylTrimethylsilane, 4BromophenylethynylTrimethylsilane, 3BromophenylethynylTrimethylsilane, 3BromopropoxyTertButyldimethylsilane, 2TriisopropylsilylOxazole5Carboxaldehyde, TrisIsopropylthioSilane, Trichloro2,3MethylphenylEthylSilane, Dichlorobis3ChloropropylSilane, TriethoxyPTolylsilane, Ethoxydiphenylvinylsilane, 6Methoxynaphthalen2YlethynylTrimethylsilane, CadmiumFluosilicate, BisTriethylsilylAcetylene, PolyMethylhydrosiloxane, Chloromethyltriisopropoxysilane, Dichloromethyl3,2,2,2TrifluoroethoxyPropylSilane, N3TrimethoxysilylPropylAniline, 3TrichlorosilylPropylChloroformate, 1,2BisDichloromethylsilylEthane, 3BromopropylTrichlorosilane, N,OBisTrimethylsilylTrifluoroacetamide, SilicomolybdicAcidHydrate, DiphenylTrimethylsilylPhosphine, 1,2TrimethylsilylEthoxycarbonyloxyPyrrolidin2,5Dione, Trichloro4chloromethylPhenylSilane, 6OTertButyldimethylsilylDGlucal, 6OTertButyldimethylsilylDGalactal, Triphenylsilane, ChlorodimethylPentafluorophenylSilane, NTertButyldimethylsilylPhthalimide, Nonyltrichlorosilane, DimethylphenylsilylBoronicAcidPinacolEster, Chlorodiisopropyloctylsilane, 1,4PhenylenebisChlorodimethylsilane, SiliconTetraacetate, TertButyldimethylsilylTrifluoromethanesulfonate, TriethylsilylTrifluoromethanesulfonate, TetrapropylOrthosilicate, TrisTertButoxySilanol, DiallylDiphenylsilane, 2,4,6Triethyl2,4,6Trimethylcyclotrisiloxane, Octamethyl1,4Dioxa2,3,5,6Tetrasilacyclohexane, 3,22AminoethylaminoEthylaminoPropylTrimethoxysilane, 2TriisopropylsilyloxyAniline, Triethoxy1PhenylethenylSilane, Dichloro4MethylphenylPhenylSilane, Chloro4ChlorophenylMethylphenylSilane, TrimethylsilylP,PDiethylphosphonoacetate, 1,3Bis3CyanopropylTetramethyldisiloxane, Hexachlorodisilane, Triethoxy4MethoxyphenylSilane, 1,2BisTrimethoxysilylEthane, BisDimethylaminoDiphenylsilane, O,OBisTrimethylsilylThymine, 1,4BistrimethylsilylEthynylBenzene, 1,3DiTertButyl2TertButylamino1,3Diaza2,4Disilacyclotetrane, 3ChloroN,NBisTrimethylsilylAniline, Tetrakis2HydroxyethylOrthosilicate, Diethoxydiphenylsilane, Dichloromethyl3,1,1,2,2TetrafluoroethoxyPropylSilane, O,OBisTrimethylsilyl5Fluorouracil, SilylPeroxide, 4ChlorophenylTriethoxysilane, TertButylChloroDiphenylsilane, Triphenylsilylamine, TrisDimethylaminoSulfoniumDifluorotrimethylsilicate, Decyltrichlorosilane, Triphenylsilanol, TriethoxyOctylSilane, Dichloromethyl2TrichlorosilylEthylSilane, 2Triisopropylsilyl1,3Dithiane, Chrysotile, Dichloromethyl2Tricyclo13,7Dec1YlethylSilane, 1,5Dichloro1,1,3,3,5,5Hexamethyltrisiloxane, Trichloro2Chloro2,3,3TrifluorocyclobutylSilane, TrisTrimethylsilylBorate, Fluorotriphenylsilane, BariumHexafluorosilicate, 1,3Bromopropyl2,2,5,5Tetramethyl1Aza2,5Disilacyclopentane, Tris2MethoxyethoxyvinylSilane, Octadecylsilane, Diiodosilane, PolyDimethylsiloxane,MonoglycidylEtherTerminated, PolyDimethylsiloxaneBis32AminoethylAminoPropylDimethoxysilylEther, Chlorotris1MethylpropoxySilane, BisTrichlorosilylMethane, ChlorotrisTrimethylsilylSilane, LeadSilicate, Trihexylsilane, TriphenylsilylAcetylene, Hexachlorodisiloxane, Trichloro1,1,2,3,3,3HexafluoropropylSilane, 1,1,3,3Tetramethyl1,3Diphenyldisilazane, 6OTertButyldimethylsilylDGalactalCyclicCarbonate, TriphenylVinylSilane, 1,1,3,3Tetramethyl1,3Diphenyldisiloxane, 4BromophenoxyTertButyldimethylsilane, 3R1R,4RPlus4Acetoxy31TertButyldimethylsilyloxyEthyl2Azetidinone, ParaTrichlorosilylbiphenyl, Trichloro2ChloromethylPhenylEthylSilane, TertButylDibromomethylDimethylsilane, ThoriumSilicide, 5Bromo2TertButyldimethylsilylPyrimidine, TrisTrimethylsilylGermaniumHydride, Triphenylsilanethiol, TrisTrimethylsiloxyEthylene, 2,2,4,4,6,6,8,8Octamethylcyclotetrasilazane, Dichlorobis3,3,3TrifluoropropylSilane, Trichloro3,1,1,2,2TetrafluoroethoxyPropylSilane, UraniumDisilicide, Chlorotriphenylsilane, 6BromohexyloxyTertButyldimethylsilane, 2,4,6,8,10Pentamethylcyclopentasiloxane, TrisTrimethylsiloxySilane, 3BisTrimethylsilylAminoPhenylmagnesiumChloride, Octamethylcyclotetrasiloxane, 1,2BisTrichlorosilylEthane, FlophemesylDiethylamine, 2TrimethylsilylPhenylTrifluoromethanesulfonate, TrisTrimethylsilylPhosphite, 4IodophenylethynylTrimethylsilane, Allyltriphenylsilane, Dimethylbis2,3,4,5Tetramethyl2,4Cyclopentadien1YlSilane, 1,1BisDimethylsilylFerrocene, 5OTertButyldimethylsilyl2,3OIsopropylideneDRibonicAcidGammaLactone, 6OTriisopropylsilylDGlucal, 6OTriisopropylsilylDGalactal, 4BromophenylthioDimethylTertButylsilane, 3Azido2,3Dideoxy1OTertButyldimethylsilylBetaDArabinoHexopyranose, Trichlorododecylsilane, RPlusNTertButoxycarbonylOTertButyldimethylsilylSerinol, TriisopropylsilylTrifluoromethanesulfonate, TrisTertPentoxySilanol, Triethoxy4TrifluoromethylPhenylSilane, 3,5BisTrifluoromethylPhenylethynylTrimethylsilane, Decamethyltetrasiloxane, MethylTrisTrimethylsiloxySilane, Dimethyloctadecylsilane, Trans4TertButyldimethylsiloxy1Buten1YlboronicAcidPinacolEster, BariumMagnesiumSilicate, TertButyl4IodobutoxyDimethylsilane, TrisTrimethylsilylPhosphate, TrichloroTrichlorophenylSilane, Flusilazole, 1,3Dichloro1,1,3,3Tetraisopropyldisiloxane, 4BromoN,NBisTrimethylsilylAniline, Chlorotrihexylsilane, TetrabutylOrthosilicate, TetrakisTrimethylsilylSilane, 1,2Dibromoethyltrichlorosilane, TrisTrimethylsiloxyvinylSilane, 2Methylene1,3PropanediylBisTrichlorosilane, 1,4BisChloromethyldimethylsilyloxyBenzene, TetrakisDimethylsilylOrthosilicate, Chlorotris1,3DimethylbutoxySilane, SAlpha,AlphaDiphenyl2PyrrolidinemethanolTrimethylsilylEther, ThoriumOrthosilicate, 6OTriisopropylsilylDGalactalCyclicCarbonate, 5Benzoyl2TriisopropylsilylOxazole, LithiumPolysilicate, PentafluorophenylTriethoxysilane, 1,2Bis2Methoxyphenyl1,1,2,2Tetramethyldisilane, TrisDimethylsiloxyPhenylsilane, NTetradecyltrichlorosilane, 2,4,6TriTertButylNTrimethylsilylAniline, Trichloro1,1,2,2,3,3,4,4OctafluorobutylSilane, DichlorobisTrichloromethylSilane, Chlorotribenzylsilane, Dichloromethyl3,1,2,2,2Tetrafluoro1TrifluoromethylEthoxyPropylSilane, Bis3TrimethoxysilylPropylAmine, 3,4DiOAcetyl6OTertButyldimethylsilylDGlucal, 3,4DiOAcetyl6OTertButyldimethylsilylDGalactal, 2,4,6,8Tetramethyl2,4,6,8Tetravinylcyclotetrasiloxane, ChloroDimethylOctadecylsilane, SiliconTetrabromide, Dodecamethylcyclohexasilane, LeadIIHexafluorosilicate, TrichloroTetrachlorophenylSilane, 1,1,1TrimethylNTriphenylphosphoranylideneSilanamine, 1,7DichloroOctamethyltetrasiloxane, 1,6BisTrichlorosilylHexane, 1,2BisTriethoxysilylEthane, 2,3,5,5TetrakisTrimethylsilyl1,3Cyclopentadiene, Bis3MethylaminoPropylTrimethoxysilane, Bentonite, 3HeptafluoroisopropoxyPropyltrichlorosilane, TrimethylTributylstannylSilane, Dichloromethyloctadecylsilane, Trioctylsilane, 3aR,4S,5R,6aSMinusTertButyldimethylsilyloxymethylHexahydro5Tetrahydro2HPyran2Yloxy2HCyclopentaBfuran2One, DecamethylCyclopentasiloxane, Plus9,1S,2SPseudoephedrinyl10RTrimethylsilyl9Borabicyclodecane, 3,6DiOTertButyldimethylsilylDGlucal, 3,6DiOTertButyldimethylsilylDGalactal, TrimethoxyOctadecylSilane, 1,1,3,3Tetramethyl1,3Bis2,5Norbornen2YlEthylDisiloxane, N3TrimethoxysilylPropylN4VinylbenzylEthylenediamineHydrochloride, BisTrimethylsilylmethylMercury, PolyDimethylsiloxane,DistearateTerminated, PlusDiisopropylO,OBisTrimethylsilylLTartrate, Talc, BisTrichlorosilylOctane, EthenylEthenylDimethylSilylOxyDimethylSilanePlatinum, 6OTertButyldiphenylsilylDGlucal, 6OTertButyldiphenylsilylDGalactal, Dodecamethylpentasiloxane, TetrakisTrimethylsilyloxySilane, ZincBisBisTrimethylsilylAmide, 3,4DiOAcetyl6OTriisopropylsilylDGalactal, 3,4DiOAcetyl6OTriisopropylsilylDGlucal, Diethoxymethyloctadecylsilane, TrichloroOctadecylSilane, Di9HFluoren9Yldimethylsilane, 1,2Dimethyl1,1,2,2Tetraphenyldisilane, Tetraphenoxysilane, DisodiumMu1,2EthanediolatoOOTetrakis1,2EthanediolatoO,ODisilicate, 1,4BisTriethoxysilylBenzene, 1,3BisTriethoxysilylBenzene, 1,2Bis1trimethylsilyl1HInden3YlEthane, 4DiphenylphosphanylbenzoicAcid,2trimethylsilylEthylEster, 1,3Dimethyl1,1,3,3Tetraphenyldisilazane, 6OTertButyldiphenylsilylDGalactalCyclicCarbonate, DiisopropylsilylBisTrifluoromethanesulfonate, N,NDibenzylOTButyldimethylsilylLSerineMethylEster, 4OAcetyl3,6DiOTertButyldimethylsilylDGlucal, 4OAcetyl3,6DiOTertButyldimethylsilylDGalactal, 3TrisTrimethylsiloxySilylPropylMethacrylate, AluminumSilicate, 2TrimethylsilylEthoxymethylTriphenylphosphoniumChloride, DipotassiumTris1,2BenzenediolatoO,OSilicate, Chlorodiisobutyloctadecylsilane, Trichloro1,4,5,6,7,7Hexachloro5Norbornen2YlSilane, DipotassiumMu1,2EthanediolatoOOTetrakis1,2EthanediolatoO,ODisilicate, 1,4BisDimethyl2,5Norbornen2YlEthylSilylBenzene, BisBisTrimethylsilylAminoTinII, DiTertButylsilylBisTrifluoromethanesulfonate, 1H,1H,2H,2HPerfluorooctyldimethylchlorosilane, BisTrimethylsilylAcetylenehexafluoroacetylacetonatoCopperI, 1OTertButyldimethylsilyl2Azido2DeoxyBetaDGlucopyranoside3,4,6Triacetate, 1,1,3,3,5,5Hexamethyl1,5Bis2,5Norbornen2YlEthylTrisiloxane, 1,3Dichlorotetraphenyldisiloxane, 3Trimethylsilyl2PropynylTriphenylphosphoniumBromide, 3,6DiOTriisopropylsilylDGalactal, 1,1,1,3,5,7,7,7Octamethyl3,5BisTrimethylsilanyloxyTetrasiloxane, 1H,1H,2H,2HPerfluorooctylmethyldichlorosilane, 1S,9SMinus1,9BisTertButyldimethylsilyloxyMethyl5Cyanosemicorrin, 1,3,5Trimethyl1,3,5Tris3,3,3TrifluoropropylCyclotrisiloxane, 3,4DiOAcetyl6OTertButyldiphenylsilylDGlucal, 3,4DiOAcetyl6OTertButyldiphenylsilylDGalactal, 4,4BisTriethoxysilyl1,1Biphenyl, Trichloro1H,1H,2H,2HPerfluorooctylSilane, Plus3,5O1,1,3,3Tetraisopropyl1,3DisiloxanediylCytidine, TriOTertButyldimethylsilylDGlucal, Dimethyloctadecyl3trimethoxysilylPropylAmmoniumChloride, 4OAcetyl3,6DiOTriisopropylsilylDGalactal, 1H,1H,2H,2HPerfluorooctyltriethoxysilane, TrioxoTriphenylsilyloxyRheniumVII, TrisN,NBisTrimethylsilylAmideScandiumIII, BistrimethylsilylTributylStannylPhosphate, SiliconTetraiodide, 6,6DiOTertButyldimethylsilylDLactal, PSSOctamethylSubstituted, Beryl, 1,3Dicyclohexyl1,1,3,3TetrakisDimethylsilyloxyDisiloxane, Platinum2,4,6,8Tetramethyl2,4,6,8Tetravinyl1,3,5,7,2,4,6,8Tetraoxatetrasilocane, TetrabutylammoniumDifluorotriphenylsilicate, 1H,1H,2H,2HPerfluorodecyldimethylchlorosilane, 1,3,5Trimethyl1,1,3,5,5Pentaphenyltrisiloxane, 1H,1H,2H,2HPerfluorodecylmethyldichlorosilane, TrisN,NBisTrimethylsilylAmideYttrium, MethylsiliconIVPhthalocyanineHydroxide, 1H,1H,2H,2HPerfluorodecyltrichlorosilane, Hexaphenylcyclotrisiloxane, SAlpha,AlphaBis3,5BisTrifluoromethylPhenyl2PyrrolidinemethanolTrimethylsilylEther, 1H,1H,2H,2HPerfluorodecyltriethoxysilane, Tris3TrimethoxysilylPropylIsocyanurate, TrisN,NBisTrimethylsilylAmideLanthanumIII, TrisN,NBisTrimethylsilylAmideCeriumIII, TrisN,NBisTrimethylsilylAmidePraseodymiumIII, 3,6DiOTertButyldiphenylsilylDGlucal, 3,6DiOTertButyldiphenylsilylDGalactal, TrisN,NBisTrimethylsilylAmideNeodymiumIII, TrisN,NBisTrimethylsilylAmideSamariumIII, PSSOctavinylSubstituted, TrisN,NBisTrimethylsilylAmideEuropiumIII, BisTriphenylsilylChromate, TrisN,NBisTrimethylsilylAmideGadoliniumIII, TrisN,NBisTrimethylsilylAmideTerbiumIII, 1,3Dicyclohexyl1,1,3,3TetrakisDimethylvinylsilyloxyDisiloxane, TrisN,NBisTrimethylsilylAmideHolmiumIII, TrisN,NBisTrimethylsilylAmideThuliumIII, 4OAcetyl3,6DiOTertButyldiphenylsilylDGlucal, 4OAcetyl3,6DiOTertButyldiphenylsilylDGalactal, TetraOAcetyl6,6DiOTertButyldimethylsilylDLactal, Octaphenylcyclotetrasilane, 6,6DiOTertButyldiphenylsilylDLactal, 1,3,5,7,9,11,14Heptaisobutyltricyclo15,11HeptasiloxaneEndo3,7,14Triol, Octaphenylcyclotetrasiloxane, R3,3BisTriphenylsilyl1,1Bi2Naphthol, MethyltrisTriSecButoxysilyloxySilane, R3,3BisTriphenylsilyl1,1Binaphthyl2,2DiylHydrogenphosphate"_x000D_
</v>
      </c>
      <c r="BA17" t="str">
        <f>CONCATENATE("AnElement.Electron_Affinity = ",CHAR(34),TRIM(ElementData!AY17),CHAR(34),CHAR(13),CHAR(10))</f>
        <v xml:space="preserve">AnElement.Electron_Affinity = "133.6"_x000D_
</v>
      </c>
      <c r="BB17" t="str">
        <f>CONCATENATE("AnElement.Electronegativity = ",CHAR(34),TRIM(ElementData!AZ17),CHAR(34),CHAR(13),CHAR(10))</f>
        <v xml:space="preserve">AnElement.Electronegativity = "1.9"_x000D_
</v>
      </c>
      <c r="BC17" t="str">
        <f>CONCATENATE("AnElement.Gas_Atomic_Multiplicities = ",CHAR(34),TRIM(ElementData!BA17),CHAR(34),CHAR(13),CHAR(10))</f>
        <v xml:space="preserve">AnElement.Gas_Atomic_Multiplicities = ""_x000D_
</v>
      </c>
      <c r="BD17" t="str">
        <f>CONCATENATE("AnElement.Valence = ",CHAR(34),TRIM(ElementData!BB17),CHAR(34),CHAR(13),CHAR(10))</f>
        <v xml:space="preserve">AnElement.Valence = "4"_x000D_
</v>
      </c>
      <c r="BE17" t="str">
        <f>CONCATENATE("AnElement.Crystal_Structure = ",CHAR(34),TRIM(ElementData!BC17),CHAR(34),CHAR(13),CHAR(10))</f>
        <v xml:space="preserve">AnElement.Crystal_Structure = "TetrahedralPacking"_x000D_
</v>
      </c>
      <c r="BF17" t="str">
        <f>CONCATENATE("AnElement.Lattice_Angles = ",CHAR(34),TRIM(ElementData!BD17),CHAR(34),CHAR(13),CHAR(10))</f>
        <v xml:space="preserve">AnElement.Lattice_Angles = "{Pi/2, Pi/2, Pi/2}"_x000D_
</v>
      </c>
      <c r="BG17" t="str">
        <f>CONCATENATE("AnElement.Lattice_Constants = ",CHAR(34),TRIM(ElementData!BE17),CHAR(34),CHAR(13),CHAR(10))</f>
        <v xml:space="preserve">AnElement.Lattice_Constants = "{543.09`5., 543.09`5., 543.09`5.}"_x000D_
</v>
      </c>
      <c r="BH17" t="str">
        <f>CONCATENATE("AnElement.Space_Group_Number = ",CHAR(34),TRIM(ElementData!BF17),CHAR(34),CHAR(13),CHAR(10))</f>
        <v xml:space="preserve">AnElement.Space_Group_Number = "227"_x000D_
</v>
      </c>
      <c r="BI17" t="str">
        <f>CONCATENATE("AnElement.Atomic_Radius = ",CHAR(34),TRIM(ElementData!BH17),CHAR(34),CHAR(13),CHAR(10))</f>
        <v xml:space="preserve">AnElement.Atomic_Radius = "111"_x000D_
</v>
      </c>
      <c r="BJ17" t="str">
        <f>CONCATENATE("AnElement.Covalent_Radius = ",CHAR(34),TRIM(ElementData!BI17),CHAR(34),CHAR(13),CHAR(10))</f>
        <v xml:space="preserve">AnElement.Covalent_Radius = "111"_x000D_
</v>
      </c>
      <c r="BK17" t="str">
        <f>CONCATENATE("AnElement.Electron_Configuration= ",CHAR(34),TRIM(ElementData!BJ17),CHAR(34),CHAR(13),CHAR(10))</f>
        <v xml:space="preserve">AnElement.Electron_Configuration= "{{2}, {2, 6}, {2, 2}}"_x000D_
</v>
      </c>
      <c r="BL17" t="str">
        <f>CONCATENATE("AnElement.Electron_Shell_Configuration = ",CHAR(34),TRIM(ElementData!BL17),CHAR(34),CHAR(13),CHAR(10))</f>
        <v xml:space="preserve">AnElement.Electron_Shell_Configuration = "{2, 8, 4}"_x000D_
</v>
      </c>
      <c r="BM17" t="str">
        <f>CONCATENATE("AnElement.Ionization_Energies = ",CHAR(34),TRIM(ElementData!BM17),CHAR(34),CHAR(13),CHAR(10))</f>
        <v xml:space="preserve">AnElement.Ionization_Energies = "{786.5`4., 1577.1`5., 3231.6`5., 4355.5`5., 16091.`5., 19805.`5., 23780.`5., 29287.`5., 33878.`5., 38726.`5.}"_x000D_
</v>
      </c>
      <c r="BN17" t="str">
        <f>CONCATENATE("AnElement.Van_Der_Waals_Radius = ",CHAR(34),TRIM(ElementData!BO17),CHAR(34),CHAR(13),CHAR(10))</f>
        <v xml:space="preserve">AnElement.Van_Der_Waals_Radius = "210"_x000D_
</v>
      </c>
      <c r="BO17" t="str">
        <f>CONCATENATE("AnElement.Decay_Mode = ",CHAR(34),TRIM(ElementData!BP17),CHAR(34),CHAR(13),CHAR(10))</f>
        <v xml:space="preserve">AnElement.Decay_Mode = ""_x000D_
</v>
      </c>
      <c r="BP17" t="str">
        <f>CONCATENATE("AnElement.HalfLife = ",CHAR(34),TRIM(ElementData!BQ17),CHAR(34),CHAR(13),CHAR(10))</f>
        <v xml:space="preserve">AnElement.HalfLife = "Infinity"_x000D_
</v>
      </c>
      <c r="BQ17" t="str">
        <f>CONCATENATE("AnElement.Isotope_Abundances = ",CHAR(34),TRIM(ElementData!BR17),CHAR(34),CHAR(13),CHAR(10))</f>
        <v xml:space="preserve">AnElement.Isotope_Abundances = "{{28, 0.922297`6.}, {29, 0.046832`5.}, {30, 0.030872`5.}}"_x000D_
</v>
      </c>
      <c r="BR17" t="str">
        <f>CONCATENATE("AnElement.Known_Isotopes = ",CHAR(34),TRIM(ElementData!BS17),CHAR(34),CHAR(13),CHAR(10))</f>
        <v xml:space="preserve">AnElement.Known_Isotopes = "{22, 23, 24, 25, 26, 27, 28, 29, 30, 31, 32, 33, 34, 35, 36, 37, 38, 39, 40, 41, 42, 43, 44}"_x000D_
</v>
      </c>
      <c r="BS17" t="str">
        <f>CONCATENATE("AnElement.Lifetime = ",CHAR(34),TRIM(ElementData!BT17),CHAR(34),CHAR(13),CHAR(10))</f>
        <v xml:space="preserve">AnElement.Lifetime = "Infinity"_x000D_
</v>
      </c>
      <c r="BT17" t="str">
        <f>CONCATENATE("AnElement.Neutron_Cross_Section = ",CHAR(34),TRIM(ElementData!BU17),CHAR(34),CHAR(13),CHAR(10))</f>
        <v xml:space="preserve">AnElement.Neutron_Cross_Section = "171"_x000D_
</v>
      </c>
      <c r="BU17" t="str">
        <f>CONCATENATE("AnElement.Neutron_Mass_Absorption = ",CHAR(34),TRIM(ElementData!BV17),CHAR(34),CHAR(13),CHAR(10))</f>
        <v xml:space="preserve">AnElement.Neutron_Mass_Absorption = "0.0002"_x000D_
</v>
      </c>
      <c r="BV17" t="str">
        <f>CONCATENATE("AnElement.Radioactive = ",CHAR(34),TRIM(ElementData!BW17),CHAR(34),CHAR(13),CHAR(10))</f>
        <v xml:space="preserve">AnElement.Radioactive = "FALSE"_x000D_
</v>
      </c>
      <c r="BW17" t="str">
        <f>CONCATENATE("AnElement.Stable_Isotopes = ",CHAR(34),TRIM(ElementData!BX17),CHAR(34),CHAR(13),CHAR(10))</f>
        <v xml:space="preserve">AnElement.Stable_Isotopes = "{28, 29, 30}"_x000D_
</v>
      </c>
      <c r="BX17" t="str">
        <f>CONCATENATE("AnElement.Crust_Abundance = ",CHAR(34),TRIM(ElementData!BY17),CHAR(34),CHAR(13),CHAR(10))</f>
        <v xml:space="preserve">AnElement.Crust_Abundance = "0.27"_x000D_
</v>
      </c>
      <c r="BY17" t="str">
        <f>CONCATENATE("AnElement.Human_Abundance = ",CHAR(34),TRIM(ElementData!BZ17),CHAR(34),CHAR(13),CHAR(10))</f>
        <v xml:space="preserve">AnElement.Human_Abundance = "0.00026"_x000D_
</v>
      </c>
      <c r="BZ17" t="str">
        <f>CONCATENATE("AnElement.Meteorite_Abundance = ",CHAR(34),TRIM(ElementData!CA17),CHAR(34),CHAR(13),CHAR(10))</f>
        <v xml:space="preserve">AnElement.Meteorite_Abundance = "0.14"_x000D_
</v>
      </c>
      <c r="CA17" t="str">
        <f>CONCATENATE("AnElement.Ocean_Abundance = ",CHAR(34),TRIM(ElementData!CB17),CHAR(34),CHAR(13),CHAR(10))</f>
        <v xml:space="preserve">AnElement.Ocean_Abundance = "0.000001"_x000D_
</v>
      </c>
      <c r="CB17" t="str">
        <f>CONCATENATE("AnElement.Solar_Abundance = ",CHAR(34),TRIM(ElementData!CC17),CHAR(34),CHAR(13),CHAR(10))</f>
        <v xml:space="preserve">AnElement.Solar_Abundance = "0.0009"_x000D_
</v>
      </c>
      <c r="CC17" t="str">
        <f>CONCATENATE("AnElement.Universe_Abundance = ",CHAR(34),TRIM(ElementData!CD17),CHAR(34),CHAR(13),CHAR(10))</f>
        <v xml:space="preserve">AnElement.Universe_Abundance = "0.0007"_x000D_
</v>
      </c>
      <c r="CD17" t="str">
        <f>CONCATENATE("AnElement.Radius_Empirical = ",CHAR(34),TRIM(ElementData!CE17),CHAR(34),CHAR(13),CHAR(10))</f>
        <v xml:space="preserve">AnElement.Radius_Empirical = "110"_x000D_
</v>
      </c>
      <c r="CE17" t="str">
        <f>CONCATENATE("AnElement.Radius_Calculated = ",CHAR(34),TRIM(ElementData!CF17),CHAR(34),CHAR(13),CHAR(10))</f>
        <v xml:space="preserve">AnElement.Radius_Calculated = "111"_x000D_
</v>
      </c>
      <c r="CF17" t="str">
        <f>CONCATENATE("AnElement.Radius_Van_Der_Waals = ",CHAR(34),TRIM(ElementData!CG17),CHAR(34),CHAR(13),CHAR(10))</f>
        <v xml:space="preserve">AnElement.Radius_Van_Der_Waals = "210"_x000D_
</v>
      </c>
      <c r="CG17" t="str">
        <f>CONCATENATE("AnElement.Radius_Covalent_Single_Bond = ",CHAR(34),TRIM(ElementData!CH17),CHAR(34),CHAR(13),CHAR(10))</f>
        <v xml:space="preserve">AnElement.Radius_Covalent_Single_Bond = "111"_x000D_
</v>
      </c>
      <c r="CH17" t="str">
        <f>CONCATENATE("AnElement.Radius_Covalent_Triple_Bond = ",CHAR(34),TRIM(ElementData!CI17),CHAR(34),CHAR(13),CHAR(10))</f>
        <v xml:space="preserve">AnElement.Radius_Covalent_Triple_Bond = "102"_x000D_
</v>
      </c>
      <c r="CI17" t="str">
        <f>CONCATENATE("AnElement.Radius_Metallic = ",CHAR(34),TRIM(ElementData!CJ17),CHAR(34),CHAR(13),CHAR(10))</f>
        <v xml:space="preserve">AnElement.Radius_Metallic = ""_x000D_
</v>
      </c>
      <c r="CJ17" t="str">
        <f t="shared" si="1"/>
        <v xml:space="preserve">List.add(AnElement)_x000D_
</v>
      </c>
    </row>
    <row r="18" spans="1:88" x14ac:dyDescent="0.25">
      <c r="A18" t="str">
        <f>CONCATENATE("Case ",ElementData!A18 - 1,CHAR(13),CHAR(10))</f>
        <v xml:space="preserve">Case 14_x000D_
</v>
      </c>
      <c r="B18" t="str">
        <f t="shared" si="0"/>
        <v xml:space="preserve">AnElement  =  new Element_x000D_
</v>
      </c>
      <c r="C18" t="str">
        <f>CONCATENATE("AnElement.Atomic_Number = ",ElementData!A18,CHAR(13),CHAR(10))</f>
        <v xml:space="preserve">AnElement.Atomic_Number = 15_x000D_
</v>
      </c>
      <c r="D18" t="str">
        <f>CONCATENATE("AnElement.Name = ",CHAR(34),TRIM(ElementData!B18),CHAR(34),CHAR(13),CHAR(10))</f>
        <v xml:space="preserve">AnElement.Name = "Phosphorus"_x000D_
</v>
      </c>
      <c r="E18" t="str">
        <f>CONCATENATE("AnElement.Symbol = ",CHAR(34),TRIM(ElementData!C18),CHAR(34),CHAR(13),CHAR(10))</f>
        <v xml:space="preserve">AnElement.Symbol = "P"_x000D_
</v>
      </c>
      <c r="F18" t="str">
        <f>CONCATENATE("AnElement.Allotrope_Names = ",CHAR(34),TRIM(ElementData!D18),CHAR(34),CHAR(13),CHAR(10))</f>
        <v xml:space="preserve">AnElement.Allotrope_Names = "WhitePhosphorus, RedPhosphorus, BlackPhosphorus"_x000D_
</v>
      </c>
      <c r="G18" t="str">
        <f>CONCATENATE("AnElement.Alternate_Names = ",CHAR(34),TRIM(ElementData!E18),CHAR(34),CHAR(13),CHAR(10))</f>
        <v xml:space="preserve">AnElement.Alternate_Names = ""_x000D_
</v>
      </c>
      <c r="H18" t="str">
        <f>CONCATENATE("AnElement.CAS_Number = ",CHAR(34),TRIM(ElementData!F18),CHAR(34),CHAR(13),CHAR(10))</f>
        <v xml:space="preserve">AnElement.CAS_Number = "CAS7723-14-0"_x000D_
</v>
      </c>
      <c r="I18" t="str">
        <f>CONCATENATE("AnElement.Icon_Color = ",CHAR(34),TRIM(ElementData!G18),CHAR(34),CHAR(13),CHAR(10))</f>
        <v xml:space="preserve">AnElement.Icon_Color = "1., 0.501961, 0"_x000D_
</v>
      </c>
      <c r="J18" t="str">
        <f>CONCATENATE("AnElement.Block = ",CHAR(34),TRIM(ElementData!H18),CHAR(34),CHAR(13),CHAR(10))</f>
        <v xml:space="preserve">AnElement.Block = "p"_x000D_
</v>
      </c>
      <c r="K18" t="str">
        <f>CONCATENATE("AnElement.Group = ",CHAR(34),TRIM(ElementData!I18),CHAR(34),CHAR(13),CHAR(10))</f>
        <v xml:space="preserve">AnElement.Group = "15"_x000D_
</v>
      </c>
      <c r="L18" t="str">
        <f>CONCATENATE("AnElement.Period = ",CHAR(34),TRIM(ElementData!J18),CHAR(34),CHAR(13),CHAR(10))</f>
        <v xml:space="preserve">AnElement.Period = "3"_x000D_
</v>
      </c>
      <c r="M18" t="str">
        <f>CONCATENATE("AnElement.Series = ",CHAR(34),TRIM(ElementData!K18),CHAR(34),CHAR(13),CHAR(10))</f>
        <v xml:space="preserve">AnElement.Series = "Nonmetal"_x000D_
</v>
      </c>
      <c r="N18" t="str">
        <f>CONCATENATE("AnElement.Atomic_Weight = ",CHAR(34),TRIM(ElementData!L18),CHAR(34),CHAR(13),CHAR(10))</f>
        <v xml:space="preserve">AnElement.Atomic_Weight = "30.973762"_x000D_
</v>
      </c>
      <c r="O18" t="str">
        <f>CONCATENATE("AnElement.Brinell_Hardness = ",CHAR(34),TRIM(ElementData!M18),CHAR(34),CHAR(13),CHAR(10))</f>
        <v xml:space="preserve">AnElement.Brinell_Hardness = ""_x000D_
</v>
      </c>
      <c r="P18" t="str">
        <f>CONCATENATE("AnElement.Bulk_Modulus = ",CHAR(34),TRIM(ElementData!N18),CHAR(34),CHAR(13),CHAR(10))</f>
        <v xml:space="preserve">AnElement.Bulk_Modulus = "11"_x000D_
</v>
      </c>
      <c r="Q18" t="str">
        <f>CONCATENATE("AnElement.Density = ",CHAR(34),TRIM(ElementData!O18),CHAR(34),CHAR(13),CHAR(10))</f>
        <v xml:space="preserve">AnElement.Density = "1823"_x000D_
</v>
      </c>
      <c r="R18" t="str">
        <f>CONCATENATE("AnElement.Liquid_Density = ",CHAR(34),TRIM(ElementData!P18),CHAR(34),CHAR(13),CHAR(10))</f>
        <v xml:space="preserve">AnElement.Liquid_Density = ""_x000D_
</v>
      </c>
      <c r="S18" t="str">
        <f>CONCATENATE("AnElement.Mohs_Hardness = ",CHAR(34),TRIM(ElementData!Q18),CHAR(34),CHAR(13),CHAR(10))</f>
        <v xml:space="preserve">AnElement.Mohs_Hardness = ""_x000D_
</v>
      </c>
      <c r="T18" t="str">
        <f>CONCATENATE("AnElement.Molar_Volume = ",CHAR(34),TRIM(ElementData!R18),CHAR(34),CHAR(13),CHAR(10))</f>
        <v xml:space="preserve">AnElement.Molar_Volume = "1.69905441579813E-05"_x000D_
</v>
      </c>
      <c r="U18" t="str">
        <f>CONCATENATE("AnElement.Poission_Ratio = ",CHAR(34),TRIM(ElementData!S18),CHAR(34),CHAR(13),CHAR(10))</f>
        <v xml:space="preserve">AnElement.Poission_Ratio = ""_x000D_
</v>
      </c>
      <c r="V18" t="str">
        <f>CONCATENATE("AnElement.Shear_Modulus = ",CHAR(34),TRIM(ElementData!T18),CHAR(34),CHAR(13),CHAR(10))</f>
        <v xml:space="preserve">AnElement.Shear_Modulus = ""_x000D_
</v>
      </c>
      <c r="W18" t="str">
        <f>CONCATENATE("AnElement.Sound_Speed = ",CHAR(34),TRIM(ElementData!U18),CHAR(34),CHAR(13),CHAR(10))</f>
        <v xml:space="preserve">AnElement.Sound_Speed = ""_x000D_
</v>
      </c>
      <c r="X18" t="str">
        <f>CONCATENATE("AnElement.Thermal_Conductivity = ",CHAR(34),TRIM(ElementData!V18),CHAR(34),CHAR(13),CHAR(10))</f>
        <v xml:space="preserve">AnElement.Thermal_Conductivity = "0.236"_x000D_
</v>
      </c>
      <c r="Y18" t="str">
        <f>CONCATENATE("AnElement.Thermal_Expansion = ",CHAR(34),TRIM(ElementData!W18),CHAR(34),CHAR(13),CHAR(10))</f>
        <v xml:space="preserve">AnElement.Thermal_Expansion = ""_x000D_
</v>
      </c>
      <c r="Z18" t="str">
        <f>CONCATENATE("AnElement.Vickers_Hardness = ",CHAR(34),TRIM(ElementData!X18),CHAR(34),CHAR(13),CHAR(10))</f>
        <v xml:space="preserve">AnElement.Vickers_Hardness = ""_x000D_
</v>
      </c>
      <c r="AA18" t="str">
        <f>CONCATENATE("AnElement.Young_Modulus = ",CHAR(34),TRIM(ElementData!Y18),CHAR(34),CHAR(13),CHAR(10))</f>
        <v xml:space="preserve">AnElement.Young_Modulus = ""_x000D_
</v>
      </c>
      <c r="AB18" t="str">
        <f>CONCATENATE("AnElement.Absolute_Boiling_Point = ",CHAR(34),TRIM(ElementData!Z18),CHAR(34),CHAR(13),CHAR(10))</f>
        <v xml:space="preserve">AnElement.Absolute_Boiling_Point = "553.6"_x000D_
</v>
      </c>
      <c r="AC18" t="str">
        <f>CONCATENATE("AnElement.Absolute_Melting_Point = ",CHAR(34),TRIM(ElementData!AA18),CHAR(34),CHAR(13),CHAR(10))</f>
        <v xml:space="preserve">AnElement.Absolute_Melting_Point = "317.3"_x000D_
</v>
      </c>
      <c r="AD18" t="str">
        <f>CONCATENATE("AnElement.Adiabatic_Index = ",CHAR(34),TRIM(ElementData!AB18),CHAR(34),CHAR(13),CHAR(10))</f>
        <v xml:space="preserve">AnElement.Adiabatic_Index = ""_x000D_
</v>
      </c>
      <c r="AE18" t="str">
        <f>CONCATENATE("AnElement.Boiling_Point = ",CHAR(34),TRIM(ElementData!AC18),CHAR(34),CHAR(13),CHAR(10))</f>
        <v xml:space="preserve">AnElement.Boiling_Point = "280.5"_x000D_
</v>
      </c>
      <c r="AF18" t="str">
        <f>CONCATENATE("AnElement.Critical_Pressure = ",CHAR(34),TRIM(ElementData!AD18),CHAR(34),CHAR(13),CHAR(10))</f>
        <v xml:space="preserve">AnElement.Critical_Pressure = ""_x000D_
</v>
      </c>
      <c r="AG18" t="str">
        <f>CONCATENATE("AnElement.Critical_Temperature = ",CHAR(34),TRIM(ElementData!AE18),CHAR(34),CHAR(13),CHAR(10))</f>
        <v xml:space="preserve">AnElement.Critical_Temperature = ""_x000D_
</v>
      </c>
      <c r="AH18" t="str">
        <f>CONCATENATE("AnElement.Curie_Point = ",CHAR(34),TRIM(ElementData!AF18),CHAR(34),CHAR(13),CHAR(10))</f>
        <v xml:space="preserve">AnElement.Curie_Point = ""_x000D_
</v>
      </c>
      <c r="AI18" t="str">
        <f>CONCATENATE("AnElement.Fusion_Heat = ",CHAR(34),TRIM(ElementData!AG18),CHAR(34),CHAR(13),CHAR(10))</f>
        <v xml:space="preserve">AnElement.Fusion_Heat = "0.64"_x000D_
</v>
      </c>
      <c r="AJ18" t="str">
        <f>CONCATENATE("AnElement.Melting_Point = ",CHAR(34),TRIM(ElementData!AH18),CHAR(34),CHAR(13),CHAR(10))</f>
        <v xml:space="preserve">AnElement.Melting_Point = "44.2"_x000D_
</v>
      </c>
      <c r="AK18" t="str">
        <f>CONCATENATE("AnElement.Neel_Point = ",CHAR(34),TRIM(ElementData!AI18),CHAR(34),CHAR(13),CHAR(10))</f>
        <v xml:space="preserve">AnElement.Neel_Point = ""_x000D_
</v>
      </c>
      <c r="AL18" t="str">
        <f>CONCATENATE("AnElement.Phase = ",CHAR(34),TRIM(ElementData!AJ18),CHAR(34),CHAR(13),CHAR(10))</f>
        <v xml:space="preserve">AnElement.Phase = "Solid"_x000D_
</v>
      </c>
      <c r="AM18" t="str">
        <f>CONCATENATE("AnElement.Specific_Heat = ",CHAR(34),TRIM(ElementData!AL18),CHAR(34),CHAR(13),CHAR(10))</f>
        <v xml:space="preserve">AnElement.Specific_Heat = ""_x000D_
</v>
      </c>
      <c r="AN18" t="str">
        <f>CONCATENATE("AnElement.Superconducting_Point = ",CHAR(34),TRIM(ElementData!AL18),CHAR(34),CHAR(13),CHAR(10))</f>
        <v xml:space="preserve">AnElement.Superconducting_Point = ""_x000D_
</v>
      </c>
      <c r="AO18" t="str">
        <f>CONCATENATE("AnElement.Vaporization_Heat = ",CHAR(34),TRIM(ElementData!AM18),CHAR(34),CHAR(13),CHAR(10))</f>
        <v xml:space="preserve">AnElement.Vaporization_Heat = "12.4"_x000D_
</v>
      </c>
      <c r="AP18" t="str">
        <f>CONCATENATE("AnElement.Color = ",CHAR(34),TRIM(ElementData!AN18),CHAR(34),CHAR(13),CHAR(10))</f>
        <v xml:space="preserve">AnElement.Color = "Colorless"_x000D_
</v>
      </c>
      <c r="AQ18" t="str">
        <f>CONCATENATE("AnElement.Electrical_Conductivity = ",CHAR(34),TRIM(ElementData!AO18),CHAR(34),CHAR(13),CHAR(10))</f>
        <v xml:space="preserve">AnElement.Electrical_Conductivity = "10000000"_x000D_
</v>
      </c>
      <c r="AR18" t="str">
        <f>CONCATENATE("AnElement.Electrical_Type = ",CHAR(34),TRIM(ElementData!AP18),CHAR(34),CHAR(13),CHAR(10))</f>
        <v xml:space="preserve">AnElement.Electrical_Type = "Conductor"_x000D_
</v>
      </c>
      <c r="AS18" t="str">
        <f>CONCATENATE("AnElement.Magnetic_Type = ",CHAR(34),TRIM(ElementData!AQ18),CHAR(34),CHAR(13),CHAR(10))</f>
        <v xml:space="preserve">AnElement.Magnetic_Type = "Diamagnetic"_x000D_
</v>
      </c>
      <c r="AT18" t="str">
        <f>CONCATENATE("AnElement.Mass_Magnetic_Susceptibility = ",CHAR(34),TRIM(ElementData!AR18),CHAR(34),CHAR(13),CHAR(10))</f>
        <v xml:space="preserve">AnElement.Mass_Magnetic_Susceptibility = "-0.0000000113"_x000D_
</v>
      </c>
      <c r="AU18" t="str">
        <f>CONCATENATE("AnElement.Molar_Magnetic_Susceptibility = ",CHAR(34),TRIM(ElementData!AS18),CHAR(34),CHAR(13),CHAR(10))</f>
        <v xml:space="preserve">AnElement.Molar_Magnetic_Susceptibility = "-0.00000000035"_x000D_
</v>
      </c>
      <c r="AV18" t="str">
        <f>CONCATENATE("AnElement.Refractive_Index = ",CHAR(34),TRIM(ElementData!AT18),CHAR(34),CHAR(13),CHAR(10))</f>
        <v xml:space="preserve">AnElement.Refractive_Index = "1.001212"_x000D_
</v>
      </c>
      <c r="AW18" t="str">
        <f>CONCATENATE("AnElement.Resistivity = ",CHAR(34),TRIM(ElementData!AU18),CHAR(34),CHAR(13),CHAR(10))</f>
        <v xml:space="preserve">AnElement.Resistivity = "0.0000001"_x000D_
</v>
      </c>
      <c r="AX18" t="str">
        <f>CONCATENATE("AnElement.Volume_Magnetic_Susceptibility = ",CHAR(34),TRIM(ElementData!AV18),CHAR(34),CHAR(13),CHAR(10))</f>
        <v xml:space="preserve">AnElement.Volume_Magnetic_Susceptibility = "-0.0000206"_x000D_
</v>
      </c>
      <c r="AY18" t="str">
        <f>CONCATENATE("AnElement.Allotropic_Multiplicities = ",CHAR(34),TRIM(ElementData!AW18),CHAR(34),CHAR(13),CHAR(10))</f>
        <v xml:space="preserve">AnElement.Allotropic_Multiplicities = "4"_x000D_
</v>
      </c>
      <c r="AZ18" t="str">
        <f>CONCATENATE("AnElement.Common_Compound_Names = ",CHAR(34),TRIM(ElementData!AX18),CHAR(34),CHAR(13),CHAR(10))</f>
        <v xml:space="preserve">AnElement.Common_Compound_Names = "BlackPhosphorus, RedPhosphorus, Phosphine, DeuteratedPhosphine, BoronPhosphide, AluminumPhosphide, Diphosphorus, DeuteratedHypophosphorousAcid, Trimethylphosphine, MetaphosphoricAcid, PhosphorousAcid:1, VanadiumPhosphide, PhosphorousAcid, DeuteratedTrimethylphosphine, IronPhosphideFe3P, IronPhosphideFeP, PhosphorusTrifluoride, DimethylphosphinicAcid, MethylphosphonicAcid, PhosphoricAcid, SodiumPhosphide, FluorophosphoricAcid, GalliumPhosphide, DeuteratedPhosphoricAcid, DifluorophosphoricAcid, PhosphoricAcid17O4, LithiumDihydrogenPhosphate, SodiumHypophosphiteMonohydrate, BerylliumHydrogenPhosphate, SodiumHypophosphiteHydrate, VinylphosphonicAcid, PolyVinylphosphonicAcid, DimethylPhosphite, PhosphorusTrioxide, EthylphosphonicAcid, Phenylphosphine, AminomethylPhosphonicAcid, MonomethylEsterPhosphoricAcid, DimethylphosphinicChloride, AmmoniumDihydrogenphosphate, LithiumPhosphate, Dichloromethylphosphine, Triethylphosphine, SodiumDihydrogenPhosphate, MagnesiumPhosphate, DeuteratedAmmoniumDideuteriumPhosphate, AluminumPhosphate, BoronPhosphateHydrate, WhitePhosphorus, TrisHydroxymethylPhosphine, TrimethylPhosphite, PropylphosphonicAcid, EthylMethylphosphonate, DimethylMethylphosphonate, Chlorodiethylphosphine, DL1AminoethylphosphonicAcid, 2AminoethylphosphonicAcid, R1AminoethylPhosphonicAcid, SPlus1AminoethylphosphonicAcid, DimethylThiophosphonate, PhosphorusPentafluoride, DimethylPhosphate, 2Chloro1,3,2Dioxaphospholane, TetramethylphosphoniumChloride, Dichloroethylphosphine, AmmoniumHydrogenPhosphate, MethylphosphonicDichloride, MethylDichlorophosphite, DiammoniumHydrogenPhosphate15N2, TriethylphosphineOxide, MagnesiumPhosphide, CalciumHydrogenPhosphate, PotassiumDihydrogenPhosphate, BisDimethylphosphinoMethane, PhosphorusTrichloride, PotassiumDideuteriumPhosphate, PotassiumDeuteriumPhosphate, 1ButylphosphonicAcid, TertButylphosphonicAcid, DiethylPhosphite, Dimethylphenylphosphine, SodiumDihydrogenPhosphateMonohydrate, 1Amino1MethylethylPhosphonicAcid, 3AminopropylphosphonicAcid, 1RMinus1AminopropylPhosphonicAcid, 1SPlus1AminopropylPhosphonicAcid, PhosphonoaceticAcid, IsopropylAcidPhosphate, TrimethylPhosphate, Sarin, OEthylMethylphosphonothioate, 2AminoethylDihydrogenPhosphate, Methamidophos, SodiumHydrogenPhosphate, 1,2Phenylenebisphosphine, PhenylphosphinicAcid, 2Chloro1,3,2Dioxaphospholane2Oxide, SodiumFluorophosphate, Ethephon, DimethylChlorophosphate, Dichloroisopropylphosphine, IndiumIIIPhosphide, DimethylphosphoramidousDichloride, HexafluorophosphoricAcid, DiTertButylphosphine, EthylDichlorophosphite, EthylphosphonicDichloride, NickelPhosphide, MethylDichlorophosphate, MethylthiophosphonicDichloride, 5,5Dimethyl1,3,2Dioxaphosphorinan2One, DimethylAllylphosphonate, 1,2BisDimethylphosphinoEthane, PentamethylphosphonicDiamide, IronIIIPhosphate, IronPhosphate, LithiumHexafluorophosphate, DiethylMethylphosphonate, TrimethylsilylPolyphosphate, Chlorodiisopropylphosphine, 1Amino2MethylpropylPhosphonicAcid, DiethylPhosphoramidate, 1RPlus1Amino2MethylpropylPhosphonicAcid, 1SMinus1Amino2MethylpropylPhosphonicAcid, PhosphorusVOxychloride, 2PhosphonopropionicAcid, 3PhosphonopropionicAcid, AcidButylPhosphate, DiethylPhosphate, Dimethyl2HydroxyethylPhosphonate, GE, Dimefox, Triallylphosphine, SodiumDihydrogenPhosphateDihydrate, DiethylChlorophosphite, UreaPhosphateSalt, PhenylphosphonicAcid, AniliniumHypophosphite, PhosphorusTrisulfide, CopperPhosphate, AllylphosphonicDichloride, TertButyldichlorophosphine, SodiumPhosphomolybdateHydrate, SodiumHydrogenPhosphateHeptahydrate, Tripropylphosphine, Triisopropylphosphine, DiTertButylmethylphosphine, DimethylChlorothiophosphate, PropylphosphonicDichloride, N,NDimethylphosphoramidodichloridate, TrimethylolpropanePhosphite, GA, Divinylphenylphosphine, EthylDichlorophosphate, AmmoniumHexafluorophosphate, EthylphosphonothioicDichloride, DiethylCyanophosphonate, TrisDimethylaminoPhosphine, SodiumPhosphate, DiethylVinylphosphonate, ChromiumIIIPhosphateHydrate, DipropylPhosphite, BoronTrifluoridePhosphoricAcidComplex, Dimethyl2Oxopropylphosphonate, DiethylEthylphosphonate, IsopropylPhosphonate, TriethylPhosphite, Diethylphenylphosphine, TertButylphenylphosphine, 1Amino3MethylbutylPhosphonicAcid, 1Amino2MethylbutylPhosphonicAcid, ChloromethylphosphonicAcidDichloride, SodiumHexafluorophosphate, TrimethylPhosphonoformate, AmylPhosphate, DiethylHydroxymethylPhosphonate, O,ODiethylMethylphosphonothioate, 2Chloro5,5Dimethyl1,3,2Dioxaphosphorinane, DL2Amino3PhosphonopropionicAcid, 3PhosphonoLAlanine, NPhosphonomethylGlycine, EthylPhenylphosphinate, ThiophosphorylChloride, DimethylPhenylphosphonite, Dicyclopentylphosphine, N,N,N,NTetramethylphosphorodiamidicChloride, IronIIIPhosphateDihydrate, TetramethylphosphoniumBromide, Brushite, BenzylphosphonicAcid, PhenylDiamidophosphate, DiethylChlorophosphate, Triethylenephosphoramide, DiethylphosphoramidousDichloride, CalciumFluorophosphateDihydrate, PotassiumHydrogenPhosphate, TertButyldiisopropylphosphine, MagnesiumHydrogenPhosphateTrihydrate, OPhenylenePhosphorochloridite, ButylphosphonicDichloride, TertButylphosphonicDichloride, MedronicAcid, DiethylIsocyanomethylphosphonate, DiethylCyanomethylphosphonate, PyrophosphoricAcid, Diethyl1PropenylPhosphonate, DiethylAllylphosphonate, IminoTrisDimethylaminoPhosphorane, P,PDichlorophenylphosphine, EthylDichlorothiophosphate, DiethoxyphosphinylIsocyanate, 1Amino1CyclohexylPhosphonicAcid, 1EthylpiperidineHypophosphite, TrisDi2H3MethylamidoPhosphorus, Hexamethylphosphoramide, CMPF, DiisopropylMethylphosphonate, DiethylIsopropylphosphonate, PinacolylMethylphosphonate, DiTertButylchlorophosphine, TrimethylPhosphonoacetate, TriethylPhosphate, Soman, Mipafox, CalciumPhosphide, DimethylTrimethylsilylPhosphite, 2Chloro4,4,5,5Tetramethyl1,3,2Dioxaphospholane, DL2Amino4PhosphonobutyricAcid, LPlus2Amino4PhosphonobutyricAcid, Acephate, StrontiumHydrogenphosphate, TetraethylphosphoniumChloride, YttriumIIIPhosphate, LithiumPotassiumAcetylPhosphate, PotassiumHexafluorophosphate, DiisopropylPhosphorofluoridate, 2Chloro5,5Dimethyl1,3,2Dioxaphosphorinane2Oxide, SodiumPhosphoaluminate, OrthoPhosphoserine, 2Phosphoglycerate, Diphenylphosphine, O,ODiethylDithiophosphate, DiethylChloromethylphosphonate, AminophenylmethylPhosphonicAcid, DiethylDifluoromethylPhosphonate, O,ODiethylChlorothiophosphate, Thiotepa, 1,2EthylenediphosphonicAcid, Diallylphenylphosphine, OPhenylenePhosphorochloridate, TetrakisHydroxymethylPhosphoniumChloride, Diethyl1CyanoethylPhosphonate, Diethyl2CyanoethylPhosphonate, Foscarnet, LithiumDiphenylphosphide, Diethyl2MethylallylPhosphonate, Diethyl2Butenylphosphonate,PredominantlyTrans, DiethylCyclopropylmethylPhosphonate, Diethyl3Butenylphosphonate, 3Methyl1Phenyl2Phospholene1Oxide, DiTertButylPhosphite, Trimethyl2Phosphonoacrylate, Diethyl2OxopropylPhosphonate, DiethylAllylPhosphate, 1OctylphosphonicAcid, DibutylPhosphite, 1,3Dimethyl2Phenyl1,3,2Diazaphospholidine, PhenylPhosphorodichloridite, PhenylphosphonicDichloride, DimethylMorpholinophosphoramidate, 2DimethylphosphonoethylAcetate, DiethylphosphonoaceticAcid, EthylDimethylphosphonoacetate, Alafosfalin, BoraneDiphenylphosphineComplex, HydroxylaminePhosphateSalt, N,NDiisopropylmethylphosphonamidicChloride, GlufosinateAmmonium, DiethylPhenylphosphonite, DiethylMethylthiomethylPhosphonate, Dicyclohexylphosphine, Nellite, Methyldiphenylphosphine, O,OrthoDiethylSMethylEsterPhosphorodithioicAcid, Diethyl2ChloroethylPhosphonate, RhodiumIIIPhosphate, DiphenylphosphineOxide, DiisopropylphosphoramidousDichloride, DiethylDithiophosphateAmmoniumSalt, Tributylphosphine, TriTertButylphosphine, Triisobutylphosphine, 2Chloro1,3,2Benzodioxaphosphorin4One, HexylphosphonicDichloride, Chlorodicyclopentylphosphine, IminodiMethylphosphonicAcid, DiisopropylCyanomethylphosphonate, DiisopropylCyanomethylPhosphonate, DimethylDihydrogenDiphosphate, PhosphoEnolPyruvicAcidMonopotassiumSalt, Trimethyl4Phosphonocrotonate, Diethyl2OxobutylPhosphonate, TriisopropylPhosphite, PhosphorusPentachloride, O,ODiethylThiophosphatePotassiumSalt, EthyleneGlycolMethacrylatePhosphate, TriethylPhosphonoformate, MethylDiethylphosphonoacetate, DibutylPhosphate, Mono2EthylhexylEsterPhosphoricAcid, DiethylTrimethylsilylPhosphite, BisDiethylaminoChlorophosphine, PhenylDichlorophosphate, PhenylPhosphorusThiodichloride, Diphenylvinylphosphine, DiethylEthylthiomethylPhosphonate, Omethoate, DiethylPhenylphosphonate, Ethyldiphenylphosphine, 6HDibenzC,e1,2oxaphosphorin6Oxide, Metepa, MethylDiphenylphosphinite, MethyldiphenylphosphineOxide, DemephionS, 2,8,9Trimethyl2,5,8,9Tetraaza1Phosphabicycloundecane, BerylliumPhosphate, PotassiumPyrophosphate, Diphenylphosphinamide, BisDichlorophosphinoMethane, CalciumPyrophosphate, DiphenylphosphinicAcid, TributylphosphineOxide, TetramethylammoniumHexafluorophosphate, TrisPhosphate, PhosphorusSesquisulfide, Chlorodiphenylphosphine, Dichlorvos, Bis2ChloroethylMethylphosphonate, SodiumAcidPyrophosphate, SodiumHexametaphosphate, 1NaphthylPhosphateMonosodiumSaltMonohydrate, 1NaphthylmethylphosphonicAcid, Dimethyl2Oxoheptylphosphonate, 1DecylphosphonicAcid, MagnesiumPyrophosphate, IronIIIPhosphateTetrahydrate, Monocrotophos, Mevinphos, 1NaphthylPhosphate, TriethylPhosphonoacetate, Diethyl4Hydroperoxycyclophosphamide, TripropylPhosphate, DGlucose13C6,CD7, TriisopropylPhosphate, DiethylDithiophosphatePotassiumSalt, TriethylPhosphonoacetate13C1, TriethylPhosphonoacetate(2)13C1, PotassiumDiphenylphosphide, TriethylPhosphonoacetate13C2, Allyldiphenylphosphine, TetraethylphosphorodiamidicChloride, TetraethylphosphoniumBromide, NPhosphonomethylGlycineMonoisopropylamineSalt, BenzylDiethylPhosphite, DiethylBenzylphosphonate, Diphenylpropylphosphine, Isopropyldiphenylphosphine, ManganeseIVPyrophosphate, Dimethoate, Trichlophos, EthylDiphenylphosphinite, EthyldiphenylphosphineOxide, DemetonOrthoMethyl, DemetonSMethyl, 1OctylphosphonicDichloride, 1,2BisDichlorophosphinoEthane, TetramethylMethylenediphosphonate, Tri2FurylPhosphine, SodiumSalt2EthylhexylDihydrogenPhosphate, Chlorodicyclohexylphosphine, DiphenylPhosphite, CalciumDihydrogenphosphate, TertButyliminoTrisDimethylaminoPhosphorane, Chlormephos, BariumHydrogenPhosphate, PraseodymiumIIIPhosphate, TropyliumHexafluorophosphate, Diethyl2,2,2Trifluoro1HydroxyethylPhosphonate, AllylP,PDiethylphosphonoacetate, DiphenylphosphinicChloride, 2CyanoethylN,NDiisopropylchlorophosphoramidite, Dicrotophos, EatonsReagent, 3TrihydroxysilylPropylMethylphosphonate,MonosodiumSalt, Triethyl2Phosphonopropionate, Triethyl3Phosphonopropionate, Tricyclopentylphosphine, CopperIIHydroxidePhosphate, DiethylNMethoxyNMethylcarbamoylmethylPhosphonate, OXylyleneN,NDiethylphosphoramidite, TrimethylsilylP,PDimethylphosphonoacetate, Fosthietan, Trifluorodiphenylphosphorane, Triethyl2Fluoro2Phosphonoacetate, 4R2Hydroxy5,5Dimethyl4Phenyl1,3,2Dioxaphosphorinan2Oxide, DiethylBenzoylphosphonate, Diethyl4Methylbenzylphosphonate, Diethyl2PhenylethylPhosphonate, Diethyl1PhenylethylPhosphonate, AllyldiphenylphosphineOxide, TertButyldiphenylphosphine, Ethoprop, Cyanophos, Diethyl4Aminobenzylphosphonate, EthoateMethyl, IsopropyldiphenylphosphineOxide, Bis2,2,2TrifluoroethylPhosphite, Diethyl2Bromoethylphosphonate, NPhosphonomethylIminodiaceticAcidHydrate, DiallylN,NDiisopropylphosphoramidite, 2,2,2Trichloro2,2Dihydro1,3,2Benzodioxaphosphole, 2ChlorophenylPhosphorodichloridate, 4ChlorophenylDichlorophosphate, MethoxymethylDiphenylphosphineOxide, OxydemetonMethyl, Fonofos, Thiometon, PyridoxalPhosphate, TrisDiethylaminoPhosphine, DiTertButylMethylPhosphoniumTetrafluoroborate, TriethyloxoniumHexafluorophosphate, DiphenylMethylphosphonate, DimethylParaMethylthioPhenylPhosphate, Thionazin, PhosphonitrilicFluorideTrimer, DiTertButylN,NDiethylphosphoramidite, MethylenebisPhosphonicDichloride, DiphenylPhosphate, Ethyl2DiethoxyphosphinylBut2Enoate, Triethyl4Phosphonocrotonate, 2,2,2TrichloroethylDichlorophosphite, TributylPhosphite, DibutylButylphosphonate, TrisTrimethylsilylPhosphine, Heptenophos, DiphosphorylChloride, LanthanumIIIPhosphateHydrate, Triethyl4Phosphonobutyrate, DiisopropylEthoxycarbonylmethylPhosphonate, TertButylDiethylphosphonoacetate, Triethyl2Phosphonobutyrate, BisDiethylaminoPhenylphosphine, 2,8,9Trimethyl2,5,8,9Tetraaza1PhosphabicycloundecaneHydrochloride, IronIIISodiumPyrophosphate, SilverHexafluorophosphate, VE, Diethyl2,2Diethoxyethylphosphonate, DiethylTransCinnamylphosphonate, TertButyldicyclohexylphosphine, Bis2Oxo3OxazolidinylPhosphinicChloride, Fyrol6, Cyolane, DiethylTrichloromethylPhosphonate, 4NitrophenylPhosphorodichloridate, Dimethyl2Oxo4PhenylbutylPhosphonate, Diethyl2Oxo2PhenylethylPhosphonate, Acetoxon, DisodiumIndol3YlPhosphate, CholineGlycerophosphate, NeodymiumIIIPhosphateHydrate, DiethylEsterPhosphoramidicAcid,2Phenylethyl, Formothion, Trichlorfon, AlphaDGlucose1PhosphateDipotassiumSaltDihydrate, TetraethylPyrophosphite, Diethyl4Methoxybenzylphosphonate, Minus1,2Bis2S,5S2,5DimethylphospholanoEthane, Plus1,2Bis2R,5R2,5DimethylphospholanoEthane, DemetonS, Demeton, DiphenylTrimethylsilylPhosphine, Triethyl2Chloro2Phosphonoacetate, DiisopropylBromomethylphosphonate, Diethyl3BromopropylPhosphonate, HolmiumIIIPhosphate, MethylenediphosphonicAcidTrisodiumSaltTetrahydrate, Bis2,2,2TrifluoroethylMethylphosphonate, DiethylPhenylthiomethylphosphonate, Phorate, DibenzylPhosphite, O2ChlorophenylDichlorothiophosphate, DemetonSMethylSulfone, Triphenylphosphine, TransBenzylChloroBisTriphenylphosphinePalladiumII, OrthoEthylOrtho4MethylthioPhenylMethylphosphonothioate, MethylN,N,N,NTetraisopropylphosphorodiamidite, Diethyl4Chlorobenzylphosphonate, MagnesiumPhosphatePentahydrate, Disodium4NitrophenylPhosphate, Glyphosine, MethylParathion, Diphenyl2Pyridylphosphine, SamariumIIIPhosphateHydrate, FluoroN,N,N,NTetramethylformamidiniumHexafluorophosphate, DiphenylMethylPhosphate, Triethyl3Methyl4Phosphono2Butenoate, EuropiumIIIPhosphateHydrate, PhosphopyridoxalMonohydrate, DiethylEsterPhosphoramidicAcid,N,NDibutyl, SodiumPyrophosphate, 11PhosphonoundecanoicAcid, 2,2,2TrichloroethylDichlorophosphate, MonoNDodecylPhosphate, TriisobutylPhosphate, TributylPhosphate, BisDiisopropylaminoChlorophosphine, AluminumMetaphosphate, DiethylBromodifluoromethylPhosphonate, 2PhosphonooxyCompdWithCyclohexanamine2PropenoicAcid, VX, PhenylNPhenylphosphoramidochloridate, Diethyl3,3DiethoxypropylPhosphonate, TrimethylsilylP,PDiethylphosphonoacetate, Cyclohexyldiphenylphosphine, DiphenylPhosphorylChloride, Mephosfolan, Amiton, Tris2ChloroethylPhosphite, 4PhosphonooxyTEMPOHydrate, PhosphorusTribromide, RPlus2Hydroxy42Methoxyphenyl5,5Dimethyl1,3,2Dioxaphosphorinane2Oxide, SMinus2Hydroxy4,2Methoxyphenyl5,5Dimethyl1,3,2Dioxaphosphorinane2Oxide, TetraazidoBenzeneQuinone, BoraneTriphenylphosphineComplex, Dicyclohexylphenylphosphine, 2TertButylimino2Diethylamino1,3Dimethylperhydro1,3,2Diazaphosphorine, Disulfoton, O,ODiethylO4NitrophenylPhosphate, DiphenylPhosphorylAzide, TetraethylammoniumHexafluorophosphate, DiphenylPTolylPhosphine, DiphenylOTolylPhosphine, Benzyldiphenylphosphine, TetrabutylphosphoniumHydroxide, RPlus4,2Chlorophenyl2Hydroxy5,5Dimethyl1,3,2Dioxaphosphorinane2Oxide, SMinus4,2Chlorophenyl2Hydroxy5,5Dimethyl1,3,2Dioxaphosphorinane2Oxide, IproniazidPhosphate, Fenitrothion, DeuteratedTriphenylphosphine, DiTertButylN,NDiisopropylphosphoramidite, Bis4MethoxyphenylPhosphinicAcid, DibenzylPhosphate, 4HydroxyphenylDiphenylphosphine, TriphenylphosphineOxide, Fenthion, 2Chloro1,3DimethylimidazolidiniumHexafluorophosphate, Cidofovir, DiethylAlphaAminobenzylPhosphonateHydrochloride, 2,5DichlorophenylPhosphorodichloridate, TrimethylphenylphosphoniumIodide, 2NaphthylPhosphateCalciumSaltHydrate, Endothion, ErbiumIIIPhosphateHydrate, Tricyclohexylphosphine, MagnesiumPhosphateHydrate, Menazon, Propetamphos, DichlorobisTrimethylphosphineNickelII, DGlucose6PhosphateSodiumSalt, Bomyl, ZirconiumIVHydrogenphosphate, PhosphorusPentoxide, 1,1BisPhenylphosphinideneFerrocene, CyclohexyldiphenylphosphineOxide, DavyReagentMethyl, Trimethoate, Tris2ChloroethylPhosphate, Schradan, DibutylPhenylPhosphate, S,S,R,RTangPhos, PhosphorusVOxybromide, Vamidothion, TetraethylMethylenediphosphonate, Iprobenfos, Dicyclohexyl2MethylphenylPhosphine, AllylTetraisopropylphosphorodiamidite, Terbufos, TributylphosphineTetrafluoroborate, TriTertButylphosphoniumTetrafluoroborate, TetraethylPyrophosphate, 2DiphenylphosphinoBenzaldehyde, Oxydisulfoton, Parathion, Crufomate, Etrimfos, Diphenyl2MethoxyphenylPhosphine, TributylmethylphosphoniumMethylCarbonate, Triethyl2,2Dichloro2Phosphonoacetate, 4Hydroperoxyisophosphamide, Cis4Hydroperoxyisophosphamide, Tetramethyl1,2Phenylenediphosphonate, Triamiphos, TriphenylphosphineSulfide, BariumMetaphosphate, TetrabutylphosphoniumChloride, 4NitrobenzenediazoniumHexafluorophosphate, DiethylPhthalimidomethylPhosphonate, Chlorothion, Dicapthon, Quinalphos, Phoxim, 2BiphenylDiTertButylphosphine, Merphos, TrisTrimethylsilylPhosphite, 3Diethoxyphosphoryloxy1,2,3Benzotriazin4,3HOne, TripiperidinophosphineOxide, Phosphamidon, 2,8,9Triisopropyl2,5,8,9Tetraaza1Phosphabicyclo3,3,3undecane, TolclofosMethyl, TriphenylphosphoranylideneAcetonitrile, 2CyanoethylN,N,N,NTetraisopropylphosphordiamidite, TetraethylEthylenediphosphonate, Methidathion, Fenamiphos, BismuthIIIPhosphate, TriphenylphosphoranylideneAcetaldehyde, Propaphos, Diazinon, TriOTolylPhosphine, TriPTolylPhosphine, TriMTolylPhosphine, Tribenzylphosphine, Barium2CyanoethylphosphateHydrate, TertButylTetraisopropylphosphorodiamidite, 4DimethylaminoPhenyldiphenylphosphine, PropyltriphenylphosphoniumBromide, Bis2EthylhexylPhosphite, SodiumTrimetaphosphate, 4DiphenylphosphinoBenzoicAcid, 2DiphenylphosphinoBenzoicAcid, Minus1,2Bis2R,5R2,5DimethylphospholanoBenzene, Plus1,2Bis2S,5S2,5DimethylphospholanoBenzene, 2Deoxycytidine5Monophosphate, Fensulfothion, ChloroTrimethylphosphineGoldI, Colep, DRibose5PhosphateDisodiumSaltDihydrate, CalciumPhosphate, TriphenylPhosphite, Edifenphos, 1,1,3,3,3PentakisDimethylamino15,35Diphosphazene1Oxide, MethyltriphenylphosphoniumChloride, Isoxathion, Triazophos, Isazofos, Bis4FluorophenylPhenylphosphineOxide, Ciodrin, Malaoxon, Diazinon(Diethyl)D10, Minus1,2Bis2S,5S2,5DiethylphospholanoEthane, Plus1,2Bis2R,5R2,5DiethylphospholanoEthane, Tribufos, TrisTrimethylsilylPhosphate, MethylTrithion, Dichlofenthion, IodoTrimethylphosphiteCopperI, Tris4FluorophenylPhosphine, Dicyclohexyl2,4,6TrimethylphenylPhosphine, Phosmet, Guthion, DibenzylN,NDiethylphosphoramidite, MethylP,PBis2,2,2TrifluoroethylPhosphonoacetate, PropylphosphonicAnhydride, 1Triphenylphosphoranylidene2Propanone, 2TriphenylphosphoranylidenePropionaldehyde, CopperIIPyrophosphateHydrate, 2DicyclohexylphosphinoEthylTrimethylammoniumChloride, Phenthoate, 1Ethyl3MethylimidazoliumDibutylPhosphate, NDiphenylphosphinylMethylNMethylaniline, Ronnel, MonoC1536BranchedAlkylDerivsBenzenesulfonicAcid,Methyl, Bis2methacryloyloxyEthylPhosphate, TetraethylDithiopyrophosphate, Bis2MethoxyphenylPhenylphosphine, 1,2Bis2R,5R2,5DimethylphospholanoBenzeneMonooxide, Bis2EthylhexylPhosphate, Sulprofos, ChlorpyrifosMethyl, CytidylicAcid, CytidineMonophosphate, Epn, 5UridylicAcid, Azamethiphos, StrontiumPhosphide, Famphur, TriethylmethylammoniumDibutylPhosphate, TricyclopentylphosphineTetrafluoroborate, TriphenylPhosphate, TriphenylphosphoniumCyclopentadienide, Butonate, Tris1Chloro2PropylPhosphate, Tris2,2,2TrifluoroethylPhosphite, CyclicAmp, Mecarbam, Malathion, FerroceniumHexafluorophosphate, DAMP, ZAlphaPhosphonoglycineTrimethylEster, EthylBis2,2,2TrifluoroethoxyPhosphinylAcetate, 2TriphenylphosphoranylideneButyraldehyde, Dichlorotriphenylphosphorane, PirimiphosEthyl, Trichloronate, BisCyclopentadienylCobaltIIIHexafluorophosphate, MethylTriphenylphosphoranylideneAcetate, SodiumDodecatungstophosphate, AlphaDGalactose1DipotassiumPhosphate, CyanomethylTriphenylphosphoniumChloride, TetrabutylphosphoniumBromide, TetrabutylammoniumDihydrogenPhosphate, Bis4NitrophenylPhosphate, CompoundWith2Amino2HydroxymethylPropane1,3DiolPNitrophenylDihydrogenPhosphate, ParaCresylDiphenylPhosphate, DiphenylcresylPhosphate, TriphenylphosphineSelenide, TriethylmethylphosphoniumDibutylPhosphate, 2,8,9Triisobutyl2,5,8,9Tetraaza1Phosphabicycloundecane, 2HydroxyethylTriphenylphosphoniumChloride, MethoxymethylTriphenylphosphoniumChloride, Carbophenothion, DimethyldiphenylphosphoniumIodide, TriphenylphosphineHydrobromide, BenzenecyclopentadienylironIIHexafluorophosphate, 2,4Diamino6,7DiisopropylpteridinePhosphateSalt, TetraisopropylMethylenediphosphonate, Prothiofos, AzinphosEthyl, Isofenphos, DibenzylN,NDiisopropylphosphoramidite, PotassiumPeroxydiphosphate, 2,2Dicyclohexylphosphinophenyl1,3Dioxolane, 5AdenylicAcid, 9,5OrthoPhosphonoBetaDArabinofuranosyl9HPurin6Amine, 2AdenylicAcid, 3AdenylicAcid, PhosphonitrilicChlorideTrimer, ChloromethylTriphenylphosphoniumChloride, RMinus1,1Binaphthyl2,2DiylHydrogenphosphate, SPlus1,1Binaphthyl2,2DiylHydrogenphosphate, 1,1Binaphthyl2,2DiylHydrogenphosphate, Diphenyl2,4,6TrimethylbenzoylPhosphineOxide, CarbethoxymethyleneTriphenylphosphorane, 1Butyl3MethylimidazoliumDibutylPhosphate, 2Deoxyadenosine5MonophosphateMonohydrate, MethylPhenkapton, 1,1,1TrimethylNTriphenylphosphoranylideneSilanamine, OctadecylDihydrogenPhosphate, 2BiphenylDicyclohexylphosphine, Chlorpyrifos, CadmiumThalliumPptLeachResidues,ZincRefiningFlueDust, ChloroTriethylphosphineGoldI, DiphenylPentafluorophenylPhosphine, TriPTolylPhosphite, Tris3MethoxyphenylPhosphine, Tris4MethoxyphenylPhosphine, NTriphenylphosphoranylideneAniline, IonBenzyltriphenylphosphonium, Piperophos, ButyltriphenylphosphoniumChloride, 2OxopropyltriphenylphosphoniumChloride, 2,5BisDiethoxyphosphorylThiophene, Azothoate, MethyltriphenylphosphoniumBromide, SodiumHydrogenPhosphateDodecahydrate, SPlus3,5Dioxa4Phosphacyclohepta2,1A3,4AdiNaphthalen4YlDimethylamine, RMinus3,5Dioxa4Phosphacyclohepta2,1A3,4AdiNaphthalen4YlDimethylamine, AmitonOxalate, Chlorfenvinphos, MethylTriphenylphosphoniumBromide(Methyl)D3, 2TriphenylphosphoranylideneSuccinicAnhydride, 2DicyclohexylphosphinoAcetophenoneEthyleneKetal, Chlorpyrifos(Diethyl)D10, TetraphosphorusTriselenide, Pyraclofos, Chlorthiophos, 1Butyl3,2Pyridinylmethyl1HImidazoliumHexafluorophosphate, 2EthylhexylDiphenylPhosphate, DiphenylOctylPhosphate, CarbethoxyethylideneTriphenylphosphorane, Plus1,2Bis2S,5S2,5DiethylphospholanoBenzene, Minus1,2Bis2R,5R2,5DiethylphospholanoBenzene, Coumaphos, 5GuanylicAcid, NMethoxyNMethylTriphenylphosphoranylideneAcetamide, MinusAdenosine3MonophosphateHydrate, Adenosine5MonophosphateMonohydrate, Tris4ChlorophenylPhosphine, 2Chloro1,2,3,4TrichlorophenylVinylDimethylPhosphate, CVMP, IPO13, Appex, Bromophos, NickelPhosphate, CobaltPhosphate, Disodium5Cmp, Phosalone, Anilofos, Polygon, 5UmpDisodium, TricyclohexylphosphineTetrafluoroborate, TriOrthoTolylPhosphate, IsopropylphenylDiphenylPhosphate, TriParaTolylPhosphate, TriMetaCresylPhosphate, TricresylPhosphate, AzidotrisDiethylaminoPhosphoniumBromide, TriphenylvinylphosphoniumBromide, Tetraphenylbiphosphine, Trioctylphosphine, CarbomethoxymethylTriphenylphosphoniumChloride, EthyltriphenylphosphoniumBromide, TetrakisAcetonitrileCopperIHexafluorophosphate, Profenofos, TetraphenylphosphoniumChloride, EthylTriphenylphosphoranylidenePyruvate, tertButoxycarbonylmethyleneTriphenylphosphorane, Aspon, Bis2,2,2TrichloroethylPhosphorochloridate, DErythroSphingosine1Phosphate, SodiumPhosphateDodecahydrate, O7Azabenzotriazol1YlN,N,N,NTetramethyluroniumHexafluorophosphate, CopperIIPhosphate, Naled, TriphenylpropargylphosphoniumBromide, 1R,1R,2S,2SDuanPhos, DioctylPhenylphosphonate, PentafluorophenylDiphenylphosphinate, CyclopropyltriphenylphosphoniumBromide, AllyltriphenylphosphoniumBromide, BisDiphenylphosphinoMethane, Ethion, CobaltIIPhosphateHydrate, FormylmethylTriphenylphosphoniumChloride, EthoxycarbonylmethylTriphenylphosphoniumChloride, ZincPhosphate, PolyDipropyleneGlycolPhenylPhosphite, TrioctylphosphineOxide, TetrabutylammoniumHexafluorophosphate, BromotrisDimethylaminoPhosphoniumHexafluorophosphate, 2HydroxyethylTriphenylphosphoniumBromide, TriphenylcarbeniumHexafluorophosphate, 5Bromo4Chloro3IndolylPhosphateDisodiumSaltHydrate, Tris2,4,6TrimethylphenylPhosphine, BenzyltriphenylphosphoniumChloride, DeuteratedDodecylphosphorylcholine, BisEthylcyclopentadienylCobaltIIIHexafluorophosphate, Ethyl3Oxo4TriphenylphosphoranylideneButyrate, IsodecylDiphenylPhosphate, SodiumInosinate, 2Dicyclohexylphosphino2N,NDimethylaminoBiphenyl, Dialifor, Tricarbonyl2MethoxycyclohexadienyliumIronHexafluorophosphate, BromophosEthyl, 1,1BisPhenylphosphinoFerrocene, BisDiphenylphosphinoAcetylene, 1,2BisDiTertButylphosphinomethylBenzene, Trypsin, Galactose6BariumPhosphate, BariumSaltDFructose,6DihydrogenPhosphate, BariumSaltDGlucose,6DihydrogenPhosphate, Trans1,2BisDiphenylphosphinoEthylene, Cis1,2BisDiphenylphosphinoEthylene, 1,1BisDiphenylphosphinoEthylene, CodeinePhosphate, Bensulide, EthylenebisDiphenylphosphine, Tris2ButoxyethylPhosphate, CadmiumPhosphide, IsobutyltriphenylphosphoniumBromide, 2,2,2TribromoethylDichlorophosphate, ButyltriphenylphosphoniumBromide, BisDiphenylphosphineMethaneMonooxide, 2MethylphenylMethylTriphenylphosphoniumChloride, 4MethylbenzyltriphenylphosphoniumChloride, 2Benzylimidazo1,5AQuinoliniumHexafluorophosphate, LawessonReagent, DiC1418IsoalkylAmines, MethylTriphenylphosphoniumIodide(Methyl)13C1, MethyltriphenylphosphoniumIodide, PyrosetTko, Bis2,4DichlorophenylChlorophosphate, 4DiphenylphosphanylbenzoicAcid,2trimethylsilylEthylEster, DisodiumGmp, MethylTriphenylphosphoniumIodide(Methyl)D3, Miltefosine, TetrasodiumSaltMetaphosphoricAcid, NTriphenylphosphoranylidene1HBenzotriazole1Methanamine, BisDicyclohexylphosphinoMethane, 2Deoxyguanosine5MonophosphateDisodiumSaltHydrate, TributylmethylammoniumDibutylPhosphate, TrixylylPhosphate, BenzylTriphenylphosphoranylideneAcetate, 2Dicyclohexylphosphino2,6Dimethoxybiphenyl, TinIIPyrophosphate, PhosphorusTriiodide, Leptophos, RPlus1,2BisDiphenylphosphinoPropane, 1,3BisDiphenylphosphinoPropane, Tri1Naphthylphosphine, Iodofenphos, PentyltriphenylphosphoniumBromide, 2DimethylaminoethylTriphenylphosphoniumBromide, IsoamyltriphenylphosphoniumBromide, 1,2BisDiphenylphosphinoEthaneMonooxide, CinnamyltriphenylphosphoniumChloride, DichlorobisTriethylphosphinePalladiumII, MethoxycarbonylmethylTriphenylphosphoniumBromide, 4EthylbenzylTriphenylphosphoniumChloride, BisCyclohexylammonium4Nitrophosphate, 4NitrophenylPhosphateDiCyclohexylamineSalt, 1,1BisDiisopropylphosphinoFerrocene, Phenylbis2,4,6TrimethylbenzoylPhosphineOxide, Minus1,2Bis2S,5S2,5DiisopropylphospholanoBenzene, Plus1,2Bis2R,5R2,5DiisopropylphospholanoBenzene, SilverPhosphate, Tris2EthylhexylPhosphite, EthylcyclopentadienylTriphenylphosphineCopperI, EthyltriphenylphosphoniumIodide, TetraphenylphosphoniumBromide, ChloroCyclopentadienylTriphenylphosphineNickelII, TriphenylphosphineDibromide, 1,2BisDicyclohexylphosphinoEthane, 4ChlorobenzylTriphenylphosphoniumChloride, 2DiTertButylphosphino2,4,6Triisopropylbiphenyl, DiphenyliodoniumHexafluorophosphate, Triphenyl2PyridylmethylPhosphoniumChlorideHydrochloride, ThiophosphorylPMMH3Dendrimer,Generation05, S,SChiraphos, 1,4BisDiphenylphosphinoButane, TributylmethylphosphoniumDibutylPhosphate, 3Ethoxycarbonyl2OxopropylTriphenylphosphoniumChloride, 1,1,1,3,3,3HexakisDimethylaminoDiphosphazeniumTetrafluoroborate, Fosfestrol, 3DimethylaminoPropylTriphenylphosphoniumBromide, HexyltriphenylphosphoniumBromide, 1,3BisDiphenylphosphinoPropaneMonooxide, 2TrimethylsilylEthoxymethylTriphenylphosphoniumChloride, 1,3Dioxolan2YlmethylTriphenylphosphoniumBromide, 3CarboxypropylTriphenylphosphoniumBromide, EthoxycarbonylmethylTriphenylphosphoniumBromide, PhosphorusPentabromide, Tris1,3Dichloro2PropylPhosphate, OBenzotriazol1YlN,N,N,NBisTetramethyleneUroniumHexafluorophosphate, CarbethoxymethylTriphenylphosphoniumBromide(1,2)13C2, StrychninePhosphate, IsopropyltriphenylphosphoniumIodide, BenzyltriphenylphosphoniumBromide, CompdWith4Methylbenzenamine1HIndol3Ol5Bromo4ChloroDihydrogenPhosphateEster, TrioctylPhosphate, Tris2EthylhexylPhosphate, S,RPlus3,5Dioxa4PhosphaCyclohepta2,1A3,4Adinaphthalen4Yl1PhenylethylAmine, SPlusBenzyl3,5Dioxa4PhosphaCyclohepta2,1A3,4Adinaphthalen4YlMethylamine, 1,3BisDicyclohexylphosphinoPropane, BromomethylTriphenylphosphoniumBromide, DidecylPhenylPhosphite, DiisodecylphenylPhosphite, 1,5BisDiphenylphosphinoPentane, RMinusN,NDimethyl1S2DiphenylphosphinoFerrocenylEthylamine, HeptyltriphenylphosphoniumBromide, BisPentafluorophenylPhenylphosphine, Benzotriazol1YloxyTrisDimethylaminoPhosphoniumHexafluorophosphate, Tris2,6DimethoxyphenylPhosphine, 14BisDiphenylphosphinoButaneMonooxide, 2,1,3Dioxolan2YlEthyltriphenylphosphoniumBromide, 4CarboxybutylTriphenylphosphoniumBromide, Ethyl4,4,4Trifluoro2TriphenylphosphoranylideneAcetoacetate, PhosphorusPentasulfide, TetrasodiumPyrophosphateDecahydrate, 1,2BisDiphenylphosphinoBenzene, 2,2DiTertButylphosphineBiphenylpalladiumIIAcetate, 8Bromoadenosine3,5CyclicMonophosphateSodiumSaltMonohydrate, 2AminobenzylTriphenylphosphoniumBromide, BariumPyrophosphate, 2HydroxybenzylTriphenylphosphoniumBromide, ChloroEthylcyclopentadienylTriphenylphosphinenickelII, 2,2,2TribromoethylPhosphoromorpholinochloridate, 1,4BisDicyclohexylphosphinoButane, NaphtholASBIPhosphate, TrisIsopropylphenylPhosphate, MethyltriphenoxyphosphoniumIodide, CisDichlorobisDimethylphenylphosphinePalladiumII, 3Trimethylsilyl2PropynylTriphenylphosphoniumBromide, 1,6BisDiphenylphosphinoHexane, DiisodecylPhenylPhosphate, PrimaquineBisphosphate, Dioxathion, 2,1,3Dioxan2YlEthyltriphenylphosphoniumBromide, 3EthoxycarbonylPropylTriphenylphosphoniumBromide, 4NitrophenylPhosphateBis2Amino2Ethyl1,3PropanediolSalt, tertButoxycarbonylmethylTriphenylphosphoniumBromide, R,RDIPAMP, S,SDIPAMP, OBenzotriazol1YlN,N,N,NBisPentamethyleneUroniumHexafluorophosphate, PhenacyltriphenylphosphoniumBromide, 3BromopropylTriphenylphosphoniumBromide, Tris4TrifluoromethylphenylPhosphine, TetraphenylphosphoniumIodide, Temephos, 2Dicyclohexylphosphino2,6Diisopropoxybiphenyl, Uridine5TrisodiumPyrophosphate, DisodiumAdp, BisPentamethylcyclopentadienylCobaltIIIHexafluorophosphate, HexyltriphenylphosphoniumIodide, 2Dicyclohexylphosphino2,4,6Triisopropylbiphenyl, 3BromobutylTriphenylphosphoniumBromide, PhenolphthaleinDiphosphate, Riboflavin5Phosphate, 4EthoxybenzylTriphenylphosphoniumBromide, 4BromobutylTriphenylphosphoniumBromide, 4NitrobenzylTriphenylphosphoniumBromide, 2DiTertButylphosphino3,4,5,6Tetramethyl2,4,6Triisopropyl1,1Biphenyl, 1OrthoHexadecyl2LysoGlycero3Phosphorylcholine, Sodium2Deoxythymidine5Triphosphate, 2,2Ethylidenebis4,6DiTertButylphenylFluorophosphite, AllyloxycarbonylmethylTriphenylphosphoniumIodide, 2Deoxyadenosine5Triphosphate, BenzyloxycarbonylmethylTriphenylphosphoniumBromide, 3Benzyloxyprop"_x000D_
</v>
      </c>
      <c r="BA18" t="str">
        <f>CONCATENATE("AnElement.Electron_Affinity = ",CHAR(34),TRIM(ElementData!AY18),CHAR(34),CHAR(13),CHAR(10))</f>
        <v xml:space="preserve">AnElement.Electron_Affinity = "72"_x000D_
</v>
      </c>
      <c r="BB18" t="str">
        <f>CONCATENATE("AnElement.Electronegativity = ",CHAR(34),TRIM(ElementData!AZ18),CHAR(34),CHAR(13),CHAR(10))</f>
        <v xml:space="preserve">AnElement.Electronegativity = "2.19"_x000D_
</v>
      </c>
      <c r="BC18" t="str">
        <f>CONCATENATE("AnElement.Gas_Atomic_Multiplicities = ",CHAR(34),TRIM(ElementData!BA18),CHAR(34),CHAR(13),CHAR(10))</f>
        <v xml:space="preserve">AnElement.Gas_Atomic_Multiplicities = ""_x000D_
</v>
      </c>
      <c r="BD18" t="str">
        <f>CONCATENATE("AnElement.Valence = ",CHAR(34),TRIM(ElementData!BB18),CHAR(34),CHAR(13),CHAR(10))</f>
        <v xml:space="preserve">AnElement.Valence = "5"_x000D_
</v>
      </c>
      <c r="BE18" t="str">
        <f>CONCATENATE("AnElement.Crystal_Structure = ",CHAR(34),TRIM(ElementData!BC18),CHAR(34),CHAR(13),CHAR(10))</f>
        <v xml:space="preserve">AnElement.Crystal_Structure = "SimpleTriclinic"_x000D_
</v>
      </c>
      <c r="BF18" t="str">
        <f>CONCATENATE("AnElement.Lattice_Angles = ",CHAR(34),TRIM(ElementData!BD18),CHAR(34),CHAR(13),CHAR(10))</f>
        <v xml:space="preserve">AnElement.Lattice_Angles = "{1.25384453463272636806197944808221937334`5., 1.57725404502727563866593934748315930914`5., 1.24895761272714224524659311393045125774`5.}"_x000D_
</v>
      </c>
      <c r="BG18" t="str">
        <f>CONCATENATE("AnElement.Lattice_Constants = ",CHAR(34),TRIM(ElementData!BE18),CHAR(34),CHAR(13),CHAR(10))</f>
        <v xml:space="preserve">AnElement.Lattice_Constants = "{1145.`4., 550.3`4., 1126.1`5.}"_x000D_
</v>
      </c>
      <c r="BH18" t="str">
        <f>CONCATENATE("AnElement.Space_Group_Number = ",CHAR(34),TRIM(ElementData!BF18),CHAR(34),CHAR(13),CHAR(10))</f>
        <v xml:space="preserve">AnElement.Space_Group_Number = "2"_x000D_
</v>
      </c>
      <c r="BI18" t="str">
        <f>CONCATENATE("AnElement.Atomic_Radius = ",CHAR(34),TRIM(ElementData!BH18),CHAR(34),CHAR(13),CHAR(10))</f>
        <v xml:space="preserve">AnElement.Atomic_Radius = "98"_x000D_
</v>
      </c>
      <c r="BJ18" t="str">
        <f>CONCATENATE("AnElement.Covalent_Radius = ",CHAR(34),TRIM(ElementData!BI18),CHAR(34),CHAR(13),CHAR(10))</f>
        <v xml:space="preserve">AnElement.Covalent_Radius = "107"_x000D_
</v>
      </c>
      <c r="BK18" t="str">
        <f>CONCATENATE("AnElement.Electron_Configuration= ",CHAR(34),TRIM(ElementData!BJ18),CHAR(34),CHAR(13),CHAR(10))</f>
        <v xml:space="preserve">AnElement.Electron_Configuration= "{{2}, {2, 6}, {2, 3}}"_x000D_
</v>
      </c>
      <c r="BL18" t="str">
        <f>CONCATENATE("AnElement.Electron_Shell_Configuration = ",CHAR(34),TRIM(ElementData!BL18),CHAR(34),CHAR(13),CHAR(10))</f>
        <v xml:space="preserve">AnElement.Electron_Shell_Configuration = "{2, 8, 5}"_x000D_
</v>
      </c>
      <c r="BM18" t="str">
        <f>CONCATENATE("AnElement.Ionization_Energies = ",CHAR(34),TRIM(ElementData!BM18),CHAR(34),CHAR(13),CHAR(10))</f>
        <v xml:space="preserve">AnElement.Ionization_Energies = "{1011.8`5., 1907.`4., 2914.1`5., 4963.6`5., 6273.9`5., 21267.`5., 25431.`5., 29872.`5., 35905.`5., 40950.`5.}"_x000D_
</v>
      </c>
      <c r="BN18" t="str">
        <f>CONCATENATE("AnElement.Van_Der_Waals_Radius = ",CHAR(34),TRIM(ElementData!BO18),CHAR(34),CHAR(13),CHAR(10))</f>
        <v xml:space="preserve">AnElement.Van_Der_Waals_Radius = "180"_x000D_
</v>
      </c>
      <c r="BO18" t="str">
        <f>CONCATENATE("AnElement.Decay_Mode = ",CHAR(34),TRIM(ElementData!BP18),CHAR(34),CHAR(13),CHAR(10))</f>
        <v xml:space="preserve">AnElement.Decay_Mode = ""_x000D_
</v>
      </c>
      <c r="BP18" t="str">
        <f>CONCATENATE("AnElement.HalfLife = ",CHAR(34),TRIM(ElementData!BQ18),CHAR(34),CHAR(13),CHAR(10))</f>
        <v xml:space="preserve">AnElement.HalfLife = "Infinity"_x000D_
</v>
      </c>
      <c r="BQ18" t="str">
        <f>CONCATENATE("AnElement.Isotope_Abundances = ",CHAR(34),TRIM(ElementData!BR18),CHAR(34),CHAR(13),CHAR(10))</f>
        <v xml:space="preserve">AnElement.Isotope_Abundances = "{{31, 1.`3.}}"_x000D_
</v>
      </c>
      <c r="BR18" t="str">
        <f>CONCATENATE("AnElement.Known_Isotopes = ",CHAR(34),TRIM(ElementData!BS18),CHAR(34),CHAR(13),CHAR(10))</f>
        <v xml:space="preserve">AnElement.Known_Isotopes = "{24, 25, 26, 27, 28, 29, 30, 31, 32, 33, 34, 35, 36, 37, 38, 39, 40, 41, 42, 43, 44, 45, 46}"_x000D_
</v>
      </c>
      <c r="BS18" t="str">
        <f>CONCATENATE("AnElement.Lifetime = ",CHAR(34),TRIM(ElementData!BT18),CHAR(34),CHAR(13),CHAR(10))</f>
        <v xml:space="preserve">AnElement.Lifetime = "Infinity"_x000D_
</v>
      </c>
      <c r="BT18" t="str">
        <f>CONCATENATE("AnElement.Neutron_Cross_Section = ",CHAR(34),TRIM(ElementData!BU18),CHAR(34),CHAR(13),CHAR(10))</f>
        <v xml:space="preserve">AnElement.Neutron_Cross_Section = "0.18"_x000D_
</v>
      </c>
      <c r="BU18" t="str">
        <f>CONCATENATE("AnElement.Neutron_Mass_Absorption = ",CHAR(34),TRIM(ElementData!BV18),CHAR(34),CHAR(13),CHAR(10))</f>
        <v xml:space="preserve">AnElement.Neutron_Mass_Absorption = "0.0002"_x000D_
</v>
      </c>
      <c r="BV18" t="str">
        <f>CONCATENATE("AnElement.Radioactive = ",CHAR(34),TRIM(ElementData!BW18),CHAR(34),CHAR(13),CHAR(10))</f>
        <v xml:space="preserve">AnElement.Radioactive = "FALSE"_x000D_
</v>
      </c>
      <c r="BW18" t="str">
        <f>CONCATENATE("AnElement.Stable_Isotopes = ",CHAR(34),TRIM(ElementData!BX18),CHAR(34),CHAR(13),CHAR(10))</f>
        <v xml:space="preserve">AnElement.Stable_Isotopes = "{31}"_x000D_
</v>
      </c>
      <c r="BX18" t="str">
        <f>CONCATENATE("AnElement.Crust_Abundance = ",CHAR(34),TRIM(ElementData!BY18),CHAR(34),CHAR(13),CHAR(10))</f>
        <v xml:space="preserve">AnElement.Crust_Abundance = "0.00099"_x000D_
</v>
      </c>
      <c r="BY18" t="str">
        <f>CONCATENATE("AnElement.Human_Abundance = ",CHAR(34),TRIM(ElementData!BZ18),CHAR(34),CHAR(13),CHAR(10))</f>
        <v xml:space="preserve">AnElement.Human_Abundance = "0.011"_x000D_
</v>
      </c>
      <c r="BZ18" t="str">
        <f>CONCATENATE("AnElement.Meteorite_Abundance = ",CHAR(34),TRIM(ElementData!CA18),CHAR(34),CHAR(13),CHAR(10))</f>
        <v xml:space="preserve">AnElement.Meteorite_Abundance = "0.0011"_x000D_
</v>
      </c>
      <c r="CA18" t="str">
        <f>CONCATENATE("AnElement.Ocean_Abundance = ",CHAR(34),TRIM(ElementData!CB18),CHAR(34),CHAR(13),CHAR(10))</f>
        <v xml:space="preserve">AnElement.Ocean_Abundance = "0.00000007"_x000D_
</v>
      </c>
      <c r="CB18" t="str">
        <f>CONCATENATE("AnElement.Solar_Abundance = ",CHAR(34),TRIM(ElementData!CC18),CHAR(34),CHAR(13),CHAR(10))</f>
        <v xml:space="preserve">AnElement.Solar_Abundance = "0.000007"_x000D_
</v>
      </c>
      <c r="CC18" t="str">
        <f>CONCATENATE("AnElement.Universe_Abundance = ",CHAR(34),TRIM(ElementData!CD18),CHAR(34),CHAR(13),CHAR(10))</f>
        <v xml:space="preserve">AnElement.Universe_Abundance = "0.000007"_x000D_
</v>
      </c>
      <c r="CD18" t="str">
        <f>CONCATENATE("AnElement.Radius_Empirical = ",CHAR(34),TRIM(ElementData!CE18),CHAR(34),CHAR(13),CHAR(10))</f>
        <v xml:space="preserve">AnElement.Radius_Empirical = "100"_x000D_
</v>
      </c>
      <c r="CE18" t="str">
        <f>CONCATENATE("AnElement.Radius_Calculated = ",CHAR(34),TRIM(ElementData!CF18),CHAR(34),CHAR(13),CHAR(10))</f>
        <v xml:space="preserve">AnElement.Radius_Calculated = "98"_x000D_
</v>
      </c>
      <c r="CF18" t="str">
        <f>CONCATENATE("AnElement.Radius_Van_Der_Waals = ",CHAR(34),TRIM(ElementData!CG18),CHAR(34),CHAR(13),CHAR(10))</f>
        <v xml:space="preserve">AnElement.Radius_Van_Der_Waals = "180"_x000D_
</v>
      </c>
      <c r="CG18" t="str">
        <f>CONCATENATE("AnElement.Radius_Covalent_Single_Bond = ",CHAR(34),TRIM(ElementData!CH18),CHAR(34),CHAR(13),CHAR(10))</f>
        <v xml:space="preserve">AnElement.Radius_Covalent_Single_Bond = "106"_x000D_
</v>
      </c>
      <c r="CH18" t="str">
        <f>CONCATENATE("AnElement.Radius_Covalent_Triple_Bond = ",CHAR(34),TRIM(ElementData!CI18),CHAR(34),CHAR(13),CHAR(10))</f>
        <v xml:space="preserve">AnElement.Radius_Covalent_Triple_Bond = "94"_x000D_
</v>
      </c>
      <c r="CI18" t="str">
        <f>CONCATENATE("AnElement.Radius_Metallic = ",CHAR(34),TRIM(ElementData!CJ18),CHAR(34),CHAR(13),CHAR(10))</f>
        <v xml:space="preserve">AnElement.Radius_Metallic = ""_x000D_
</v>
      </c>
      <c r="CJ18" t="str">
        <f t="shared" si="1"/>
        <v xml:space="preserve">List.add(AnElement)_x000D_
</v>
      </c>
    </row>
    <row r="19" spans="1:88" x14ac:dyDescent="0.25">
      <c r="A19" t="str">
        <f>CONCATENATE("Case ",ElementData!A19 - 1,CHAR(13),CHAR(10))</f>
        <v xml:space="preserve">Case 15_x000D_
</v>
      </c>
      <c r="B19" t="str">
        <f t="shared" si="0"/>
        <v xml:space="preserve">AnElement  =  new Element_x000D_
</v>
      </c>
      <c r="C19" t="str">
        <f>CONCATENATE("AnElement.Atomic_Number = ",ElementData!A19,CHAR(13),CHAR(10))</f>
        <v xml:space="preserve">AnElement.Atomic_Number = 16_x000D_
</v>
      </c>
      <c r="D19" t="str">
        <f>CONCATENATE("AnElement.Name = ",CHAR(34),TRIM(ElementData!B19),CHAR(34),CHAR(13),CHAR(10))</f>
        <v xml:space="preserve">AnElement.Name = "Sulfur"_x000D_
</v>
      </c>
      <c r="E19" t="str">
        <f>CONCATENATE("AnElement.Symbol = ",CHAR(34),TRIM(ElementData!C19),CHAR(34),CHAR(13),CHAR(10))</f>
        <v xml:space="preserve">AnElement.Symbol = "S"_x000D_
</v>
      </c>
      <c r="F19" t="str">
        <f>CONCATENATE("AnElement.Allotrope_Names = ",CHAR(34),TRIM(ElementData!D19),CHAR(34),CHAR(13),CHAR(10))</f>
        <v xml:space="preserve">AnElement.Allotrope_Names = "RhombicSulphur, MonoclinicSulphur, AmorphousSulphur"_x000D_
</v>
      </c>
      <c r="G19" t="str">
        <f>CONCATENATE("AnElement.Alternate_Names = ",CHAR(34),TRIM(ElementData!E19),CHAR(34),CHAR(13),CHAR(10))</f>
        <v xml:space="preserve">AnElement.Alternate_Names = "sulphur"_x000D_
</v>
      </c>
      <c r="H19" t="str">
        <f>CONCATENATE("AnElement.CAS_Number = ",CHAR(34),TRIM(ElementData!F19),CHAR(34),CHAR(13),CHAR(10))</f>
        <v xml:space="preserve">AnElement.CAS_Number = "CAS7704-34-9"_x000D_
</v>
      </c>
      <c r="I19" t="str">
        <f>CONCATENATE("AnElement.Icon_Color = ",CHAR(34),TRIM(ElementData!G19),CHAR(34),CHAR(13),CHAR(10))</f>
        <v xml:space="preserve">AnElement.Icon_Color = "0.90443, 0.97015, 0.13504"_x000D_
</v>
      </c>
      <c r="J19" t="str">
        <f>CONCATENATE("AnElement.Block = ",CHAR(34),TRIM(ElementData!H19),CHAR(34),CHAR(13),CHAR(10))</f>
        <v xml:space="preserve">AnElement.Block = "p"_x000D_
</v>
      </c>
      <c r="K19" t="str">
        <f>CONCATENATE("AnElement.Group = ",CHAR(34),TRIM(ElementData!I19),CHAR(34),CHAR(13),CHAR(10))</f>
        <v xml:space="preserve">AnElement.Group = "16"_x000D_
</v>
      </c>
      <c r="L19" t="str">
        <f>CONCATENATE("AnElement.Period = ",CHAR(34),TRIM(ElementData!J19),CHAR(34),CHAR(13),CHAR(10))</f>
        <v xml:space="preserve">AnElement.Period = "3"_x000D_
</v>
      </c>
      <c r="M19" t="str">
        <f>CONCATENATE("AnElement.Series = ",CHAR(34),TRIM(ElementData!K19),CHAR(34),CHAR(13),CHAR(10))</f>
        <v xml:space="preserve">AnElement.Series = "Chalcogen"_x000D_
</v>
      </c>
      <c r="N19" t="str">
        <f>CONCATENATE("AnElement.Atomic_Weight = ",CHAR(34),TRIM(ElementData!L19),CHAR(34),CHAR(13),CHAR(10))</f>
        <v xml:space="preserve">AnElement.Atomic_Weight = "32.065"_x000D_
</v>
      </c>
      <c r="O19" t="str">
        <f>CONCATENATE("AnElement.Brinell_Hardness = ",CHAR(34),TRIM(ElementData!M19),CHAR(34),CHAR(13),CHAR(10))</f>
        <v xml:space="preserve">AnElement.Brinell_Hardness = ""_x000D_
</v>
      </c>
      <c r="P19" t="str">
        <f>CONCATENATE("AnElement.Bulk_Modulus = ",CHAR(34),TRIM(ElementData!N19),CHAR(34),CHAR(13),CHAR(10))</f>
        <v xml:space="preserve">AnElement.Bulk_Modulus = "7.7"_x000D_
</v>
      </c>
      <c r="Q19" t="str">
        <f>CONCATENATE("AnElement.Density = ",CHAR(34),TRIM(ElementData!O19),CHAR(34),CHAR(13),CHAR(10))</f>
        <v xml:space="preserve">AnElement.Density = "1960"_x000D_
</v>
      </c>
      <c r="R19" t="str">
        <f>CONCATENATE("AnElement.Liquid_Density = ",CHAR(34),TRIM(ElementData!P19),CHAR(34),CHAR(13),CHAR(10))</f>
        <v xml:space="preserve">AnElement.Liquid_Density = "1819"_x000D_
</v>
      </c>
      <c r="S19" t="str">
        <f>CONCATENATE("AnElement.Mohs_Hardness = ",CHAR(34),TRIM(ElementData!Q19),CHAR(34),CHAR(13),CHAR(10))</f>
        <v xml:space="preserve">AnElement.Mohs_Hardness = "2"_x000D_
</v>
      </c>
      <c r="T19" t="str">
        <f>CONCATENATE("AnElement.Molar_Volume = ",CHAR(34),TRIM(ElementData!R19),CHAR(34),CHAR(13),CHAR(10))</f>
        <v xml:space="preserve">AnElement.Molar_Volume = "0.000016359693877551"_x000D_
</v>
      </c>
      <c r="U19" t="str">
        <f>CONCATENATE("AnElement.Poission_Ratio = ",CHAR(34),TRIM(ElementData!S19),CHAR(34),CHAR(13),CHAR(10))</f>
        <v xml:space="preserve">AnElement.Poission_Ratio = ""_x000D_
</v>
      </c>
      <c r="V19" t="str">
        <f>CONCATENATE("AnElement.Shear_Modulus = ",CHAR(34),TRIM(ElementData!T19),CHAR(34),CHAR(13),CHAR(10))</f>
        <v xml:space="preserve">AnElement.Shear_Modulus = ""_x000D_
</v>
      </c>
      <c r="W19" t="str">
        <f>CONCATENATE("AnElement.Sound_Speed = ",CHAR(34),TRIM(ElementData!U19),CHAR(34),CHAR(13),CHAR(10))</f>
        <v xml:space="preserve">AnElement.Sound_Speed = ""_x000D_
</v>
      </c>
      <c r="X19" t="str">
        <f>CONCATENATE("AnElement.Thermal_Conductivity = ",CHAR(34),TRIM(ElementData!V19),CHAR(34),CHAR(13),CHAR(10))</f>
        <v xml:space="preserve">AnElement.Thermal_Conductivity = "0.205"_x000D_
</v>
      </c>
      <c r="Y19" t="str">
        <f>CONCATENATE("AnElement.Thermal_Expansion = ",CHAR(34),TRIM(ElementData!W19),CHAR(34),CHAR(13),CHAR(10))</f>
        <v xml:space="preserve">AnElement.Thermal_Expansion = ""_x000D_
</v>
      </c>
      <c r="Z19" t="str">
        <f>CONCATENATE("AnElement.Vickers_Hardness = ",CHAR(34),TRIM(ElementData!X19),CHAR(34),CHAR(13),CHAR(10))</f>
        <v xml:space="preserve">AnElement.Vickers_Hardness = ""_x000D_
</v>
      </c>
      <c r="AA19" t="str">
        <f>CONCATENATE("AnElement.Young_Modulus = ",CHAR(34),TRIM(ElementData!Y19),CHAR(34),CHAR(13),CHAR(10))</f>
        <v xml:space="preserve">AnElement.Young_Modulus = ""_x000D_
</v>
      </c>
      <c r="AB19" t="str">
        <f>CONCATENATE("AnElement.Absolute_Boiling_Point = ",CHAR(34),TRIM(ElementData!Z19),CHAR(34),CHAR(13),CHAR(10))</f>
        <v xml:space="preserve">AnElement.Absolute_Boiling_Point = "717.87"_x000D_
</v>
      </c>
      <c r="AC19" t="str">
        <f>CONCATENATE("AnElement.Absolute_Melting_Point = ",CHAR(34),TRIM(ElementData!AA19),CHAR(34),CHAR(13),CHAR(10))</f>
        <v xml:space="preserve">AnElement.Absolute_Melting_Point = "388.36"_x000D_
</v>
      </c>
      <c r="AD19" t="str">
        <f>CONCATENATE("AnElement.Adiabatic_Index = ",CHAR(34),TRIM(ElementData!AB19),CHAR(34),CHAR(13),CHAR(10))</f>
        <v xml:space="preserve">AnElement.Adiabatic_Index = ""_x000D_
</v>
      </c>
      <c r="AE19" t="str">
        <f>CONCATENATE("AnElement.Boiling_Point = ",CHAR(34),TRIM(ElementData!AC19),CHAR(34),CHAR(13),CHAR(10))</f>
        <v xml:space="preserve">AnElement.Boiling_Point = "444.72"_x000D_
</v>
      </c>
      <c r="AF19" t="str">
        <f>CONCATENATE("AnElement.Critical_Pressure = ",CHAR(34),TRIM(ElementData!AD19),CHAR(34),CHAR(13),CHAR(10))</f>
        <v xml:space="preserve">AnElement.Critical_Pressure = "20.7"_x000D_
</v>
      </c>
      <c r="AG19" t="str">
        <f>CONCATENATE("AnElement.Critical_Temperature = ",CHAR(34),TRIM(ElementData!AE19),CHAR(34),CHAR(13),CHAR(10))</f>
        <v xml:space="preserve">AnElement.Critical_Temperature = "1314"_x000D_
</v>
      </c>
      <c r="AH19" t="str">
        <f>CONCATENATE("AnElement.Curie_Point = ",CHAR(34),TRIM(ElementData!AF19),CHAR(34),CHAR(13),CHAR(10))</f>
        <v xml:space="preserve">AnElement.Curie_Point = ""_x000D_
</v>
      </c>
      <c r="AI19" t="str">
        <f>CONCATENATE("AnElement.Fusion_Heat = ",CHAR(34),TRIM(ElementData!AG19),CHAR(34),CHAR(13),CHAR(10))</f>
        <v xml:space="preserve">AnElement.Fusion_Heat = "1.73"_x000D_
</v>
      </c>
      <c r="AJ19" t="str">
        <f>CONCATENATE("AnElement.Melting_Point = ",CHAR(34),TRIM(ElementData!AH19),CHAR(34),CHAR(13),CHAR(10))</f>
        <v xml:space="preserve">AnElement.Melting_Point = "115.21"_x000D_
</v>
      </c>
      <c r="AK19" t="str">
        <f>CONCATENATE("AnElement.Neel_Point = ",CHAR(34),TRIM(ElementData!AI19),CHAR(34),CHAR(13),CHAR(10))</f>
        <v xml:space="preserve">AnElement.Neel_Point = ""_x000D_
</v>
      </c>
      <c r="AL19" t="str">
        <f>CONCATENATE("AnElement.Phase = ",CHAR(34),TRIM(ElementData!AJ19),CHAR(34),CHAR(13),CHAR(10))</f>
        <v xml:space="preserve">AnElement.Phase = "Solid"_x000D_
</v>
      </c>
      <c r="AM19" t="str">
        <f>CONCATENATE("AnElement.Specific_Heat = ",CHAR(34),TRIM(ElementData!AL19),CHAR(34),CHAR(13),CHAR(10))</f>
        <v xml:space="preserve">AnElement.Specific_Heat = ""_x000D_
</v>
      </c>
      <c r="AN19" t="str">
        <f>CONCATENATE("AnElement.Superconducting_Point = ",CHAR(34),TRIM(ElementData!AL19),CHAR(34),CHAR(13),CHAR(10))</f>
        <v xml:space="preserve">AnElement.Superconducting_Point = ""_x000D_
</v>
      </c>
      <c r="AO19" t="str">
        <f>CONCATENATE("AnElement.Vaporization_Heat = ",CHAR(34),TRIM(ElementData!AM19),CHAR(34),CHAR(13),CHAR(10))</f>
        <v xml:space="preserve">AnElement.Vaporization_Heat = "9.8"_x000D_
</v>
      </c>
      <c r="AP19" t="str">
        <f>CONCATENATE("AnElement.Color = ",CHAR(34),TRIM(ElementData!AN19),CHAR(34),CHAR(13),CHAR(10))</f>
        <v xml:space="preserve">AnElement.Color = "Yellow"_x000D_
</v>
      </c>
      <c r="AQ19" t="str">
        <f>CONCATENATE("AnElement.Electrical_Conductivity = ",CHAR(34),TRIM(ElementData!AO19),CHAR(34),CHAR(13),CHAR(10))</f>
        <v xml:space="preserve">AnElement.Electrical_Conductivity = "0.000000000000001"_x000D_
</v>
      </c>
      <c r="AR19" t="str">
        <f>CONCATENATE("AnElement.Electrical_Type = ",CHAR(34),TRIM(ElementData!AP19),CHAR(34),CHAR(13),CHAR(10))</f>
        <v xml:space="preserve">AnElement.Electrical_Type = "Insulator"_x000D_
</v>
      </c>
      <c r="AS19" t="str">
        <f>CONCATENATE("AnElement.Magnetic_Type = ",CHAR(34),TRIM(ElementData!AQ19),CHAR(34),CHAR(13),CHAR(10))</f>
        <v xml:space="preserve">AnElement.Magnetic_Type = "Diamagnetic"_x000D_
</v>
      </c>
      <c r="AT19" t="str">
        <f>CONCATENATE("AnElement.Mass_Magnetic_Susceptibility = ",CHAR(34),TRIM(ElementData!AR19),CHAR(34),CHAR(13),CHAR(10))</f>
        <v xml:space="preserve">AnElement.Mass_Magnetic_Susceptibility = "-0.0000000062"_x000D_
</v>
      </c>
      <c r="AU19" t="str">
        <f>CONCATENATE("AnElement.Molar_Magnetic_Susceptibility = ",CHAR(34),TRIM(ElementData!AS19),CHAR(34),CHAR(13),CHAR(10))</f>
        <v xml:space="preserve">AnElement.Molar_Magnetic_Susceptibility = "-0.000000000199"_x000D_
</v>
      </c>
      <c r="AV19" t="str">
        <f>CONCATENATE("AnElement.Refractive_Index = ",CHAR(34),TRIM(ElementData!AT19),CHAR(34),CHAR(13),CHAR(10))</f>
        <v xml:space="preserve">AnElement.Refractive_Index = "1.001111"_x000D_
</v>
      </c>
      <c r="AW19" t="str">
        <f>CONCATENATE("AnElement.Resistivity = ",CHAR(34),TRIM(ElementData!AU19),CHAR(34),CHAR(13),CHAR(10))</f>
        <v xml:space="preserve">AnElement.Resistivity = "1000000000000000"_x000D_
</v>
      </c>
      <c r="AX19" t="str">
        <f>CONCATENATE("AnElement.Volume_Magnetic_Susceptibility = ",CHAR(34),TRIM(ElementData!AV19),CHAR(34),CHAR(13),CHAR(10))</f>
        <v xml:space="preserve">AnElement.Volume_Magnetic_Susceptibility = "-0.0000122"_x000D_
</v>
      </c>
      <c r="AY19" t="str">
        <f>CONCATENATE("AnElement.Allotropic_Multiplicities = ",CHAR(34),TRIM(ElementData!AW19),CHAR(34),CHAR(13),CHAR(10))</f>
        <v xml:space="preserve">AnElement.Allotropic_Multiplicities = "6, 7, 8, 9, 10, 12, 18"_x000D_
</v>
      </c>
      <c r="AZ19" t="str">
        <f>CONCATENATE("AnElement.Common_Compound_Names = ",CHAR(34),TRIM(ElementData!AX19),CHAR(34),CHAR(13),CHAR(10))</f>
        <v xml:space="preserve">AnElement.Common_Compound_Names = "Sulfur32, MixedSulfur, Sulfur34, HydrogenSulfide, DeuteriumSulfide, BerylliumSulfide, LithiumSulfide, SodiumThiomethoxide, Methanethiol, AmmoniumBisulfide, SodiumBisulfide, IsothiocyanicAcid, CarbonylSulfide, EthyleneSulfide, CarbonylSulfide13C1, DimethylSulfide, Ethanethiol, SulfurDioxide, Disulfur, Dimethylsulfide(1,1,1)D3, AmmoniumSulfide, DeuteratedDimethylsulfide, CalciumSulfide, BoraneDimethylSulfide, MethylIsothiocyanate, MethylThiocyanate, PotassiumPolysulfide, SodiumHydrosulfideHydrate, 2Propene1Thiol, TrimethyleneSulfide, PropyleneSulfide, CalciumPolysulfide, Thioacetamide, ThioaceticAcid, Thiourea, AmmoniumThiocyanate, CarbonDisulfide, EthylMethylSulfide, 2Propanethiol, 1Propanethiol, Thiourea13C1, CarbonDisulfide13C1, Thiourea15N2, DimethylSulfoxide, 2Mercaptoethanol, SodiumSulfide, Thiourea13C1,15N2, SulfurTrioxide, DimethylSulfoxide13C2, DeuteratedThiourea, DeuteratedAmmoniumThiocyanate, SodiumThiocyanate, SulfurousAcid, VanadiumSulfide, LithiumThiocyanateHydrate, SodiumEthanethiolate, Thiophene, DeuteratedDimethylSulfoxide, Thiazole, ManganeseIISulfide, MethylthioAcetonitrile, EthylThiocyanate, EthylIsothiocyanate, IronIISulfide, EthylVinylSulfide, Tetrahydrothiophene, AllylMethylSulfide, Thiazolidine, N,NDimethylthioformamide, 2Thienyllithium, MethylThioacetate, NMethylthiourea, 1MethylthioPropane, 2Butanethiol, DiethylSulfide, 2Methyl2Propanethiol, 2Methyl1Propanethiol, 1Butanethiol, CobaltousSulfide, Thiosemicarbazide, 2MethylthioEthylamine, AmmoniumThioglycolate, ThioglycolicAcid, 2MethylthioEthanol, 1Mercapto2Propanol, 3Mercapto1Propanol, SiliconDisulfide, DimethylSulfone, DimethylDisulfide, 1,2Ethanedithiol, Methanesulfonamide, CopperIISulfide, GumArabic, Formaldehydesulfoxylate, MethanesulfonicAcid, Sulfamide, Trisulfur, ChloromethylMethylSulfide, SulfamicAcid, PotassiumThiocyanate, ZincSulfide, SulfuricAcid, MethanesulfonylFluoride, 2Methylthiophene, 3Methylthiophene, PotassiumThiocyanate13C1, PotassiumThiocyanate15N1, CyclopropylIsothiocyanate, 4Methylthiazole, 5Methylthiazole, AllylIsothiocyanate, PotassiumThiocyanate13C1,15N1, FluorosulfonicAcid, DeuteratedSulfuricAcidDeuteriumOxide, 2,5HThiophenone, CyanoNMethylthioformamide, 2Aminothiazole, 2Cyanothioacetamide, 2Mercaptoimidazole, DeuteratedDimethylSulfone, DeuteratedDimethylDisulfide, AcetylIsothiocyanate, 2,4DimethoxybenzylIsocyanate, 5Amino1,2,4Thiadiazole, 1H1,2,4Triazole3Thiol, 2Amino1,3,4Thiadiazole, PropylIsothiocyanate, IsopropylIsothiocyanate, 2Methyl2Thiazoline, SulfurylFluoride, GammaThiobutyrolactone, 4,5Dihydro3,2HThiophenone, 2Aminothiazoline, 2Imidazolidinethione, PentamethyleneSulfide, AllylEthylSulfide, CyclopentylMercaptan, SulfurDichloride, SodiumMethanesulfinate, 2Oxazolidinethione, Thiomorpholine, SodiumBisulfite, 1Methylthio2Propanone, 1,4Thioxane, 3MethylthioPropionaldehyde, Tetrahydrothiophene1Oxide, EthylThioacetate, 3Mercapto2Butanone, NEthylthiourea, N,NDimethylthiourea, 2Methyl2Butanethiol, ButylMethylSulfide, EthylNPropylSulfide, SecButylMethylSulfide, 3Methyl1Butanethiol, 2Methyl1Butanethiol, TertButylMethylSulfide, 3Methyl2Butanethiol, 2Pentanethiol, 1Pentanethiol, GermaniumIISulfide, BerylliumSulfate, 4Methyl3Thiosemicarbazide, 2Methyl3Thiosemicarbazide, 2EthylthioEthylamine, 3MethylthioPropylamine, MethylThioglycolate, MethylVinylSulfone, MethylthioAceticAcid, ThiolacticAcid, 3MercaptopropionicAcid, Thiocarbohydrazide, 3Mercapto2Butanol, 3Methylthio1Propanol, 4Mercapto1Butanol, 2Mercapto3Butanol, Ethyl2HydroxyethylSulfide, 1,3Dithiolane, ChloromethylThiocyanate, SulfurTetrafluoride, EthyleneSulfite, FormamidinesulfinicAcid, 3Mercapto1,2Propanediol, 3Ethynylthiophene, YeastLyticEnzyme, BisMethylthioMethane, 1,3Propanedithiol, ChloroboraneMethylSulfideComplex, 2Thiophenecarbonitrile, 3Thiophenecarbonitrile, LithiumSulfate, EthylenesulfonylFluoride, DimethylSulfite, MethylMethanesulfonate, EthanesulfonicAcid, MethanesulfonylHydrazide, 4Thiazolecarbonitrile, Thiophenol, MethylChlorothiolformate, 2ChloroethylMethylSulfide, 3Chloro1Propanethiol, SeleniumMonosulfide, AminomethanesulfonicAcid, MethylsulfamicAcid, 4Mercaptopyridine, 2Mercaptopyridine, TitaniumIVSulfide, 3Thiophenecarboxaldehyde, 2Thiophenecarboxaldehyde, 2Mercaptopyrimidine, Sodium2Methyl2Propanethiolate, 2,3Dimethylthiophene, 2Ethylthiophene, 2,5Dimethylthiophene, HydroxylamineOSulfonicAcid, 2Thiazolecarboxaldehyde, 5Thiazolecarboxaldehyde, 4,5Dimethylthiazole, 2Thiophenemethylamine, MethallylIsothiocyanate, 2,4Dimethylthiazole, SodiumThioglycolate, AmmoniumSulfamate, 2Methoxythiophene, 3Thiophenemethanol, 3Methoxythiophene, 2Methyl3Furanthiol, 2Thiophenemethanol, 2Furanmethanethiol, 2Mercapto1Methylimidazole, 2Amino5Methylthiazole, 2,5Dimethyl1,3,4Thiadiazole, 2Amino4Methylthiazole, PotassiumThioacetate, DiallylSulfide, CyclohexeneSulfide, MethanesulfonylChloride, Thiophosgene, AmmoniumHydrogensulfate, 2Methoxy1,3Thiazole, 4Methyl4H1,2,4Triazole3Thiol, 2Amino5Methyl1,3,4Thiadiazole, NButylThiocyanate, IsobutylIsothiocyanate, TertButylIsothiocyanate, ButylIsothiocyanate, 2,2,2Trifluoroethanethiol, AmmoniumSulfite, 2Thiohydantoin, Pseudothiohydantoin, 3Amino1,2,4Triazole5Thiol, 5Mercapto1Methyltetrazole, 5Methylthio1HTetrazole, Tetrahydro4HThiopyran4One, 2Methyltetrahydrothiophen3One, NAllylthiourea, 3,4,5,6Tetrahydro2Pyrimidinethiol, 2Thiophenethiol, AllylPropylSulfide, Cyclohexanethiol, ChlorosulfonicAcid, LithiumThiophenolate, 2,4Thiazolidinedione, 2MethoxyethylIsothiocyanate, Rongalite, SodiumMethanesulfonate, DivinylSulfone, ButadieneSulfone, Acetylthiourea, GuanidineThiocyanate, 2Imino4Thiobiuret, ThiopivalicAcid, SEthylThiopropionate, EthylthioAcetone, PropylThioacetate, 3Methylthio2Butanone, SMethylThiobutanoate, Tetrahydrothiopyran4Ol, 3MethylthioButanal, 4Methylthio2Butanone, 2Methyl3Tetrahydrofuranthiol, Trimethylthiourea, NPropylthiourea, Isopropylthiourea, IsopropylNPropylSulfide, TertButylEthylSulfide, 1EthylthioButane, 1Hexanethiol, DipropylSulfide, IsopropylSulfide, SulfurylChlorideFluoride, 2Chlorothiophene, 3Chlorothiophene, ThionylChloride, MethylsulfonylAcetonitrile, NAcetylcysteamine, 2,4Dimethyl3Thiosemicarbazide, 4,4Dimethyl3Thiosemicarbazide, 4Ethyl3Thiosemicarbazide, 2Thiazoline2Thiol, StrontiumSulfide, Pyrite, SodiumBisulfate, EthylthioAceticAcid, 3MethylthioPropionicAcid, Methyl3Mercaptopropionate, EthylVinylSulfone, MethylmethylthioAcetate, Sulfolane, EthylThioglycolate, Dithiooxamide, 2HydroxyethylIsopropylSulfide, 2HydroxyethylNPropylSulfide, 3EthylthioPropanol, 4Methylthio1Butanol, 3Mercapto3Methylbutan1Ol, 1,3Dithiane, EthylDithioacetate, 1,4Dithiane, TrimethylMethylthioSilane, MagnesiumSulfate, LCysteine, Cyclopropanesulfonamide, DLCysteine, RPlus2Methyl2Propanesulfinamide, SMinus2Methyl2Propanesulfinamide, 2Methyl2Propanesulfinamide, 2ChloroethylThiocyanate, 2ChloroethylIsothiocyanate, 1,3Propanesultone, ButadieneSulfone(2,5)D4, 3Methylthiopropane1,2Diol, 2,2Thiodiethanol, EthylSulfone, S,SDimethylDithiocarbonate, 2,3Butanedithiol, MethylPropylDisulfide, 1,4Butanedithiol, 1,3Butanedithiol, DiethylDisulfide, CopperIThiocyanate, 3Methylthiophene2Carbonitrile, 2Thiopheneacetonitrile, 3Thiopheneacetonitrile, DimethylthiocarbamoylChloride, 1,3,2Dioxathiolane2,2Dioxide, 1PropanesulfonicAcid, EthylMethanesulfonate, 2MethylsulfonylEthanol, 4Methylthiazole2Carbonitrile, 2Aminothiophene3Carbonitrile, BenzylMercaptan, Thioanisole, 2Methylbenzenethiol, 3Methylbenzenethiol, 4Methylbenzenethiol, Dimercaprol, MethylsulfinylMethylthioMethane, SEthylChlorothioformate, 2ChloroethylEthylSulfide, DimethylThiophosphonate, Taurine, 2Aminothiophenol, 3Aminothiophenol, 4Methyl5Vinylthiazole, 4Aminothiophenol, 2Mercapto6Methylpyridine, SodiumSulfite, EthylSulfate, DimethylSulfate, Taurine15N1, 3Methyl2Thiophenecarboxaldehyde, 3Acetylthiophene, 4Mercaptophenol, 2Mercaptophenol, 3Mercaptophenol, 2Acetylthiophene, 5Methyl2Thiophenecarboxaldehyde, 2MethylthioPyrazine, SMethylMethanethiosulfonate, 2Propylthiophene, DimethylTrisulfide, MethoxycarbonylsulfenylChloride, NitrosylsulfuricAcid, 2Mercaptopyridin3Ol, 2Thiophenecarboxamide, 2MercaptopyridineNOxide, 2Acetylthiazole, 3Thiophenecarboxamide, 4Methylthiazole5Carboxaldehyde, 4Methyl2Thiazolecarboxaldehyde, 2Thiocytosine, 2Propylthiazole, CyclopentylIsothiocyanate, 2,4,5Trimethylthiazole, 2Thiopheneethylamine, 2Ethyl4Methylthiazole, 2ThienylboronicAcid, 3ThienylboronicAcid, LithiumSulfateMonohydrate, DimethylSulfate13C2, 3ThiophenecarboxylicAcid, 2ThiophenecarboxylicAcid, 2Thiouracil, 4Thiouracil, 2Aminothiazole5Carboxaldehyde, 2Fluorothiophenol, 3Fluorothiophenol, 4Fluorothiophenol, 2,5Dimethyl3Furanthiol, 3Thiopheneethanol, FurfurylMethylSulfide, 2Thiopheneethanol, 2Methyl3Methylthiofuran, EthanesulfonylChloride, TrimethylsulfoxoniumChloride, 4ThiazolecarboxylicAcid, 2Nitrothiophene, Goitrin, 3AcetylthioPropionitrile, 2Ethoxythiazole, 2Acetyl2Thiazoline, 2Ethylamino1,3,4Thiadiazole, 2Amino5Ethyl1,3,4Thiadiazole, SMethylNCyanoNMethylcarbamimidothioate, NPentylIsothiocyanate, NButylthioAcetonitrile, BoronTrifluorideMethylSulfideComplex, VinylsulfonicAcidSodiumSalt, PolyVinylsulfonicAcidSodiumSalt, DihydraziniumSulfate, HydrazineSulfateSalt, 3Amino5Methylthio1H1,2,4Triazole, 5Ethylthio1HTetrazole, MethyleneDithiocyanate, AllylThiopropionate, 2Thiophenemethanethiol, 2MethylthioThiophene, CyclohexylMethylSulfide, ChlorocarbonylsulfenylChloride, Methyl2Isothiocyanatoacetate, EthoxycarbonylIsothiocyanate, 3MethoxypropylIsothiocyanate, AcetoneThiosemicarbazone, 4Allyl3Thiosemicarbazide, 2Methylthio1,3Thiazole, TrimethylsilylIsothiocyanate, HydrazineSulfate15N2, ThiodiglycolicAnhydride, AmmoniumSulfate, SodiumThiophenolate, DeuteratedDimethylSulfate, 3Methylsulfolene, 5Methyl1,3,4Thiadiazole2Thiol, SNButylThioacetate, STertButylThioacetate, NButylthiourea, Tetramethylthiourea, N,NDiethylthiourea, ButylPropylSulfide, 1Heptanethiol, 2Chloro3Methylthiophene, DimethylaminoSulfurTrifluoride, EthylThiooxamate, Thiazolidine2CarboxylicAcid, 2AcetylthioAcetamide, L4ThiazolidinecarboxylicAcid, 1AcetylThiosemicarbazide, Rhodanine, 5Amino1,3,4Thiadiazole2Thiol, OximePropionaldehyde,2Methyl2Methylthio, 2Methylthio2Thiazoline, 2ButylaminoEthanethiol, FormaldehydeSodiumBisulfiteAdduct, MethylSulfateSodiumSalt, AmmoniumSulfate15N2, 3,4Epoxytetrahydrothiophene1,1Dioxide, AmmoniumSulfiteMonohydrate, Methyl3methylthioPropionate, EthylmethylthioAcetate, Ethyl3Mercaptopropionate, Ethyl2Mercaptopropionate, Thianaphthene, 3Mercapto1Hexanol, 6Mercapto1Hexanol, VinyleneTrithiocarbonate, 2Methyl1,3Dithiane, 2TrimethylsilylEthanethiol, EthylthioTrimethylsilane, SulfurylChloride, SulfurMonochloride, SMethylLCysteine, Benzothiazole, PhenylIsothiocyanate, 2,4Dithiobiuret, SMinusMethioninol, CalciumSulfate, PotassiumBisulfate, 4,4Dioxide1,4Oxathiane, 4,5Dimethyl1,3,2Dioxathiolane2Oxide, MethylMethylsulfinylAcetate, Methanesulfonylacetone, 1,4ButaneSultone, 3PyridylIsothiocyanate, 2,1,3Benzothiadiazole, 3Ethylthiopropane1,2Diol, MethylthioAcetaldehydeDimethylAcetal, PhenylVinylSulfide, RPlusMethioninol, EthyleneTrithiocarbonate, 1,3BisMethylthioPropane, 1,5Pentanedithiol, N,NDimethylethanesulphonamide, Thiobenzamide, 2IminothiolaneHydrochloride, SodiumBisulfateMonohydrate, 1,3PropanediolCyclicSulfate, 1Cyano3MethylisothioureaSodiumSalt, IsopropylEsterMethanesulfonicAcid, 1ButanesulfonicAcid, DiethylSulfite, ThiobenzoicAcid, 4Pyridinecarbothioamide, Thionicotinamide, 4MethylbenzylMercaptan, 2MethylbenzylMercaptan, BenzylMethylSulfide, 2Phenylethanethiol, 3,4Dimethylbenzenethiol, 2,4Dimethylbenzenethiol, 2,5Dimethylbenzenethiol, MethylPTolylSulfide, EthylPhenylSulfide, 2,6Dimethylbenzenethiol, 2Ethylbenzenethiol, 3,5Dimethylbenzenethiol, 2MercaptoethylEther, DimethylTrithiocarbonate, 1,3,5Trithiane, MagnesiumSulfateMonohydrate, PalladiumIISulfide, SPropylChlorothioformate, SIsopropylChlorothioformate, 2Amino2ThiazolineHydrochloride, PotassiumFluorosulfate, Methyltaurine, SulfurTrioxideTrimethylamineComplex, 3Amino1PropanesulfonicAcid, FurfurylIsothiocyanate, NThionylaniline, 3MethylthioAniline, 2MethylthioAniline, 4MethylthioAniline, SulfoaceticAcid, OEthylMethylphosphonothioate, 2,3Thiophenedicarboxaldehyde, 2,5Thiophenedicarboxaldehyde, DeuteratedAmmoniumSulfate, 2MethylthioPhenol, 4Methoxythiophenol, 3Methoxythiophenol, 2Methoxythiophenol, 2Acetyl3Methylthiophene, MethylPhenylSulfoxide, 2MercaptobenzylAlcohol, 5Ethyl2Thiophenecarboxaldehyde, 2Acetyl5Methylthiophene, 4MethylmercaptoPhenol, 2Acetyl4Methylthiophene, 4,5Dimethylthiophene2Carboxaldehyde, 1,2Thienyl1Propanone, Thiodipropionitrile, 4,6Dimethyl2Pyrimidinethiol, 2Methyl3MethylthioPyrazine, 4Methyl2MethylthioPyrimidine, Pyrazineethanethiol, 2NButylthiophene, 3Butylthiophene, CyclopropanesulfonylChloride, TertButylsulfinylChloride, Methamidophos, 2AminoethylHydrogenSulfate, 2,4Dimethylthiazole5Carboxaldehyde, 2Acetyl4Methylthiazole, 2Isobutylthiazole, N,NDimethylthiophene2Methylamine, 2Ethyl4,5Dimethyl1,3Thiazole, 2,1MethylpropylThiazole, 2Isopropyl4Methylthiazole, CyclohexylIsothiocyanate, ChlorosulfonylIsocyanate, 2EthylthioEthylamineHydrochloride, 2DimethylaminoEthanethiolHydrochloride, 5Methyl2ThiopheneboronicAcid, 4Methyl3ThiopheneboronicAcid, SodiumSulfate, SodiumMercaptopyruvate, 2ThiopheneaceticAcid, 3ThiopheneaceticAcid, 3Methyl2ThiophenecarboxylicAcid, 3,4Ethylenedioxythiophene, 4Methylthiophene2CarboxylicAcid, Methyl3Thiophenecarboxylate, 2FuranmethanethiolFormate, Methyl2Thiofuroate, 5Methyl2ThiophenecarboxylicAcid, 2Thiothymine, 5Acetamidothiazole, 3Aminothiophene2Carboxamide, 2ThiophenecarboxylicAcidHydrazide, 4Hydroxy2Mercapto6Methylpyrimidine, 4,6Diamino2,1HPyrimidinethione, 4Fluorothioanisole, 4FluorobenzylMercaptan, 2Fluorothioanisole, Poly1,4PhenyleneSulfide, Benzene1,3Dithiol, Benzene1,2Dithiol, 2PropanesulfonylChloride, 1PropanesulfonylChloride, SeleniumDisulfide, IsethionicAcidAmmoniumSalt, 4Methyl5ThiazolecarboxylicAcid, 6Aza2Thiothymine, 2TetrahydrofurfurylIsothiocyanate, 4Methyl5Thiazoleethanol, Thiophene2Thiocarboxamide, HexylIsothiocyanate, 4,5Dimethyl2Ethyl3Thiazoline, N,NDimethylsulfamoylChloride, 5Chloro2Thiophenecarbonitrile, DichloroboraneMethylSulfideComplex, SodiumAllylsulfonate, MethylhydrazineSulfate, ThiobarbituricAcid, SulfonylDiacetonitrile, 3,4Dimethoxythiophene, Dithiouracil, 4,5ImidazoledithiocarboxylicAcid, 2MethylthioCyclohexanone, CyclopentanethiolAcetate, 1Methyl3,2Methylprop2Enyl2Thiourea, 1Piperidinethiocarboxamide, AlphaMethylthiophene2Methanethiol, SMinus1,2Epithiooctane, CadmiumSulfide, 4Chlorothiophenol, 3Chlorobenzenethiol, 2Chlorothiophenol, 2Amino5Nitrothiazole, Methyl3Isothiocyanatopropionate, 3Ethyl2Thioxo4Oxazolidinone, EthylIsothiocyanatoacetate, SMinus4Isopropyl2Oxazolidinethione, SulfurHexafluoride, SodiumPropane2Sulfonate, SodiumPropanesulfonate, 2,4Difluorothiophenol, 3,4Difluorothiophenol, 2Amino4Carboxythiazoline, Purpald, 4MethylbenzenethiolSodiumSalt, 3Ethyl2,5Dihydrothiophene1,1Dioxide, DimethylNCyanodithioiminocarbonate, 4Methylthio4Methyl2Pentanone, AllylDisulfide, Poly1,2BisEthylthioAcetylene, TertOctylMercaptan, TertOctylthiol, DiTertButylSulfide, SecButylSulfide, 1Octanethiol, 2Ethylhexanethiol, DibutylSulfide, 2ThiophenecarbonylChloride, 5Chloro2Thiophenecarboxaldehyde, Prop1EnesulfonylIsocyanate, Minus2Oxo4ThiazolidinecarboxylicAcid, 1Propanesulphonylacetonitrile, 3Hydroxy4Methyl2,3HThiazolethione, 3Methylrhodanine, 2Amino5methylthio1,3,4Thiadiazole, 3MethylthioPropylIsothiocyanate, 4Chloromethyl2MethylthiazoleHydrochloride, IsethionicAcidSodiumSalt, 3AcetylthioPropionicAcid, NMethyl1Methylthio2Nitroethenamine, AmmoniumThiosulfate, 3Aminorhodanine, Methyl4MethylthioButyrate, Methyl2MethylthioButyrate, ButylThioglycolate, 6MercaptohexanoicAcid, Ethyl3methylthioPropionate, 2,4Dimethylsulfolane, 5MethylbenzoBThiophene, PhenylPropargylSulfide, 2Methylthianaphthene, 3Methylbenzothiophene, 2HydroxyethylNPentylSulfide, 3Methylthio1Hexanol, AllylPropylDisulfide, MethylthiophosphonicDichloride, Trifluoromethanesulfonamide, SodiumPyrithione, DMethionine, LMethionine, DPenicillamine, LPenicillamine, DLPenicillamine, DLMethionine, PhenylthioAcetonitrile, 2MethylthioBenzonitrile, 2Methylbenzothiazole, BenzylIsothiocyanate, PTolylIsothiocyanate, OTolylIsothiocyanate, 4MethylthioBenzonitrile, MTolylIsothiocyanate, BenzylThiocyanate, TetramethylammoniumThioacetate, TrifluoromethanesulfonicAcid, EthanesulfonicAcidSodiumSaltMonohydrate, 2ThiophenecarboxylicAcidSodiumSalt, 2,2ThiodiaceticAcid, MercaptosuccinicAcid, AluminumSulfide, PotassiumMethylSulfate, MethionineHydroxyAnalog, 2,2ThienylFuran, 3,2ThienylPyrazole, 2Aminobenzothiazole, 6Aminobenzothiazole, 2Mercaptobenzimidazole, LMethionine(Methyl)13C1, DLMethionine13C1, LMethionine13C1, 2,5Dithiobiurea, DipropylSulfone, 3,3Thiodipropanol, AllylPhenylSulfide, CyclopropylPhenylSulfide, 1,3,4Thiadiazole2,5Dithiol, 2Methyl2MethyldithioPropanal, DipropylDisulfide, IsopropylDisulfide, 1,6Hexanedithiol, ChloromethylTrifluoromethylSulfide, 5Amino3MethylIsothiazoleHydrochloride, TinIISulfide, ManganeseIISulfate, DeuteratedTrifluoromethanesulfonicAcid, 5Acetylthiophene2Carbonitrile, 2Hydroxybenzothiazole, Thieno3,2BPyridin7Ol, 1,2Benzisothiazol3,2HOne, 2Mercaptobenzoxazole, 4Amino2,1,3Benzothiadiazole, Thioacetanilide, TrichloromethylMercaptan, 2Amino4Imino2ThiazolineHydrochloride, DiethylthiocarbamoylChloride, Duretter, Oxazolo4,5BPyridine2Thiol, Thiopurinol, CalciumThiosulfateHexahydrate, SPhenylThioacetate, PhenylVinylSulfoxide, 4MethylthioBenzaldehyde, Trans4,2Thienyl3Buten2One, 2MethylthioBenzaldehyde, 4,2Thienyl3Buten2One, Cyclopropyl2ThienylKetone, 6,7Dihydro4BenzoBThiophenone, NPhenylthiourea, LMethionine(Methyl)D3, 1,4Dithiane2,5Diol, Trans4,5Dihydroxy1,2Dithiane, Benzenepropanethiol, BenzylEthylSulfide, IsopropylPhenylSulfide, PropylthioBenzene, 4Isopropylbenzenethiol, 2Isopropylbenzenethiol, 1,3BisMethylthio2Propanol, AllylMethylTrisulfide, 3ChloropropylThiolacetate, SSecButylChlorothioformate, SButylChlorothioformate, STertButylChlorothioformate, SIsobutylChlorothioformate, 2,3Dichlorothiophene, 2,5Dichlorothiophene, SulfurTrioxideN,NDimethylformamideComplex, 4FluorophenylIsothiocyanate, 2FluorophenylIsothiocyanate, 2Fluorobenzothiazole, 3FluorophenylIsothiocyanate, 3Pyridylthiourea, 2Pyridylthiourea, LMethionine(Methyl)13C1,D3, Exo2Norbornylisothiocyanate, CopperI1Butanethiolate, 3MercaptophenylboronicAcid, 4MercaptophenylboronicAcid, HydroxymethanesulfinicAcidMonosodiumSaltDihydrate, AminoacetonitrileMonosulfate, 2,2Sulfonyldiethanol, DiethylSulfate, SodiumTrithiocarbonate, E3,2ThienylAcrylicAcid, 3MercaptobenzoicAcid, 4MercaptobenzoicAcid, Trans3,3ThienylAcrylicAcid, ThiosalicylicAcid, 4MethoxyAlphaToluenethiol, 3Acetyl2,5Dimethylthiophene, 4MethylthioBenzylAlcohol, 2PhenylthioEthanol, 4Methoxythioanisole, MethoxymethylPhenylSulfide, SMinusMethylPTolylSulfoxide, RPlusMethylPTolylSulfoxide, MethylPTolylSulfoxide, 2Phenoxyethanethiol, 3Ethoxythiophenol, 2Methoxythioanisole, 3Methyl4methylthioPhenol, 2Amino4,5,6,7Tetrahydrobenzothiazole, L1,4Dithiothreitol, Dithioerythritol, ClelandsReagent, 1,4Dithiothreitol, 2HydroxyethylDisulfide, TrisMethylthioMethane, 2,2Thiodiethanethiol, MonoBromoboraneMethylSulfideComplex, CobaltIISulfate, 3,5Dichloro1,2,4Thiadiazole, 3,4Dichloro1,2,5Thiadiazole, 6MercaptonicotinicAcid, 2MercaptonicotinicAcid, 4Nitrothiophenol, 4Fluorothiobenzamide, 5Acetyl2,4Dimethylthiazole, SPlusPToluenesulfinamide, RMinusPToluenesulfinamide, CyclohexylmethylIsothiocyanate, 2Formyl3ThiopheneboronicAcid, 3Formyl2ThiopheneboronicAcid, 5Formyl2ThiopheneboronicAcid, LithiumTrifluoromethanesulfonate, 2ThiopheneglyoxylicAcid, S2Methyl3FurylEthanethioate, SFurfurylThioacetate, MethylBenzenesulfinate, 2ThiophenepropionicAcid, 3,4Propylenedioxythiophene, 4,5Dimethylthiophene2CarboxylicAcid, Ethyl2Thiophenecarboxylate, 2Acetamido4Methylthiazole, 5,6Dimethyl2Thiouracil, 5Acetyl2Amino4Methylthiazole, 4,6Diamino2Methylmercaptopyrimidine, FurfurylIsopropylSulfide, 2Amino4TertButylthiazole, N,NDiallylthiourea, MethylPhenylDisulfide, 4MethylsulfanylThiophenol, Toluene3,4Dithiol, Trimethyl2Thienylsilane, 1ButanesulfonylChloride, IsobutanesulfonylChloride, NiobiumIVSulfide, 5Nitro2Thiophenecarboxaldehyde, Benzenesulfonamide, DLAlphaAmino2ThiopheneaceticAcid, Methyl3Amino2Thiophenecarboxylate, Methyl2Aminothiophene3Carboxylate, 2,4Dimethylthiazole5CarboxylicAcid, Methylphenylsulfone13C1, CysteaminesulfonicAcid, 2Amino5TertButyl1,3,4Thiadiazole, HeptylIsothiocyanate, 2TrimethylsilylThiazole, DLCysteineHydrochloride, DCysteineHydrochlorideMonohydrate, SodiumThiosulfate, SEthylTrifluorothioacetate, PhosphorusTrisulfide, 2Methyl2Propene1SulfonicAcidSodiumSalt, BenzenesulfonicAcid, BenzenesulfonicAcid:1, Methyl3Hydroxythiophene2Carboxylate, 2Amino4ThiazoleaceticAcid, 2Methylthio4,6Pyrimidinedione, 4Methyl1,2,3Thiadiazole5CarboxylicAcidHydrazide, 4,5Diamino6Hydroxy2Mercaptopyrimidine, 5Fluoro2MercaptobenzylAlcohol, ProxanSodium, 1MethyldithiocarbonylImidazole, PotassiumSulfite, 2ChloroethylMethanesulfonate, ChloromethylPhenylSulfide, 2Chlorobenzenemethanethiol, 4Chlorothioanisole, 3Chlorothioanisole, 2Chlorothioanisole, 4Chlorobenzenemethanethiol, MustardGas, PolyAllylamineHydrochloride, 2PyridinesulfonicAcid, 3PyridinesulfonicAcid, SulfurTrioxidePyridineComplex, Tetrahydro2Methyl3Thioxo1,2,4Triazine5,6Dione, NTetrahydro2Oxothien3YlAcetamide, Ethyl2Isothiocyanatopropionate, DLNAcetylhomocysteineThiolactone, BenzoBThiophene3Carbonitrile, BenzoBthiophene2Carbonitrile, 2Allylthio2Thiazoline, CopperIISulfate, 2Amino4Chlorobenzenethiol, MolybdenumIVSulfide, CopperISulfide, BenzenesulfonylFluoride, Sodium1Butanesulfonate, Methyl3Oxotetrahydrothiophene2Carboxylate, 4CyanophenylIsothiocyanate, 3CyanophenylIsothiocyanate, 4,6Diamino2MercaptopyrimidineHydrate, 2MethylthioEthylMethacrylate, 1Naphthalenethiol, 2Naphthalenethiol, 3Phenylthiophene, 2Phenylthiophene, NAllylN2HydroxyethylThiourea, FurfurylMethylDisulfide, Methyl2Methyl3FurylDisulfide, 2Methyl4Propyl1,3Oxathiane, NHexylthiourea, 1,3Diisopropyl2Thiourea, PotassiumEthylXanthogenate, MethylNOctylSulfide, TertNonylMercaptan, 1Nonanethiol, DimethylChlorothiophosphate, 2ThiopheneacetylChloride, 2Acetyl5Chlorothiophene, 2Acetyl3Chlorothiophene, 4Methylthiophene2CarbonylChloride, 3Methylthiophene2CarbonylChloride, 4Chloro2Methylthiopyrimidine, ScandiumIIISulfatePentahydrate, 4Amino6Hydroxy2MercaptopyrimidineMonohydrate, DiethylaminoSulfurTrifluoride, SodiumDimethyldithiocarbamateHydrate, TertButanesulfonylacetonitrile, N,SDiacetylcysteamine, 2Quinolinethiol, 2,2ThienylPyridine, 3Ethylrhodanine, 2Amino5ethylthio1,3,4Thiadiazole, ZincSulfate, LithiumPToluenesulfinate, SodiumAcetoneBisulfite, PotassiumPolyVinylSulfate, PolyVinylSulfatePotassiumSalt, S3Acetylthio2MethylpropanoicAcid, Thianaphthene3Carboxaldehyde, BenzoBThiophene2Carboxaldehyde, Methomyl, 3,4Dimethylthiophene2,5Dicarbonitrile, 1Cyanothioformanilide, Butyl3Mercaptopropionate, Dazomet, ButylSulfoxide, 5Chlorothiophene2BoronicAcid, 3Chlorothiophene2CarboxylicAcid, 5Chlorothiophene2CarboxylicAcid, 2Mercapto4MethylpyrimidineHydrochloride, VanadylSulfate, EthylphosphonothioicDichloride, 2ChloroethanesulfonylChloride, 3Bromothiophene, 2Bromothiophene, 3Hydroxy1PropanesulfonicAcidSodiumSalt, Acetylcysteine, Tiopronin, BenzoylIsothiocyanate, 4RMinus2Thioxo4ThiazolidinecarboxylicAcid, DL2Amino4EthylthioButyricAcid, DEthionine, LEthionine, 3,5DimethylphenylIsothiocyanate, 4MethylbenzylIsothiocyanate, 2,4DimethylphenylIsothiocyanate, 1PhenylethylIsothiocyanate, 2,5Dimethylbenzothiazole, PhenethylIsothiocyanate, 2EthylphenylIsothiocyanate, 4EthylphenylIsothiocyanate, 2,6DimethylphenylIsothiocyanate, TrimethylsulphoniumTetrafluoroborate, 2Bromothiazole, 5Bromothiazole, MethylTrifluoromethanesulfonate, HydroxylamineSulfate, 2,2,4,4Tetrafluoro1,3Dithietane, Sodium1PropanesulfonateMonohydrate, Sodium2PropanesulfonateMonohydrate, BenzenesulfinicAcidSodiumSalt, Potassium2Hydroxyethanesulfonate, Thiochroman4One, Benzothiophene2Methanol, 2Amino4Methylbenzothiazole, 2Amino6Methylbenzothiazole, 2Mercapto5Methylbenzimidazole, 1Methyl1HBenzimidazole2Thiol, 2MethylthioBenzimidazole, 3Methylmercapto5Mercapto1,2,4Thiadiazole, 5Methylthio1,3,4Thiadiazole2Thiol, 1,5Dithiacyclooctan3Ol, AmmoniumPyrrolidine1Carbodithioate, DeuteratedDLDithiothreitol, PalladiumIIThiocyanate, 2Amino4,5DimethylthiazoleHydrochloride, ChloromethylChlorosulfate, DLMethionineSulfoxide, 2H1,4Benzothiazin3,4HOne, 4MethoxyphenylIsothiocyanate, 2MethoxyphenylIsothiocyanate, 2Methyl5Benzothiazolol, 4MethylthioPhenylIsocyanate, 3Methyl2,3HBenzothiazolone, 3MethoxyphenylIsothiocyanate, 2MethylthioPhenylIsocyanate, 3MethylthioPhenylIsocyanate, 3Methyl1,3Benzoxazole2Thione, 5Amino2Mercaptobenzimidazole, 5Amino3,2ThienylPyrazole, 2Hydrazinobenzothiazole, 1,1BisMethylthio2Nitroethylene, 2BromoethylIsothiocyanate, EthylMethylsulfonylacetate, 6Methylmercaptopurine, AzidomethylPhenylSulfide, DiNPropylSulfite, SPlus2MethylbutylMethanesulfonate, 4MethylthioAcetophenone, Ethionamide, 2MethylphenylThiourea, Benzylthiourea, 4Methylphenylthiourea, 2,2Bithiophene, 3,3Bithiophene, 2,3Bithiophene, 2,4,6TrimethylbenzylMercaptan, 4TertButylbenzenethiol, AmmoniumDiethyldithiocarbamate, SilverIThiocyanate, 2Chloro5ChloromethylThiophene, 2,5Dichloro3Methylthiophene, AmmoniumTrifluoromethanesulfonate, DeuteratedMethylTrifluoromethaneSulfonate, 5,2Furyl2,4Dihydro1,2,4Triazole3Thione, Thioguanine, 4Amino6Mercaptopyrazolo3,4DPyrimidine, 4FluorobenzylIsothiocyanate, 5Fluoro2Methylbenzothiazole, 4Methoxythiobenzamide, 4Acetamidothiophenol, 4Phenylthiosemicarbazide, 2Mercaptobenzothiazole, GalliumIIISulfate, 4MethylthioPhenylboronicAcid, 2MethylthioPhenylboronicAcid, 3MethylthioPhenylboronicAcid, ChromiumIIISulfateHydrate, LCysteicAcidMonohydrate, 6Hydroxy1,3Benzoxathiol2One, 2Amino6Fluorobenzothiazole, O,ODiethylMethylphosphonothioate, SHydroxymethylThiobenzoate, 4MethylthioBenzoicAcid, PhenylVinylSulfone, MethylThiosalicylate, 2MethylthioBenzoicAcid, 3MethylthioBenzoicAcid, 4MercaptophenylaceticAcid, PhenylthioAceticAcid, 3Hydroxyphenylthiourea, 2Hydroxyphenylthiourea, 3H1,2Benzodithiol3One, 2,2,4Cyclopentadien1Ylidene1,3Dithiolane, TrimethylsilylMethanesulfonate, 1RMinusThiocamphor, 3Hexylthiophene, 1Adamantanethiol, TrifluoromethanesulfonylChloride, CyclopentanesulfonylChloride, ManganeseIISulfateMonohydrate, ManganeseIISulfateHydrate, 2Amino5Trifluoromethyl1,3,4Thiadiazole, 4PyridylthioAceticAcid, 2MethylthioNicotinicAcid, 4Nitrothioanisole, 3NitrobenzylMercaptan, SPlusN,SDimethylSPhenylsulfoximine, 2Isobutyl4,5Dimethylthiazole, BariumSulfide, ThiophosphorylChloride, 2ChloroethanesulfonylIsocyanate, 2Chlorobenzothiazole, 3ChlorophenylIsothiocyanate, 2ChlorophenylIsothiocyanate, 4ChlorophenylIsothiocyanate, 2DiethylaminoethanethiolHydrochloride, IronIISulfateHydrate, 5Acetyl2ThiopheneboronicAcid, 2PyrimidylthioAceticAcid, 6MercaptopurineMonohydrate, 2Fluorophenylthiourea, 4FluorophenylThiourea, 3FluorophenylThiourea, Ethyl2Thiopheneacetate, Ethyl3Thiopheneacetate, 2,5Dimethoxythiophenol, EthylPhenylSulfone, 4MethylsulfonylToluene, 3,4Dimethoxythiophenol, 4,2ThienylButyricAcid, FurfurylThiopropionate, 6Propyl2Thiouracil, DithiosalicylicAcid, 2AcetylthioNorbornane, 2PiperidinoethylIsothiocyanate, 1,4Benzenedimethanethiol, 1,2Benzenedimethanethiol, 1,3Benzenedimethanethiol, 2,3,10Mercaptopinane, 2Amino5ChlorothiazoleHydrochloride, 2,4DifluorophenylIsothiocyanate, 2,5DifluorophenylIsothiocyanate, 3,5DifluorophenylIsothiocyanate, LCysteinesulfinicAcidMonohydrate, 2Acetyl5Nitrothiophene, TetramethylammoniumHydrogenSulfate, AlphaToluenesulfonamide, 4MethylsulfonylBenzenamine, Methanesulfonanilide, PToluenesulfonamide, OToluenesulfonamide, 3,2ThienylLAlanine, 3,2ThienylDLAlanine, Methyl3Amino4Methylthiophene2Carboxylate, SodiumDiethyldithiocarbamate, OctylIsothiocyanate, 4,5Dimethyl2Isobutyl3Thiazoline, TertOctylIsothiocyanate, Polybarit, LCysteineMethylEsterHydrochloride, 4Chlorothiobenzamide, 2Chlorothiobenzamide, 2,5ThiophenediboronicAcid, SodiumTrifluoromethanesulfonate, 3,4ThiophenedicarboxylicAcid, 2,5ThiophenedicarboxylicAcid, OMethylisoureaBisulfate, 4Amino6Hydroxy2Mercapto5Nitrosopyrimidine, CalciumSulfateDihydrate, 5Fluoro2MercaptobenzoicAcid, 2MethylbenzenesulfonicAcid, TosicAcid, MethylBenzenesulfonate, 4MethylsulfonylPhenol, MetaToluenesulphonicAcid, PhenylMethanesulfonate, Sulfanilamide, 2Aminobenzenesulfonamide, Ethyl4Methyl1,2,3Thiadiazole5Carboxylate, Methyl2Amino4Thiazoleacetate, BenzenesulfonylHydrazide, PToluenesulfonamide15N1, 2,4MorpholinoEthylIsothiocyanate, 1,4ButaneDiisothiocyanate, 3,3DithiobisPropionitrile, CyclohexylmethanethiolAcetate, 3DiethylaminoPropylIsothiocyanate, SMinus1,2Epithiodecane, SPhenylChlorothioformate, OPhenylChlorothionoformate, 4ChlorobenzylMethylSulfide, 2ChloroethylPhenylSulfide, 4MethylthioBenzylChloride, CobaltIISulfateHydrate, PilotysAcid, SulfanilicAcid, 3AminobenzenesulfonicAcid, Aniline2SulfonicAcid, BenzoBThiophene3Acetonitrile, 1,2DimethylaminoEthyl1HTetrazole5Thiol, 1,2,3Dihydro4Methyl2Thioxothiazol5YlEthan1One, 3Allylrhodanine, SodiumDithionite, 4HydroxybenzenesulfonicAcid, SAcetylmercaptosuccinicAnhydride, PToluenesulfonylFluoride, 4FluorophenylMethylSulfone, AlphaToluenesulfonylFluoride, 2FluorophenylMethylSulfone, 1PentanesulfonicAcidSodiumSalt, MethanesulfonicAnhydride, 2Benzothiazoleacetonitrile, 4,5Diamino2,6Dimercaptopyrimidine, CalciumThiocyanateTetrahydrate, PotassiumSulfate, STertButylAcetothioacetate, DipentylSulfide, 1EthylthioOctane, IsoamylSulfide, 1Decanethiol, CobaltIIThiocyanate, MorpholinosulfurTrifluoride, SulfanilylFluoride, 2Fluorobenzenesulfonamide, 3Fluorobenzenesulfonamide, 4Fluorobenzenesulfonamide, 1DimethylsulfamoylImidazole, 4Benzylisothiazole, 4Thiophen3YlAniline, 4Thiophen2YlAniline, OIsopropylxanthicAcidPotassiumSalt, RPlusCysteineHydrochlorideHydrate, 4Amino6Chloro2MethylthioPyrimidine, BenzenesulfonicAcidMonohydrate, 4IsocyanatoPhenylisothiocyanate, 4AzidophenylIsothiocyanate, 4Thiophen3YlPhenol, 2Acetylbenzothiophene, NBocThiourea, 2Amino4Phenylthiazole, 8MercaptooctanoicAcid, BenzenesulfonylChloride, 2Acetamido5Chlorothiazole, 5Chlorothiophene2CarboxylicAcidHydrazide, 4Chloro1,3Benzenedithiol, ChlorosulfonylacetylChloride, 3ChloropropanesulfonylChloride, 2Bromo3Methylthiophene, 3Bromo4Methylthiophene, 2Bromo5Methylthiophene, 4Bromo"_x000D_
</v>
      </c>
      <c r="BA19" t="str">
        <f>CONCATENATE("AnElement.Electron_Affinity = ",CHAR(34),TRIM(ElementData!AY19),CHAR(34),CHAR(13),CHAR(10))</f>
        <v xml:space="preserve">AnElement.Electron_Affinity = "200"_x000D_
</v>
      </c>
      <c r="BB19" t="str">
        <f>CONCATENATE("AnElement.Electronegativity = ",CHAR(34),TRIM(ElementData!AZ19),CHAR(34),CHAR(13),CHAR(10))</f>
        <v xml:space="preserve">AnElement.Electronegativity = "2.58"_x000D_
</v>
      </c>
      <c r="BC19" t="str">
        <f>CONCATENATE("AnElement.Gas_Atomic_Multiplicities = ",CHAR(34),TRIM(ElementData!BA19),CHAR(34),CHAR(13),CHAR(10))</f>
        <v xml:space="preserve">AnElement.Gas_Atomic_Multiplicities = ""_x000D_
</v>
      </c>
      <c r="BD19" t="str">
        <f>CONCATENATE("AnElement.Valence = ",CHAR(34),TRIM(ElementData!BB19),CHAR(34),CHAR(13),CHAR(10))</f>
        <v xml:space="preserve">AnElement.Valence = "6"_x000D_
</v>
      </c>
      <c r="BE19" t="str">
        <f>CONCATENATE("AnElement.Crystal_Structure = ",CHAR(34),TRIM(ElementData!BC19),CHAR(34),CHAR(13),CHAR(10))</f>
        <v xml:space="preserve">AnElement.Crystal_Structure = "FaceCenteredOrthorhombic"_x000D_
</v>
      </c>
      <c r="BF19" t="str">
        <f>CONCATENATE("AnElement.Lattice_Angles = ",CHAR(34),TRIM(ElementData!BD19),CHAR(34),CHAR(13),CHAR(10))</f>
        <v xml:space="preserve">AnElement.Lattice_Angles = "{Pi/2, Pi/2, Pi/2}"_x000D_
</v>
      </c>
      <c r="BG19" t="str">
        <f>CONCATENATE("AnElement.Lattice_Constants = ",CHAR(34),TRIM(ElementData!BE19),CHAR(34),CHAR(13),CHAR(10))</f>
        <v xml:space="preserve">AnElement.Lattice_Constants = "{1043.7`5., 1284.5`5., 2436.9`5.}"_x000D_
</v>
      </c>
      <c r="BH19" t="str">
        <f>CONCATENATE("AnElement.Space_Group_Number = ",CHAR(34),TRIM(ElementData!BF19),CHAR(34),CHAR(13),CHAR(10))</f>
        <v xml:space="preserve">AnElement.Space_Group_Number = "70"_x000D_
</v>
      </c>
      <c r="BI19" t="str">
        <f>CONCATENATE("AnElement.Atomic_Radius = ",CHAR(34),TRIM(ElementData!BH19),CHAR(34),CHAR(13),CHAR(10))</f>
        <v xml:space="preserve">AnElement.Atomic_Radius = "88"_x000D_
</v>
      </c>
      <c r="BJ19" t="str">
        <f>CONCATENATE("AnElement.Covalent_Radius = ",CHAR(34),TRIM(ElementData!BI19),CHAR(34),CHAR(13),CHAR(10))</f>
        <v xml:space="preserve">AnElement.Covalent_Radius = "105"_x000D_
</v>
      </c>
      <c r="BK19" t="str">
        <f>CONCATENATE("AnElement.Electron_Configuration= ",CHAR(34),TRIM(ElementData!BJ19),CHAR(34),CHAR(13),CHAR(10))</f>
        <v xml:space="preserve">AnElement.Electron_Configuration= "{{2}, {2, 6}, {2, 4}}"_x000D_
</v>
      </c>
      <c r="BL19" t="str">
        <f>CONCATENATE("AnElement.Electron_Shell_Configuration = ",CHAR(34),TRIM(ElementData!BL19),CHAR(34),CHAR(13),CHAR(10))</f>
        <v xml:space="preserve">AnElement.Electron_Shell_Configuration = "{2, 8, 6}"_x000D_
</v>
      </c>
      <c r="BM19" t="str">
        <f>CONCATENATE("AnElement.Ionization_Energies = ",CHAR(34),TRIM(ElementData!BM19),CHAR(34),CHAR(13),CHAR(10))</f>
        <v xml:space="preserve">AnElement.Ionization_Energies = "{999.6`4., 2252.`4., 3357.`4., 4556.`4., 7004.3`5., 8495.8`5., 27107.`5., 31719.`5., 36621.`5., 43177.`5.}"_x000D_
</v>
      </c>
      <c r="BN19" t="str">
        <f>CONCATENATE("AnElement.Van_Der_Waals_Radius = ",CHAR(34),TRIM(ElementData!BO19),CHAR(34),CHAR(13),CHAR(10))</f>
        <v xml:space="preserve">AnElement.Van_Der_Waals_Radius = "180"_x000D_
</v>
      </c>
      <c r="BO19" t="str">
        <f>CONCATENATE("AnElement.Decay_Mode = ",CHAR(34),TRIM(ElementData!BP19),CHAR(34),CHAR(13),CHAR(10))</f>
        <v xml:space="preserve">AnElement.Decay_Mode = ""_x000D_
</v>
      </c>
      <c r="BP19" t="str">
        <f>CONCATENATE("AnElement.HalfLife = ",CHAR(34),TRIM(ElementData!BQ19),CHAR(34),CHAR(13),CHAR(10))</f>
        <v xml:space="preserve">AnElement.HalfLife = "Infinity"_x000D_
</v>
      </c>
      <c r="BQ19" t="str">
        <f>CONCATENATE("AnElement.Isotope_Abundances = ",CHAR(34),TRIM(ElementData!BR19),CHAR(34),CHAR(13),CHAR(10))</f>
        <v xml:space="preserve">AnElement.Isotope_Abundances = "{{32, 0.9493`4.}, {33, 0.0076`2.}, {34, 0.0429`3.}, {36, 0.0002`1.}}"_x000D_
</v>
      </c>
      <c r="BR19" t="str">
        <f>CONCATENATE("AnElement.Known_Isotopes = ",CHAR(34),TRIM(ElementData!BS19),CHAR(34),CHAR(13),CHAR(10))</f>
        <v xml:space="preserve">AnElement.Known_Isotopes = "{26, 27, 28, 29, 30, 31, 32, 33, 34, 35, 36, 37, 38, 39, 40, 41, 42, 43, 44, 45, 46, 47, 48, 49}"_x000D_
</v>
      </c>
      <c r="BS19" t="str">
        <f>CONCATENATE("AnElement.Lifetime = ",CHAR(34),TRIM(ElementData!BT19),CHAR(34),CHAR(13),CHAR(10))</f>
        <v xml:space="preserve">AnElement.Lifetime = "Infinity"_x000D_
</v>
      </c>
      <c r="BT19" t="str">
        <f>CONCATENATE("AnElement.Neutron_Cross_Section = ",CHAR(34),TRIM(ElementData!BU19),CHAR(34),CHAR(13),CHAR(10))</f>
        <v xml:space="preserve">AnElement.Neutron_Cross_Section = "0.52"_x000D_
</v>
      </c>
      <c r="BU19" t="str">
        <f>CONCATENATE("AnElement.Neutron_Mass_Absorption = ",CHAR(34),TRIM(ElementData!BV19),CHAR(34),CHAR(13),CHAR(10))</f>
        <v xml:space="preserve">AnElement.Neutron_Mass_Absorption = "0.00055"_x000D_
</v>
      </c>
      <c r="BV19" t="str">
        <f>CONCATENATE("AnElement.Radioactive = ",CHAR(34),TRIM(ElementData!BW19),CHAR(34),CHAR(13),CHAR(10))</f>
        <v xml:space="preserve">AnElement.Radioactive = "FALSE"_x000D_
</v>
      </c>
      <c r="BW19" t="str">
        <f>CONCATENATE("AnElement.Stable_Isotopes = ",CHAR(34),TRIM(ElementData!BX19),CHAR(34),CHAR(13),CHAR(10))</f>
        <v xml:space="preserve">AnElement.Stable_Isotopes = "{32, 33, 34, 36}"_x000D_
</v>
      </c>
      <c r="BX19" t="str">
        <f>CONCATENATE("AnElement.Crust_Abundance = ",CHAR(34),TRIM(ElementData!BY19),CHAR(34),CHAR(13),CHAR(10))</f>
        <v xml:space="preserve">AnElement.Crust_Abundance = "0.00042"_x000D_
</v>
      </c>
      <c r="BY19" t="str">
        <f>CONCATENATE("AnElement.Human_Abundance = ",CHAR(34),TRIM(ElementData!BZ19),CHAR(34),CHAR(13),CHAR(10))</f>
        <v xml:space="preserve">AnElement.Human_Abundance = "0.002"_x000D_
</v>
      </c>
      <c r="BZ19" t="str">
        <f>CONCATENATE("AnElement.Meteorite_Abundance = ",CHAR(34),TRIM(ElementData!CA19),CHAR(34),CHAR(13),CHAR(10))</f>
        <v xml:space="preserve">AnElement.Meteorite_Abundance = "0.04"_x000D_
</v>
      </c>
      <c r="CA19" t="str">
        <f>CONCATENATE("AnElement.Ocean_Abundance = ",CHAR(34),TRIM(ElementData!CB19),CHAR(34),CHAR(13),CHAR(10))</f>
        <v xml:space="preserve">AnElement.Ocean_Abundance = "0.00093"_x000D_
</v>
      </c>
      <c r="CB19" t="str">
        <f>CONCATENATE("AnElement.Solar_Abundance = ",CHAR(34),TRIM(ElementData!CC19),CHAR(34),CHAR(13),CHAR(10))</f>
        <v xml:space="preserve">AnElement.Solar_Abundance = "0.0004"_x000D_
</v>
      </c>
      <c r="CC19" t="str">
        <f>CONCATENATE("AnElement.Universe_Abundance = ",CHAR(34),TRIM(ElementData!CD19),CHAR(34),CHAR(13),CHAR(10))</f>
        <v xml:space="preserve">AnElement.Universe_Abundance = "0.0005"_x000D_
</v>
      </c>
      <c r="CD19" t="str">
        <f>CONCATENATE("AnElement.Radius_Empirical = ",CHAR(34),TRIM(ElementData!CE19),CHAR(34),CHAR(13),CHAR(10))</f>
        <v xml:space="preserve">AnElement.Radius_Empirical = "100"_x000D_
</v>
      </c>
      <c r="CE19" t="str">
        <f>CONCATENATE("AnElement.Radius_Calculated = ",CHAR(34),TRIM(ElementData!CF19),CHAR(34),CHAR(13),CHAR(10))</f>
        <v xml:space="preserve">AnElement.Radius_Calculated = "88"_x000D_
</v>
      </c>
      <c r="CF19" t="str">
        <f>CONCATENATE("AnElement.Radius_Van_Der_Waals = ",CHAR(34),TRIM(ElementData!CG19),CHAR(34),CHAR(13),CHAR(10))</f>
        <v xml:space="preserve">AnElement.Radius_Van_Der_Waals = "180"_x000D_
</v>
      </c>
      <c r="CG19" t="str">
        <f>CONCATENATE("AnElement.Radius_Covalent_Single_Bond = ",CHAR(34),TRIM(ElementData!CH19),CHAR(34),CHAR(13),CHAR(10))</f>
        <v xml:space="preserve">AnElement.Radius_Covalent_Single_Bond = "102"_x000D_
</v>
      </c>
      <c r="CH19" t="str">
        <f>CONCATENATE("AnElement.Radius_Covalent_Triple_Bond = ",CHAR(34),TRIM(ElementData!CI19),CHAR(34),CHAR(13),CHAR(10))</f>
        <v xml:space="preserve">AnElement.Radius_Covalent_Triple_Bond = "95"_x000D_
</v>
      </c>
      <c r="CI19" t="str">
        <f>CONCATENATE("AnElement.Radius_Metallic = ",CHAR(34),TRIM(ElementData!CJ19),CHAR(34),CHAR(13),CHAR(10))</f>
        <v xml:space="preserve">AnElement.Radius_Metallic = ""_x000D_
</v>
      </c>
      <c r="CJ19" t="str">
        <f t="shared" si="1"/>
        <v xml:space="preserve">List.add(AnElement)_x000D_
</v>
      </c>
    </row>
    <row r="20" spans="1:88" x14ac:dyDescent="0.25">
      <c r="A20" t="str">
        <f>CONCATENATE("Case ",ElementData!A20 - 1,CHAR(13),CHAR(10))</f>
        <v xml:space="preserve">Case 16_x000D_
</v>
      </c>
      <c r="B20" t="str">
        <f t="shared" si="0"/>
        <v xml:space="preserve">AnElement  =  new Element_x000D_
</v>
      </c>
      <c r="C20" t="str">
        <f>CONCATENATE("AnElement.Atomic_Number = ",ElementData!A20,CHAR(13),CHAR(10))</f>
        <v xml:space="preserve">AnElement.Atomic_Number = 17_x000D_
</v>
      </c>
      <c r="D20" t="str">
        <f>CONCATENATE("AnElement.Name = ",CHAR(34),TRIM(ElementData!B20),CHAR(34),CHAR(13),CHAR(10))</f>
        <v xml:space="preserve">AnElement.Name = "Chlorine"_x000D_
</v>
      </c>
      <c r="E20" t="str">
        <f>CONCATENATE("AnElement.Symbol = ",CHAR(34),TRIM(ElementData!C20),CHAR(34),CHAR(13),CHAR(10))</f>
        <v xml:space="preserve">AnElement.Symbol = "Cl"_x000D_
</v>
      </c>
      <c r="F20" t="str">
        <f>CONCATENATE("AnElement.Allotrope_Names = ",CHAR(34),TRIM(ElementData!D20),CHAR(34),CHAR(13),CHAR(10))</f>
        <v xml:space="preserve">AnElement.Allotrope_Names = "Dichlorine"_x000D_
</v>
      </c>
      <c r="G20" t="str">
        <f>CONCATENATE("AnElement.Alternate_Names = ",CHAR(34),TRIM(ElementData!E20),CHAR(34),CHAR(13),CHAR(10))</f>
        <v xml:space="preserve">AnElement.Alternate_Names = ""_x000D_
</v>
      </c>
      <c r="H20" t="str">
        <f>CONCATENATE("AnElement.CAS_Number = ",CHAR(34),TRIM(ElementData!F20),CHAR(34),CHAR(13),CHAR(10))</f>
        <v xml:space="preserve">AnElement.CAS_Number = "CAS7782-50-5"_x000D_
</v>
      </c>
      <c r="I20" t="str">
        <f>CONCATENATE("AnElement.Icon_Color = ",CHAR(34),TRIM(ElementData!G20),CHAR(34),CHAR(13),CHAR(10))</f>
        <v xml:space="preserve">AnElement.Icon_Color = "0.412698, 0.932689, 0.166398"_x000D_
</v>
      </c>
      <c r="J20" t="str">
        <f>CONCATENATE("AnElement.Block = ",CHAR(34),TRIM(ElementData!H20),CHAR(34),CHAR(13),CHAR(10))</f>
        <v xml:space="preserve">AnElement.Block = "p"_x000D_
</v>
      </c>
      <c r="K20" t="str">
        <f>CONCATENATE("AnElement.Group = ",CHAR(34),TRIM(ElementData!I20),CHAR(34),CHAR(13),CHAR(10))</f>
        <v xml:space="preserve">AnElement.Group = "17"_x000D_
</v>
      </c>
      <c r="L20" t="str">
        <f>CONCATENATE("AnElement.Period = ",CHAR(34),TRIM(ElementData!J20),CHAR(34),CHAR(13),CHAR(10))</f>
        <v xml:space="preserve">AnElement.Period = "3"_x000D_
</v>
      </c>
      <c r="M20" t="str">
        <f>CONCATENATE("AnElement.Series = ",CHAR(34),TRIM(ElementData!K20),CHAR(34),CHAR(13),CHAR(10))</f>
        <v xml:space="preserve">AnElement.Series = "Halogen"_x000D_
</v>
      </c>
      <c r="N20" t="str">
        <f>CONCATENATE("AnElement.Atomic_Weight = ",CHAR(34),TRIM(ElementData!L20),CHAR(34),CHAR(13),CHAR(10))</f>
        <v xml:space="preserve">AnElement.Atomic_Weight = "35.453"_x000D_
</v>
      </c>
      <c r="O20" t="str">
        <f>CONCATENATE("AnElement.Brinell_Hardness = ",CHAR(34),TRIM(ElementData!M20),CHAR(34),CHAR(13),CHAR(10))</f>
        <v xml:space="preserve">AnElement.Brinell_Hardness = ""_x000D_
</v>
      </c>
      <c r="P20" t="str">
        <f>CONCATENATE("AnElement.Bulk_Modulus = ",CHAR(34),TRIM(ElementData!N20),CHAR(34),CHAR(13),CHAR(10))</f>
        <v xml:space="preserve">AnElement.Bulk_Modulus = "1.1"_x000D_
</v>
      </c>
      <c r="Q20" t="str">
        <f>CONCATENATE("AnElement.Density = ",CHAR(34),TRIM(ElementData!O20),CHAR(34),CHAR(13),CHAR(10))</f>
        <v xml:space="preserve">AnElement.Density = "3.214"_x000D_
</v>
      </c>
      <c r="R20" t="str">
        <f>CONCATENATE("AnElement.Liquid_Density = ",CHAR(34),TRIM(ElementData!P20),CHAR(34),CHAR(13),CHAR(10))</f>
        <v xml:space="preserve">AnElement.Liquid_Density = ""_x000D_
</v>
      </c>
      <c r="S20" t="str">
        <f>CONCATENATE("AnElement.Mohs_Hardness = ",CHAR(34),TRIM(ElementData!Q20),CHAR(34),CHAR(13),CHAR(10))</f>
        <v xml:space="preserve">AnElement.Mohs_Hardness = ""_x000D_
</v>
      </c>
      <c r="T20" t="str">
        <f>CONCATENATE("AnElement.Molar_Volume = ",CHAR(34),TRIM(ElementData!R20),CHAR(34),CHAR(13),CHAR(10))</f>
        <v xml:space="preserve">AnElement.Molar_Volume = "0.0110308027380212"_x000D_
</v>
      </c>
      <c r="U20" t="str">
        <f>CONCATENATE("AnElement.Poission_Ratio = ",CHAR(34),TRIM(ElementData!S20),CHAR(34),CHAR(13),CHAR(10))</f>
        <v xml:space="preserve">AnElement.Poission_Ratio = ""_x000D_
</v>
      </c>
      <c r="V20" t="str">
        <f>CONCATENATE("AnElement.Shear_Modulus = ",CHAR(34),TRIM(ElementData!T20),CHAR(34),CHAR(13),CHAR(10))</f>
        <v xml:space="preserve">AnElement.Shear_Modulus = ""_x000D_
</v>
      </c>
      <c r="W20" t="str">
        <f>CONCATENATE("AnElement.Sound_Speed = ",CHAR(34),TRIM(ElementData!U20),CHAR(34),CHAR(13),CHAR(10))</f>
        <v xml:space="preserve">AnElement.Sound_Speed = "206"_x000D_
</v>
      </c>
      <c r="X20" t="str">
        <f>CONCATENATE("AnElement.Thermal_Conductivity = ",CHAR(34),TRIM(ElementData!V20),CHAR(34),CHAR(13),CHAR(10))</f>
        <v xml:space="preserve">AnElement.Thermal_Conductivity = "0.0089"_x000D_
</v>
      </c>
      <c r="Y20" t="str">
        <f>CONCATENATE("AnElement.Thermal_Expansion = ",CHAR(34),TRIM(ElementData!W20),CHAR(34),CHAR(13),CHAR(10))</f>
        <v xml:space="preserve">AnElement.Thermal_Expansion = ""_x000D_
</v>
      </c>
      <c r="Z20" t="str">
        <f>CONCATENATE("AnElement.Vickers_Hardness = ",CHAR(34),TRIM(ElementData!X20),CHAR(34),CHAR(13),CHAR(10))</f>
        <v xml:space="preserve">AnElement.Vickers_Hardness = ""_x000D_
</v>
      </c>
      <c r="AA20" t="str">
        <f>CONCATENATE("AnElement.Young_Modulus = ",CHAR(34),TRIM(ElementData!Y20),CHAR(34),CHAR(13),CHAR(10))</f>
        <v xml:space="preserve">AnElement.Young_Modulus = ""_x000D_
</v>
      </c>
      <c r="AB20" t="str">
        <f>CONCATENATE("AnElement.Absolute_Boiling_Point = ",CHAR(34),TRIM(ElementData!Z20),CHAR(34),CHAR(13),CHAR(10))</f>
        <v xml:space="preserve">AnElement.Absolute_Boiling_Point = "239.11"_x000D_
</v>
      </c>
      <c r="AC20" t="str">
        <f>CONCATENATE("AnElement.Absolute_Melting_Point = ",CHAR(34),TRIM(ElementData!AA20),CHAR(34),CHAR(13),CHAR(10))</f>
        <v xml:space="preserve">AnElement.Absolute_Melting_Point = "171.6"_x000D_
</v>
      </c>
      <c r="AD20" t="str">
        <f>CONCATENATE("AnElement.Adiabatic_Index = ",CHAR(34),TRIM(ElementData!AB20),CHAR(34),CHAR(13),CHAR(10))</f>
        <v xml:space="preserve">AnElement.Adiabatic_Index = "1.4"_x000D_
</v>
      </c>
      <c r="AE20" t="str">
        <f>CONCATENATE("AnElement.Boiling_Point = ",CHAR(34),TRIM(ElementData!AC20),CHAR(34),CHAR(13),CHAR(10))</f>
        <v xml:space="preserve">AnElement.Boiling_Point = "-34.04"_x000D_
</v>
      </c>
      <c r="AF20" t="str">
        <f>CONCATENATE("AnElement.Critical_Pressure = ",CHAR(34),TRIM(ElementData!AD20),CHAR(34),CHAR(13),CHAR(10))</f>
        <v xml:space="preserve">AnElement.Critical_Pressure = "7.991"_x000D_
</v>
      </c>
      <c r="AG20" t="str">
        <f>CONCATENATE("AnElement.Critical_Temperature = ",CHAR(34),TRIM(ElementData!AE20),CHAR(34),CHAR(13),CHAR(10))</f>
        <v xml:space="preserve">AnElement.Critical_Temperature = "416.9"_x000D_
</v>
      </c>
      <c r="AH20" t="str">
        <f>CONCATENATE("AnElement.Curie_Point = ",CHAR(34),TRIM(ElementData!AF20),CHAR(34),CHAR(13),CHAR(10))</f>
        <v xml:space="preserve">AnElement.Curie_Point = ""_x000D_
</v>
      </c>
      <c r="AI20" t="str">
        <f>CONCATENATE("AnElement.Fusion_Heat = ",CHAR(34),TRIM(ElementData!AG20),CHAR(34),CHAR(13),CHAR(10))</f>
        <v xml:space="preserve">AnElement.Fusion_Heat = "3.2"_x000D_
</v>
      </c>
      <c r="AJ20" t="str">
        <f>CONCATENATE("AnElement.Melting_Point = ",CHAR(34),TRIM(ElementData!AH20),CHAR(34),CHAR(13),CHAR(10))</f>
        <v xml:space="preserve">AnElement.Melting_Point = "-101.5"_x000D_
</v>
      </c>
      <c r="AK20" t="str">
        <f>CONCATENATE("AnElement.Neel_Point = ",CHAR(34),TRIM(ElementData!AI20),CHAR(34),CHAR(13),CHAR(10))</f>
        <v xml:space="preserve">AnElement.Neel_Point = ""_x000D_
</v>
      </c>
      <c r="AL20" t="str">
        <f>CONCATENATE("AnElement.Phase = ",CHAR(34),TRIM(ElementData!AJ20),CHAR(34),CHAR(13),CHAR(10))</f>
        <v xml:space="preserve">AnElement.Phase = "Gas"_x000D_
</v>
      </c>
      <c r="AM20" t="str">
        <f>CONCATENATE("AnElement.Specific_Heat = ",CHAR(34),TRIM(ElementData!AL20),CHAR(34),CHAR(13),CHAR(10))</f>
        <v xml:space="preserve">AnElement.Specific_Heat = ""_x000D_
</v>
      </c>
      <c r="AN20" t="str">
        <f>CONCATENATE("AnElement.Superconducting_Point = ",CHAR(34),TRIM(ElementData!AL20),CHAR(34),CHAR(13),CHAR(10))</f>
        <v xml:space="preserve">AnElement.Superconducting_Point = ""_x000D_
</v>
      </c>
      <c r="AO20" t="str">
        <f>CONCATENATE("AnElement.Vaporization_Heat = ",CHAR(34),TRIM(ElementData!AM20),CHAR(34),CHAR(13),CHAR(10))</f>
        <v xml:space="preserve">AnElement.Vaporization_Heat = "10.2"_x000D_
</v>
      </c>
      <c r="AP20" t="str">
        <f>CONCATENATE("AnElement.Color = ",CHAR(34),TRIM(ElementData!AN20),CHAR(34),CHAR(13),CHAR(10))</f>
        <v xml:space="preserve">AnElement.Color = "Yellow"_x000D_
</v>
      </c>
      <c r="AQ20" t="str">
        <f>CONCATENATE("AnElement.Electrical_Conductivity = ",CHAR(34),TRIM(ElementData!AO20),CHAR(34),CHAR(13),CHAR(10))</f>
        <v xml:space="preserve">AnElement.Electrical_Conductivity = "0.01"_x000D_
</v>
      </c>
      <c r="AR20" t="str">
        <f>CONCATENATE("AnElement.Electrical_Type = ",CHAR(34),TRIM(ElementData!AP20),CHAR(34),CHAR(13),CHAR(10))</f>
        <v xml:space="preserve">AnElement.Electrical_Type = "Insulator"_x000D_
</v>
      </c>
      <c r="AS20" t="str">
        <f>CONCATENATE("AnElement.Magnetic_Type = ",CHAR(34),TRIM(ElementData!AQ20),CHAR(34),CHAR(13),CHAR(10))</f>
        <v xml:space="preserve">AnElement.Magnetic_Type = "Diamagnetic"_x000D_
</v>
      </c>
      <c r="AT20" t="str">
        <f>CONCATENATE("AnElement.Mass_Magnetic_Susceptibility = ",CHAR(34),TRIM(ElementData!AR20),CHAR(34),CHAR(13),CHAR(10))</f>
        <v xml:space="preserve">AnElement.Mass_Magnetic_Susceptibility = "-0.0000000072"_x000D_
</v>
      </c>
      <c r="AU20" t="str">
        <f>CONCATENATE("AnElement.Molar_Magnetic_Susceptibility = ",CHAR(34),TRIM(ElementData!AS20),CHAR(34),CHAR(13),CHAR(10))</f>
        <v xml:space="preserve">AnElement.Molar_Magnetic_Susceptibility = "-0.000000000511"_x000D_
</v>
      </c>
      <c r="AV20" t="str">
        <f>CONCATENATE("AnElement.Refractive_Index = ",CHAR(34),TRIM(ElementData!AT20),CHAR(34),CHAR(13),CHAR(10))</f>
        <v xml:space="preserve">AnElement.Refractive_Index = "1.000773"_x000D_
</v>
      </c>
      <c r="AW20" t="str">
        <f>CONCATENATE("AnElement.Resistivity = ",CHAR(34),TRIM(ElementData!AU20),CHAR(34),CHAR(13),CHAR(10))</f>
        <v xml:space="preserve">AnElement.Resistivity = "100"_x000D_
</v>
      </c>
      <c r="AX20" t="str">
        <f>CONCATENATE("AnElement.Volume_Magnetic_Susceptibility = ",CHAR(34),TRIM(ElementData!AV20),CHAR(34),CHAR(13),CHAR(10))</f>
        <v xml:space="preserve">AnElement.Volume_Magnetic_Susceptibility = "-0.0000000231"_x000D_
</v>
      </c>
      <c r="AY20" t="str">
        <f>CONCATENATE("AnElement.Allotropic_Multiplicities = ",CHAR(34),TRIM(ElementData!AW20),CHAR(34),CHAR(13),CHAR(10))</f>
        <v xml:space="preserve">AnElement.Allotropic_Multiplicities = "2"_x000D_
</v>
      </c>
      <c r="AZ20" t="str">
        <f>CONCATENATE("AnElement.Common_Compound_Names = ",CHAR(34),TRIM(ElementData!AX20),CHAR(34),CHAR(13),CHAR(10))</f>
        <v xml:space="preserve">AnElement.Common_Compound_Names = "DeuteriumChloride, HydrogenChloride, LithiumChloride, Chloromethane, Chloramine, Chloromethane13C1, HypochlorousAcid, AmmoniumChloride, DeuteratedChloromethane, AmmoniumChloride15N1, DeuteratedAmmoniumChloride, DeuteratedAmmoniumChloride15N1, SodiumChloride35, LithiumHypochlorite, SodiumChloride, LithiumChlorideHydrate, CyanogenChloride, PolyVinylChloride, PolyVinylChlorideCarboxylated, VinylChloride, Chloroethane, NitrosylChloride, DeuteratedVinylChloride, ChloroethaneD2, MethylamineHydrochloride, HydrazineMonohydrochloride, MethylamineHydrochloride13C1, MethylamineHydrochloride15N1, HydroxylamineHydrochloride, HydroxylamineHydrochloride15N1, MethylamineDeuteriochloride(Amine)D2, MethylAmineHydrochloride(Methyl)D3, MolecularChlorine, MethylamineHydrochloride(Methyl)13C,D3, DeuteratedHydroxylamineDeuteriochlorideD3, DeuteratedMethylamineDeuteriochloride, SodiumHypochlorite, PropargylChloride, PotassiumChloride, MethylmagnesiumChloride, Chloroacetonitrile, 1Chloro1Propene, AllylChloride, 2Chloropropene, ChlorineAzide, Chloroacetaldehyde, AcetylChloride, 2Chloropropane, 1Chloropropane, AcetylChloride(2)13C1, AcetylChloride13C1, BerylliumChloride, AcetylChloride13C2, 1Chloro1Fluoroethylene, 1Chloro2Fluoroethylene, ChloromethylMethylEther, 2Chloroethanol, FormamidineHydrochloride, DeuteratedAcetylChloride, DimethylamineHydrochloride, EthylamineHydrochloride, DimethylamineHydrochloride15N1, EthylamineHydrochloride15N1, MethoxylamineHydrochloride, NMethylhydroxylamineHydrochloride, DimethylamineHydrochloride13C2, 2Chloroethanol(1,2)D4, DimethylamineHydrochlorideD3, EthynylmagnesiumChloride, Dichloromethane, Deuterated2Chloropropane, Dichloromethane13C1, DichloromethaneD1, Chlorodifluoromethane, EthylamineHydrochlorideD5, VinylmagnesiumChloride, ChlorineMonoxide, DeuteratedDichloromethane, 2Chloroacrylonitrile, DimethylamineHydrochloride(Dimethyl)D6, Chloroprene, Polychloroprene, EthylmagnesiumChloride, 2Chloropropionitrile, 3Chloropropionitrile, AcryloylChloride, 1Chloro2Butene, 4Chloro1Butene, 2Chloro1Butene, 3Chloro2Methyl1Propene, 1Chloro2Methylpropene, ChloromethylCyclopropane, 2Chloro2Butene, CrotylChloride,PredominantlyTrans, CyclobutylChloride, 3Chloro1Butene, PropargylamineHydrochloride, ChlorineTrifluoride, DimethylaluminumChloride, Chloroacetone, Polyepichlorohydrin, Epichlorohydrin, RMinusEpichlorohydrin, SPlusEpichlorohydrin, 2Chloro2Propen1Ol, PropionylChloride, AminoacetonitrileHydrochloride, CISolventBlack7, 1Chlorobutane, 1Chloro2Methylpropane, 2Chlorobutane, 2Chloro2Methylpropane, 2Chloroacetamide, Epichlorohydrin(2)D1, PolyAllylamineHydrochloride:1, AzetidineHydrochloride, N,NDimethylmethyleneiminiumChloride, Chlorodimethylsilane, ChloroaceticAcid, MethylChloroformate, 2Chloropropanol, R2Chloropropan1Ol, ChloromethylEthylEther, 2ChloroethylMethylEther, 1Chloro2Propanol, SPlus2Chloro1Propanol, 3Chloro1Propanol, AcetamidineHydrochloride, Dichloroacetylene, MagnesiumChloride, ChloroaceticAcid13C1, ChloroaceticAcid(2)13C1, GuanidineHydrochloride, EthylMethylAmmoniumChloride, PropylamineHydrochloride, TrimethylamineHydrochloride, FluoroacetylChloride, GuanidineHydrochloride13C1, PropylamineHydrochloride15N1, ChloromethylMethylSulfide, 1,1Dichloroethylene, Cis1,2Dichloroethylene, Trans1,2Dichloroethylene, 1,2Dichloroethylene, EthanolamineHydrochloride, N,NDimethylhydroxylamineHydrochloride, OEthylhydroxylamineHydrochloride, N,ODimethylhydroxylamineHydrochloride, DeuteratedEpichlorohydrin, Phosgene, 1,2Dichloroethane, 1,1Dichloroethane, Dichlorosilane, CopperIChloride, AquaRegia, 2FluoroethylamineHydrochloride, PerchloricAcid, 1Chloro1,1Difluoroethane, AllylmagnesiumChloride, DeuteratedPerchloricAcidDeuteriumOxide, Deuterated2Chloro2Methylpropane, PerchlorylFluoride, 2Chloro1HImidazole, 5Chloro1Pentyne, 1Chloro1Cyclopentene, 3Chloro3Methyl1Butyne, IsopropylmagnesiumChloride, PropylmagnesiumChloride, Dichlorofluoromethane, SulfurDichloride, Deuterated1,2Dichloroethane, 3Chloro2Methylpropionitrile, 4Chlorobutyronitrile, Chlorotrifluoromethane, 2ButenoylChloride, CrotonoylChloride, MethacryloylChloride, CyclopropanecarbonylChloride, ImidazoleHydrochloride, Chlorocyclopentane, 1Chloro3Methyl2Butene, HydrazineDihydrochloride, NChlorocarbonylIsocyanate, 2ChloroethylIsocyanate, LithiumPerchlorate, SodiumChlorate, Chloromalonaldehyde, Cis3ChloroacrylicAcid, VinylChloroformate, 2ChloroacrylicAcid, 2Chloromethyl2Methyloxirane, ButyrylChloride, 2ChloroethylVinylEther, IsobutyrylChloride, 3Chloro2Butanone, MethylaminoacetonitrileHydrochloride, PlusMinus1Chloro2Methylbutane, 3Chloropentane, IsoamylChloride, 1Chloropentane, 1Chloro2,2Dimethylpropane, 2Chloro2Methylbutane, 1Chloro2Methylbutane, 2Chloropentane, HydrazineDihydrochloride15N2, 3Chloropropionamide, 2Chloropropionamide, DimethylcarbamylChloride, ChloromethylThiocyanate, CyclobutylamineHydrochloride, 3ButenylamineHydrochloride, 2MethylallylamineHydrochloride, CyclopropanemethylamineHydrochloride, ChloroboraneMethylSulfideComplex, ChloropropionicAcid, MethylChloroacetate, 2ChloropropionicAcid, 3ChloropropionicAcid, EthylChloroformate, SMinus2ChloropropanoicAcid, RPlus2ChloropropionicAcid, MethoxyacetylChloride, TertButylHypochlorite, 1Chloro2Methyl2Propanol, 4Chloro1Butanol, 2ChloroethylEthylEther, Chlorotrimethylsilane, ChloromethylDimethylSilane, MethylAcetimidateHydrochloride, EthylFormimidateHydrochloride, 3HydroxyazetidineHydrochloride, MethylguanidineHydrochloride, DiethylamineHydrochloride, NIsopropylhydroxylamineHydrochloride, TetramethylammoniumChloride, Dichloroacetonitrile, 2Chloro1,3Propanediol, Racemic3Chloro1,2Propanediol, R3Chloro1,2Propanediol, SPlus3Chloro1,2Propanediol, GlycinamideHydrochloride, AminoguanidineHydrochloride, MethylChlorothiolformate, DiethylamineHydrochloride15N1, 2ChloroethylMethylSulfide, 3Chloro1Propanethiol, 1,1Dichloropropene, 1,2Dichloropropene, 3,3Dichloro1Propene, Cis1,2Dichloropropene, Trans1,3Dichloropropene, E1Propene,1,2Dichloro, Cis1,3Dichloropropene, 1,3DichloropropeneCisTrans, 2,3Dichloro1Propene, CalciumChloride, SemicarbazideHydrochloride, OMethylisoureaHydrochloride13C1, DimethylphosphinicChloride, 1Chloro3Fluoro2Propanol, Chlorobenzene, MethylaluminumDichloride, Dichloroacetaldehyde, ChloroacetylChloride, 2,2Dichloropropane, 1,1Dichloropropane, 1,2Dichloropropane, 1,3Dichloropropane, 2Chloropyridine, 3Chloropyridine, PhosgeneOxime, ChloroacetylChloride13C1, 2Chloropyrazine, 2Chloropyrimidine, MethanesulfonylChloride, 2MethylallylmagnesiumChloride, 2ButenylmagnesiumChloride, 1Methyl2PropenylmagnesiumChloride, BisChloromethylEther, 2,2Dichloroethanol, DichloromethylMethylEther, Thiophosgene, Dichloromethylsilane, BromineChloride, PyridineHydrochloride, MethylzincChloride, 2ChloroethylamineHydrochloride, Chlorotrifluoroethylene, PolyChlorotrifluoroethylene, SodiumChloroacetate, ChlorosulfonicAcid, 5Chloro1Methylimidazole, 6Chloro1Hexyne, ButylmagnesiumChloride, SecButylmagnesiumChloride, TertButylmagnesiumChloride, IsobutylmagnesiumChloride, Dichloromethylphosphine, LithiumChloridepotassiumChlorideEutectic, 1,1Dichloro1Fluoroethane, BoronTrichloride, AmmoniumPerchlorate, 5Chlorovaleronitrile, DeuteratedChlorobenzene, 1Chloro2,2,2Trifluoroethane, Chlorobenzene13C6, SulfurylChlorideFluoride, PropargylChloroformate, 3,3DimethylacryloylChloride, 4PentenoylChloride, 2EthylacryloylChloride, 2Chlorocyclopentanone, CyclobutanecarbonylChloride, 2Chlorothiophene, 3Chlorothiophene, 6Chloro1Hexene, Chlorocyclohexane, TitaniumIIChloride, AmmoniumZincChloride, ThionylChloride, Chloroform, ChloroacetylIsocyanate, 3ChloropropylIsocyanate, RPlus4Chloro3Hydroxybutyronitrile, 1,2,3,6TetrahydropyridineHydrochloride, DiethylamineHydrochlorideD10, Trans2ChloromethylvinylboronicAcid, Chloroform13C1, DeuteratedChloroform, VinylChloroacetate, Methyl2Chloroacrylate, AllylChloroformate, IsopropenylChloroformate, DiethylaluminumChloride, ValeroylChloride, IsovalerylChloride, TetrahydrofurfurylChloride, 4Chlorotetrahydropyran, 2MethylbutyrylChloride, TrimethylacetylChloride, 1Chloro3Pentanone, 5Chloro2Pentanone, 1Chloro3,3Dimethylbutane, 1Chlorohexane, 3Chloro3Methylpentane, 3ChloromethylPentane, ChloroDimethylVinylsilane, 1Chloro1Methylsilacyclobutane, Dichlorodifluoromethane, RubidiumChloride, N2ChloroethylAcetamide, 2ChloroethylThiocyanate, 2ChloroethylIsothiocyanate, PiperidineHydrochloride, VanadiumIIChloride, Alpha,betaDichloroacrylonitrile, SodiumPerchlorate, MethylChlorooxoacetate, 4Chloro1,3Dioxolan2One, PotassiumChlorate, Methyl2Chloropropionate, EthylChloroacetate, MinusMethylS2Chloropropionate, PropylChloroformate, RPlusMethylR2Chloropropionate, 2Chloromethyl1,3Dioxolane, IsopropylChloroformate, 4ChlorobutyricAcid, 1,2ChloroethoxyPropane, 5Chloro1Pentanol, 3Chloro2,2Dimethyl1Propanol, 1AminopyrrolidineHydrochloride, ChloromethylTrimethylsilane, Chlorodimethylethylsilane, ChromiumIIChloride, 1,4Dichloro2Butyne, 1Chloro1Nitropropane, 2Chloro2Nitropropane, 2ChloroethylCarbamate, 2ChloroNHydroxymethylAcetamide, EthylAcetimidateHydrochloride, IsopropylFormimidateHydrochloride, RMinus3PyrrolidinolHydrochloride, DimethylthiocarbamoylChloride, Chlorodiethylphosphine, 3Chloro1Methoxy2Propanol, 2,2ChloroethoxyEthanol, 2MethoxyethoxymethylChloride, ChloroacetaldehydeDimethylAcetal, LAlaninamideHydrochloride, SEthylChlorothioformate, TertButylhydrazineHydrochloride, 2ChloroethylEthylSulfide, Dimethylmethoxychlorosilane, 1,3Dichloro2Butene, 1,4Dichloro2Butene, Dichlorobutene, 1,2Dichloro2Butene, 3,4Dichloro1Butene, Cis1,4Dichloro2Butene, Trans1,4Dichloro2Butene, 3Chloro2Chloromethyl1Propene, GlycineMethylEsterHydrochloride, 1,3DiaminoguanidineMonohydrochloride, RMinus3FluoropyrrolidineHydrochloride, SPlus3FluoropyrrolidineHydrochloride, NTertButylhydroxylamineHydrochloride, OTButylhydroxylamineHydrochloride, ManganeseIIChloride, 2Chloro1,3,2Dioxaphospholane, 2FluoroethylChloroformate, MethoxycarbonylsulfenylChloride, TetramethylphosphoniumChloride, Chlorotoluene, 7Chloronorbornadiene, 2Chlorotoluene, 4Chlorotoluene, 3Chlorotoluene, BenzylChloride, IronIIChloride, OxalylChloride, EthylaluminumDichloride, 3ChloropropionylChloride, 2ChloropropionylChloride, 1,3Dichloroacetone, 1,1Dichloro2Propanone, 2,2Dichlorobutane, DL2,3Dichlorobutane, 1,1Dichlorobutane, 1,2Dichlorobutane, 1,4Dichlorobutane, 1,3Dichlorobutane, 2,3Dichlorobutane, OAllylhydroxylamineHydrochlorideHydrate, SerinolHydrochloride, 2Chloroaniline, 2Chloro4Methylpyridine, 2Chloro6Methylpyridine, 4Chloroaniline, 2Chloro5Methylpyridine, 2Chloro3Methylpyridine, 3Chloro4Methylpyridine, 3Chloroaniline, BenzylChloride13C1, 2,2Dichloroacetamide, ChloromethyleneDimethyliminiumChloride, Chlorophenol, 2Chlorophenol, 4Chlorophenol, 3Chlorophenol, 5Amino2Chloropyridine, 4Amino2Chloropyridine, 3Chloro6Methylpyridazine, 2Amino4Chloropyridine, 2Amino5Chloropyridine, 3Amino2Chloropyridine, EthanesulfonylChloride, TrimethylsulfoxoniumChloride, CyclopentylmagnesiumChloride, ChloromethylChloroformate, 2,3Dichloro1Propanol, Dichlorohydrin, 1,3Dichloro2Propanol, ChloroacetamidineHydrochloride, CalciumChlorideHydrate, Dichlorodimethylsilane, Bromochloromethane, 2Chloro2,2Difluoroacetamide, 3,3DifluoroazetidineHydrochloride, 2Chloro3Hydroxypyridine, 5Chloro2Hydroxypyridine, 6Chloro2Hydroxypyridine, 5Chloro3Hydroxypyridine, 4ChloropyridineNOxide, 2Amino5Chloropyrimidine, 2Amino4Chloropyrimidine, 4Amino2Chloropyrimidine, AnilineHydrochloride, NickelIIChloride, CobaltIIChloride, DichloroaceticAcid(2)13C1, 3ChloropropylamineHydrochloride, ChlorinePentafluoride, ChlorodifluoroaceticAcid, 2FuroylChloride, 5Chloro2Furaldehyde, 6Chloropyran2HOne, 1Chloro3Fluorobenzene, 1Chloro2Fluorobenzene, 1Chloro4Fluorobenzene, 5Chloro1,3Dimethylpyrazole, Exo2Chloronorbornane, 1,1DimethylpropylmagnesiumChloride, PentylmagnesiumChloride, 2,2DimethylpropylmagnesiumChloride, Dichloroethylphosphine, DeuteratedDichloroaceticAcid, ChlorocarbonylsulfenylChloride, Trichloroethylene, DeuteratedBromochloromethane, Isoxazole5CarbonylChloride, 2Chloro3Fluoropyridine, 2Chloro5Fluoropyridine, 5Chloro2Fluoropyridine, BenzylChloride(2,3,4,5,6)D5, TrifluoroacetylChloride, 2Chloro5Fluoropyrimidine, 2Butyn1YlChloroformate, 3Butyn1YlChloroformate, 2HydroxypyrimidineHydrochloride, 2Chlorophenol(3,4,5,6)D4, CyclopentanecarbonylChloride, 2Chlorocyclohexanone, 2Chloro3Methylthiophene, CycloheptylChloride, MethylphosphonicDichloride, MethylDichlorophosphite, 1,2Dichloro1,2Difluoroethylene, EthylenediamineDihydrochloride, N,NDimethylhydrazineDihydrochloride, PolyaluminumChloride, AluminumChloride, 1,1,1Trichloroethane, 1,1,2Trichloroethane, NChlorosuccinimide, 1PyrrolidinecarbonylChloride, 1Methyl1,2,3,6TetrahydropyridineHydrochloride, 1ChloroN,N,2Trimethyl1Propenylamine, DeuteratedBenzylChloride, Trichlorosilane, CopperIIChloride, CyclobutylChloroformate, 2MethylallylChloroformate, 2ChloroethylAcrylate, 3Chloro2,4Pentanedione, 3ButenylChloroformate, AllylChloroacetate, 4ImidazolemethanolHydrochloride, 2,2DimethylbutyrylChloride, HexanoylChloride, 2MethylvalerylChloride, 2EthylbutyrylChloride, 2ChloromethylTetrahydro2HPyran, 1Chloropinacolone, 6Chloro2Hexanone, 2Chlorocyclohexanol, 3,3DimethylbutyrylChloride, 2IminopiperidineHydrochloride, 1Chloroheptane, AllylChloroDimethylsilane, ChloromethylDimethylvinylsilane, ChlorinePerchlorate, 1,2Dichloro1,1Difluoroethane, Dichloromalononitrile, SulfurylChloride, SulfurMonochloride, Deuterated1,4Dichlorobutane, 2,2,2TrifluoroethylamineHydrochloride, 5Chloromethyl2Oxazolidinone, DiethylcarbamoylChloride, CyclohexylamineHydrochloride, ZincChloride, MonoChloroboraneDioxaneComplex, 2Chloro1,1,1,2Tetrafluoroethane, Methyl3Chloro3Oxopropionate, AcetoxyacetylChloride, EthylChlorooxoacetate, ChloromethylButyrate, Methyl2Chlorobutyrate, 3ChloropropylAcetate, IsobutylChloroformate, ButylChloroformate, Ethyl2Chloropropionate, IsopropylChloroacetate, Ethyl3Chloropropionate, 3Chloro2,2DimethylpropionicAcid, 5ChlorovalericAcid, Methyl4Chlorobutyrate, 1Chloro4Ethynylbenzene, 1Chloro2Ethynylbenzene, 3Chloro1Ethynylbenzene, 6Chlorohexanol, DimethylaminomethyleneDimethylammoniumChloride, ChloromethylDimethylethylsilane, NPropyldimethylchlorosilane, ChloroDimethylIsopropylsilane, PhenylmagnesiumChloride, 4,5Dichloroimidazole, PhosphorusTrichloride, Trichlorofluoromethane, 2ChloroNMethoxyNMethylacetamide, SAlphaAminoGammaButyrolactoneHydrochloride, RPlusAlphaAminoGammaButyrolactoneHydrochloride, 4Chlorobenzonitrile, 4ChlorophenylIsocyanide, 2Chlorobenzonitrile, 3Chlorobenzonitrile, MalonamamidineHydrochloride, 3HydroxypiperidineHydrochloride, 4HydroxypiperidineHydrochloride, PolyDimethylamineCoEpichlorohydrin, RPlus3HydroxypiperidineHydrochloride, Trans2AminocyclopentanolHydrochloride, 2IminothiolaneHydrochloride, TriethylamineHydrochloride, DiisopropylamineHydrochloride, ChloroDiethylaminoDimethylsilane, PotassiumPerchlorate, 2MethoxyethylChloroformate, Methyl2Chloro3Hydroxypropionate, 6Chloro3Pyridinecarbonitrile, 2Chloro3Pyridinecarbonitrile, 2Chloro4Pyridinecarbonitrile, 6Chloropyridine2Carbonitrile, 4Chloro2Pyridinecarbonitrile, 2Chlorostyrene, Poly4Chlorostyrene, 3Chlorostyrene, 4Chlorostyrene, R2AminobutanamideHydrochloride, SPlus2AminobutanamideHydrochloride, SPropylChlorothioformate, SIsopropylChlorothioformate, 2Amino2ThiazolineHydrochloride, ChloromethylDimethylMethoxysilane, Butyldichloroborane, LAlanineMethylEsterHydrochloride, DAlanineMethylEsterHydrochloride, GlycineEthylEsterHydrochloride, 4EthynylpyridineHydrochloride, 4FluoropiperidineHydrochloride, 3FluoropiperidineHydrochloride, Lipotril, SodiumPerchlorateMonohydrate, EthylChlorofluoroacetate, 4Chlorobenzaldehyde, 2Chlorobenzaldehyde, BenzoylChloride, 3Chlorobenzaldehyde, DL2,3DiaminopropionicAcidMonohydrochloride, LSerinamideHydrochloride, CyclopropanesulfonylChloride, 1ChloroethylBenzene, 2Chloro1,4Dimethylbenzene, 4Chloro1,2Dimethylbenzene, 2Chloro1,3Dimethylbenzene, 3Chloro1,2Dimethylbenzene, 1Chloro4Ethylbenzene, 2ChloroethylBenzene, 2MethylbenzylChloride, 3MethylbenzylChloride, 4MethylbenzylChloride, 2,2OxydiethylamineDihydrochloride, TertButylsulfinylChloride, MalonylChloride, 2ChloroButanoylChloride, 4ChlorobutyrylChloride, 1,2Dichloropentane, 1,4Dichloropentane, 2,2Dichloropentane, 2,3Dichloropentane, 2,4Dichloropentane, 1,5Dichloropentane, Dichloromethylvinylsilane, 1,1Dichlorosilacyclobutane, ChlorosulfonylIsocyanate, 6Chloropyridine3Carboxaldehyde, 2Chloro3Pyridinecarboxaldehyde, 3Chloro4Pyridinecarboxaldehyde, BenzoylChloride13C1, 4Chlorobenzaldehyde13C1, DiethanolamineHydrochloride, 2Chloro5Methylaniline, 3Chloro2Methylaniline, 2Chloro4Methylaniline, 3Chlorobenzylamine, 4ChloroNMethylaniline, 2Chloro4Aminotoluene, 4Chloro3Methylaniline, 2ChloroNMethylaniline, NMethyl3Chloroaniline, 4Chloro2Methylaniline, 2Chlorobenzylamine, 4Chlorobenzylamine, 2Chloro6Methylaniline, 5Chloro2Methylaniline, 2EthylthioEthylamineHydrochloride, 2DimethylaminoEthanethiolHydrochloride, Cis4Chloro2ButenylamineHydrochloride, 2Chloro1,3,2Dioxaphospholane2Oxide, 1Chloro2,3,3Trifluorocyclobutene, 2Chloro1,4Benzoquinone, 2ChlorobenzylAlcohol, 3Chloroanisole, 4Chloroanisole, 2Chloro5Methylphenol, 2Chloroanisole, 2Chloro4Methylphenol, 5Chloro2Methylphenol, 3ChlorobenzylAlcohol, 4ChlorobenzylAlcohol, 2Chloro6Methylphenol, 4Chloro2Methylphenol, 4Chloro3Methylphenol, 1,3DiaminoacetoneDihydrochlorideMonohydrate, 5Chloro1,3Phenylenediamine, 4ChloroOPhenylenediamine, 4Chloro1,3Diaminobenzene, 2Chloro5Ethylpyrimidine, 5Aminomethyl2Chloropyridine, 3Chloro2,5Dimethylpyrazine, 2PropanesulfonylChloride, 1PropanesulfonylChloride, 3Chlorobicyclo(3.2.1)oct2Ene, Chlorophenylsilane, CyclohexylmagnesiumChloride, 2,3DichloropropanoicAcid, MethylDichloroacetate, 2,2DichloropropionicAcid, 2ChloroethylChloroformate, 1ChloroethylChloroformate, 1,2DichloroethylEthylEther, 2ChloroethylEther, ChloroChloromethylDimethylsilane, DichloroEthylMethylsilane, SilverChloride, 1Bromo1Chloroethane, 1Bromo2Chloroethane, 2Chloro6Methoxypyridine, 4Amino2Chlorophenol, 2Chloro5Hydroxymethylpyridine, 2Amino5Chlorophenol, 3Amino4Chlorophenol, 2Chloro4Methoxypyridine, 5Chloro2Methoxypyridine, 2Amino4Chlorophenol, 2Amino4Chloro6Methylpyrimidine, N,NDimethylsulfamoylChloride, 5Chloro2Thiophenecarbonitrile, BenzylamineHydrochloride, PToluidineHydrochloride, DichloroboraneMethylSulfideComplex, ManganeseIIChlorideHydrate, 1,1Dichloro1Nitroethane, 2ChloroN,NDimethylethylamineHydrochloride, Trichloroacetonitrile, Ethephon, DimethylChlorophosphate, MethylChlorodifluoroacetate, 1Chloro1,2,2Trifluorocyclobutane, PolyEthyleneAltChlorotrifluoroethylene, 4Chlorocatechol, Chlorohydroquinone, 5Methylfuran2CarbonylChloride, 3Methylfuran2CarbonylChloride, 2Methylfuran3CarbonylChloride, 4Chlororesorcinol, 3Chloro6Methoxypyridazine, 2Chloro4Methoxypyrimidine, 2Chloro5Methoxypyrimidine, 3Chloro6Hydrazinopyridazine, 2,6Diamino4Chloropyrimidine, 2Chloro5Fluorotoluene, 3Chloro2Fluorotoluene, 2Chloro6Fluorotoluene, 2Chloro4Fluorotoluene, 4Chloro2Fluorotoluene, 5Chloro2Fluorotoluene, 2FluorobenzylChloride, 3FluorobenzylChloride, 4FluorobenzylChloride, 4Chlorobenzaldehyde(2,3,5,6)D4, 4Chloro3MethylPhenol(2,6)D2, Ethchlorvynol, 3Chloro2Norbornanone, PhenylhydrazineHydrochloride, 5Chloro1Ethyl2Methylimidazole, 4Chlorothiophenol, 3Chlorobenzenethiol, 2Chlorothiophenol, 1Chloro2Octyne, HexylmagnesiumChloride, Dichloroisopropylphosphine, IsopropylmagnesiumChlorideLithiumChlorideComplex, 1,2,3Trichloro1Propene, 5Chloro2,3Pyridinediol, 2Amino6Chloro4Pyrimidinol, 2Chloro4,6Diamino1,3,5Triazine, 2Chloro6Fluoroaniline, 3Chloro4Fluoroaniline, 4Chloro2Fluoroaniline, 2Chloro4Fluoroaniline, 3Chloro2Fluoroaniline, 5Chloro2Fluoroaniline, 2Chloro4Fluorotoluene(Alpha)13C1, 4AminophenolHydrochloride, 4Chloromethyl3,5Dimethylisoxazole, DeuteratedBenzoylChloride, 7Chloroheptanonitrile, DimethylphosphoramidousDichloride, 5Chlorouracil, 2Chloro5Fluorophenol, 2Chloro4Fluorophenol, 3Chloro4Fluorophenol, 4Chloro3Fluorophenol, 4Chloro2Fluorophenol, 2Chloro6Fluorophenol, 2Hydroxy4MethylpyrimidineHydrochloride, 1HPyrazole1CarboxamidineHydrochloride, 2ThiophenecarbonylChloride, 5Chloro2Thiophenecarboxaldehyde, CyclohexanecarbonylChloride, 1Ethyl3MethylimidazoliumChloride, EthylDichlorophosphite, EthylphosphonicDichloride, TrimethylsilylMethylmagnesiumChloride, Dichlorobenzene, 1,3Dichlorobenzene, 1,2Dichlorobenzene, 1,4Dichlorobenzene, CalciumChlorideDihydrate, RPlus1,2DiaminopropaneDihydrochloride, SMinus1,2DiaminopropaneDihydrochloride, 1,3DiaminopropaneDihydrochloride, Trichloroacetaldehyde, DichloroacetylChloride, 1,2,3Trichloropropane, 2,6DihydroxypyridineHydrochloride, 1PiperidinecarbonylChloride, NickelIIChlorideHydrate, 4Chloromethyl2MethylthiazoleHydrochloride, 2AminonorbornaneHydrochloride, QuinuclidineHydrochloride, CobaltIIChlorideHydrate, 2,5Dichloropyridine, 2,4Dichloropyridine, 2,3Dichloropyridine, 2,6Dichloropyridine, 3,5Dichloropyridine, E5Chloro1PenteneboronicAcid, 1Chloro2,4Difluorobenzene, 1Chloro2,5Difluorobenzene, 4Chloro1,2Difluorobenzene, 1Chloro3,5Difluorobenzene, 2Oxo1ImidazolidinecarbonylChloride, 2ChloroethylMethacrylate, PolyVinylchlorideCoVinylacetate, 4Methyl5ImidazolemethanolHydrochloride, HeptanoylChloride, 2Chlorooctane, 3ChloromethylHeptane, 1Chlorooctane, CholineChloride(NTrimethyl)D9, AllylChloromethylDimethylsilane, MethylDichlorophosphate, 2,6Dichloropyrazine, 2,4Dichloropyrimidine, 4,6Dichloropyrimidine, 2,3Dichloropyrazine, 3,6Dichloropyridazine, MethylthiophosphonicDichloride, 2,2,2Trichloroethanol, Methyltrichlorosilane, 4MorpholinecarbonylChloride, 2ChloroN,NDiethylacetamide, PolyVinylideneChlorideCoAcrylonitrile, 4ChloropyridineHydrochloride, IndiumIChloride, ChloromethylTrifluoromethylSulfide, EthylMalonylChloride, Methyl2Chloroacetoacetate, Methyl4Chloroacetoacetate, SMinus2AcetoxypropionylChloride, Methyl4Chloro4Oxobutyrate, Isopropyl2Chloropropionate, PentylChloroformate, Methyl5Chlorovalerate, ChloromethylPivalate, TertButylChloroacetate, RPlus4Chloromethyl2,2Dimethyl1,3Dioxolane, SMinus4Chloromethyl2,2Dimethyl1,3Dioxolane, NeopentylChloroformate, 4Chloromethyl2,2Dimethyl1,3Dioxolane, Ethyl4Chlorobutyrate, 4ChlorobutylAcetate, 5Amino3MethylIsothiazoleHydrochloride, CyclohexylhydrazineHydrochloride, 3ChloropropylTrimethylsilane, TertButyldimethylsilylChloride, Chlorotriethylsilane, Chlorodiisopropylsilane, ButylChloroDimethylsilane, BenzylmagnesiumChloride, OTolylmagnesiumChloride, MTolylmagnesiumChloride, SodiumDichloroacetate, Deuterated1,4Dichlorobenzene, Deuterated1,2Dichlorobenzene, BetaineD11, ScandiumIIIChloride, AluminumChlorideHydrate, TrichloromethylMercaptan, MethylChloroacetylcarbamate, Ethyl2Chloro2HydroxyiminoAcetate, 1AminohydantoinHydrochloride, 2Chloro6Methylbenzonitrile, 3Chloro4Methylbenzonitrile, 2ChlorobenzylCyanide, 4Chloroindole, 6Chloroindole, 7Chloroindole, 2Chloro6MethylphenylIsocyanide, 4Chloro2Methylbenzonitrile, 3ChlorophenylAcetonitrile, 4ChlorophenylAcetonitrile, 5Chloroindole, 2Amino4Imino2ThiazolineHydrochloride, NCyclohexylhydroxylamineHydrochloride, Trans2AminocyclohexanolHydrochloride, Trans4AminocyclohexanolHydrochloride, DiethylthiocarbamoylChloride, TriethylmethylammoniumChloride, SodiumChlorodifluoroacetate, ChlorosuccinicAcid, 2EthoxyethylChloroformate, 2Amino5Chlorobenzonitrile, 4Amino2Chlorobenzonitrile, 3Chloroindazole, 2Chloro6Methyl3Pyridinecarbonitrile, 2Amino4Chlorobenzonitrile, 2Chlorobenzimidazole, 4Amino3Chlorobenzonitrile, 5Chlorobenzimidazole, 2Amino6Chlorobenzonitrile, 3Amino4Chlorobenzonitrile, Chlorodiisopropylphosphine, ChloroacetaldehydeDiethylAcetal, CinnamylChloride, VinylbenzylChloride, 4VinylbenzylChloride, 4ChloroAlphaMethylstyrene, LValinamideHydrochloride, 3ChloropropylThiolacetate, SSecButylChlorothioformate, SButylChlorothioformate, STertButylChlorothioformate, SIsobutylChlorothioformate, 2Chloroethoxytrimethylsilane, ChloromethylEthoxydimethylsilane, 2,2Dichloro1,1,1Trifluoroethane, FumarylChloride, 2,3Dichlorothiophene, 2,5Dichlorothiophene, Trans1,2Dichlorocyclohexane, Chlorotrimethylgermane, PhosphorusVOxychloride, 4ChlorophenylIsocyanate, 3ChlorophenylIsocyanate, 2ChlorophenylIsocyanate, 2Chlorobenzoxazole, 2Chloro4Hydroxybenzonitrile, 5Chlorobenzoxazole, 5Chlorobenzotriazole, DLAlanineEthylEsterHydrochloride, 4PiperidoneMonohydrateHydrochloride, 5AminovalericAcidHydrochloride, SarcosineEthylEsterHydrochloride, 4MethylaminoButyricAcidHydrochloride, BetaAlanineEthylEsterHydrochloride, LAlanineEthylEsterHydrochloride, 2Amino2MethylbutanoicAcidHydrochloride, GirardsDReagent, CarbonTetrachloride, TitaniumIIIChloride, BChlorocatecholborane, Bromochloroacetonitrile, Chloropentafluoroethane, 5Chlorobenzofurazan, 6Chloropurine, 4Amino2Chloropyrimidine5Carbonitrile, 2Chloro1,1,1Trimethoxyethane, PToluoylChloride, OToluoylChloride, MToluoylChloride, 2'Chloroacetophenone, 3Chloroacetophenone, 2,4ChlorophenylOxirane, 3Chloro4Methylbenzaldehyde, RPlus3ChlorostyreneOxide, 2Chloro6Methylbenzaldehyde, PhenylacetylChloride, 2Chloroacetophenone, 4Chloroacetophenone, EthylHydrazinoacetateHydrochloride, 4PyridylacetonitrileHydrochloride, 1CyanomethylPyridiniumChloride, ChloromethylEthylbenzene, 2,4DimethylbenzylChloride, 2,5DimethylbenzylChloride, 3,4DimethylbenzylChloride, 1Chloro3Phenylpropane, ChloromethylMethylDimethoxysilane, CarbonTetrachloride13C1, ChromylChloride, SuccinylChloride, IsobutylaluminumDichloride, 3,5Dichloro1,2,4Thiadiazole, 3,4Dichloro1,2,5Thiadiazole, 2,2Dichloropentanal, 5ChlorovaleroylChloride, 3Chloro2,2DimethylpropionylChloride, 3,3BisChloromethylOxetane, 1,1Dichloro3,3Dimethylbutane, 1,6Dichlorohexane, DichloroethylvinylSilane, AllylDichloroMethylsilane, 2Bromo3Chloropropene, 4Chloro2Fluorobenzonitrile, 2Chloro6Fluorobenzonitrile, 2Chloro4Fluorobenzonitrile, 3Chloro4Fluorobenzonitrile, 5Chloro2Fluorobenzonitrile, 3Chloro2Fluorobenzonitrile, 3Chloro5Fluorobenzonitrile, DLSerineMethylEsterHydrochloride, LSerineMethylEsterHydrochloride, DSerineMethylEsterHydrochloride, 2Chlorobenzamide, 2ChlorobenzaldehydeOxime, N2ChlorophenylFormamide, N4ChlorophenylFormamide, 4Chlorobenzamide, 3ChloroN,NDimethylaniline, 2ChloroN,NDimethylaniline, 2ChloroNMethylbenzylamine, 2,2ChlorophenylEthylamine, 2,3ChlorophenylEthylamine, 2Chloro4,6Dimethylaniline, 1,4ChlorophenylEthylamine, 3ChloroNMethylbenzylamine, 2,4ChlorophenylEthylamine, ChloroMethylPhenylsilane, 3ChlorophenylboronicAcid, 4ChlorophenylboronicAcid, 2ChlorophenylboronicAcid, DiethylChlorophosphite, 2ChlorobenzoicAcid, 4ChlorobenzoicAcid, PhenylChloroformate, 5Chloro1,3Benzodioxole, 2Chloro4Hydroxybenzaldehyde, 5Chlorosalicylaldehyde, 3Chloro4Hydroxybenzaldehyde, 2Chloro3Hydroxybenzaldehyde, 3Chloro2Hydroxybenzaldehyde, 3ChlorobenzoicAcid, 2Chloronicotinamide, 6Chloronicotinamide, 2Chloro1Phenylethanol, 2ChloroethoxyBenzene, 1,4ChlorophenylEthanol, 4ChlorophenethylAlcohol, 3ChlorophenethylAlcohol, 2ChlorophenethylAlcohol, 3MethoxybenzylChloride, 4MethoxybenzylChloride, 4Chloro3Ethylphenol, RMinus2Chloro1Phenylethanol, 2MethoxybenzylChloride, 3Chlorophenetole, 3Chloro2Methylanisole, 4ChloromethylBenzylAlcohol, 4Chloro2Methylanisole, 4Chloro2MethylbenzylAlcohol, 2Chloro4,5Dimethylphenol, 4Chloro3,5Dimethylphenol, BenzamidineHydrochloride, 2,5Diamino4Chlorotoluene, 1ButanesulfonylChloride, IsobutanesulfonylChloride, 1,2DichloroethylAcetate, Methyl2,3Dichloropropionate, EthylDichloroacetate, 3ChloropropylChloroformate, DichloromethylNPropylsilane, DichloromethylTrimethylsilane, BisChloromethylDimethylsilane, Dichlorodiethylsilane, VanadiumIIIChloride, 2Chloro5PyridineboronicAcid, 2Chloropyridine4BoronicAcid, 2Bromo1Chloropropane, 1Bromo3Chloropropane, 2ChloronicotinicAcid, 6ChloronicotinicAcid, 1Chloro2Nitrobenzene, 1Chloro3Nitrobenzene, 2Chloropyridine4CarboxylicAcid, 3ChloroisonicotinicAcid, 4ChloronicotinicAcid, 6Chloropyridine2CarboxylicAcid, 3Chloropyridine2CarboxylicAcid, 1Chloro4Nitrobenzene, 3,3DifluoropiperidineHydrochloride, 4,4DifluoropiperidineHydrochloride, TrisHydrochloride, 6ChloroMetaAnisidine, ParaChloroOrthoAnisidine, 5Chloro2Methoxyaniline, 3ChloroOAnisidine, 3Chloro4Methoxyaniline, 2Amino5ChlorobenzylAlcohol, 5Amino2ChlorobenzylAlcohol, 4Amino5Chloro2,6Dimethylpyrimidine, DLCysteineHydrochloride, DCysteineHydrochlorideMonohydrate, Deuterated1Ethyl3MethylimidazoliumChloride, N,NDichlorourethane, 2ChloroethylTrimethylammoniumChloride, 2ChloroN,NDimethylpropylamineHydrochloride, 3Dimethylamino1PropylChlorideHydrochloride, ChromiumIIIChloride, StrontiumChloride, EthylChlorodifluoroacetate, 2Chloro4Nitropyridine, 4Chloro3Nitropyridine, 2Chloro3Nitropyridine, 2Chloro5Nitropyridine, CalciumPerchlorateTetrahydrate, 4FluorobenzoylChloride, 2FluorobenzoylChloride, 2Chloro6Fluorobenzaldehyde, 3FluorobenzoylChloride, 3Chloro4Fluorobenzaldehyde, 2Chloro4Fluorobenzaldehyde, 3Chloro2Fluorobenzaldehyde, 4Chloro3Fluorobenzaldehyde, 3Chloro5Methoxyphenol, 4Chloro2Methoxyphenol, 2Chloro4Methoxyphenol, 2,5Dimethylfuran3CarbonylChloride, 2ChloroethylMethanesulfonate, 4Chloroacetophenone(2,3,5,6)D4, OTolylhydrazineHydrochloride, MTolylhydrazineHydrochloride, PTolylhydrazineHydrochloride, BenzylhydrazineDihydrochloride, ChloromethylPhenylSulfide, 2Chlorobenzenemethanethiol, 4Chlorothioanisole, 3Chlorothioanisole, 2Chlorothioanisole, 4Chlorobenzenemethanethiol, Dichlorophenylborane, AllylphosphonicDichloride, TertButyldichlorophosphine, 1,4Dichloro2,3Butanediol, 3AminopyrrolidineDihydrochloride, MustardGas, 2,3,4Trichlorobut1Ene, Trichlorobutene, PolyVinylideneChlorideCovinylChloride, 4FluorobenzoylChloride(Carbonyl)13C1, 2Amino4Chloro6Methoxypyrimidine, 3Chloro4Fluorobenzylamine, 2Chloro4Fluorobenzylamine, NBenzylhydroxylamineHydrochloride, DiallylcarbamylChloride, OBenzylhydroxylamineHydrochloride, 2Amino4Chlorobenzenethiol, 3ChloroLAlanineHydrochloride, TrichloromethylIsocyanate, LithiumPerchlorateTrihydrate, 6ChloromethylUracil, 5ChloromethylUracil, DimethylChlorothiophosphate, 2,6Diamino4Chloropyrimidine1Oxide, 2Chloro5Fluoroanisole, 4Chloro3Fluoroanisole, 2Chloro6FluorobenzylAlcohol, 4Chloro2Fluoroanisole, 2Chloro4Fluoroanisole, 2Chloro4FluorobenzylAlcohol, 3Chloro5Fluoroanisole, 3Chloro4Fluorophenylhydrazine, 2Hydroxy4,6DimethylpyrimidineHydrochloride, 2ThiopheneacetylChloride, 2Acetyl5Chlorothiophene, 2Acetyl3Chlorothiophene, 4Methylthiophene2CarbonylChloride, 3Methylthiophene2CarbonylChloride, 4Chloro2Methylthiopyrimidine, CyclopentanepropionylChloride, CyclohexylacetylChloride, 3ChloropropylCyclohexane, Methyldichloroarsine, PropylphosphonicDichloride, Dichloromethylbenzene, 4"_x000D_
</v>
      </c>
      <c r="BA20" t="str">
        <f>CONCATENATE("AnElement.Electron_Affinity = ",CHAR(34),TRIM(ElementData!AY20),CHAR(34),CHAR(13),CHAR(10))</f>
        <v xml:space="preserve">AnElement.Electron_Affinity = "349"_x000D_
</v>
      </c>
      <c r="BB20" t="str">
        <f>CONCATENATE("AnElement.Electronegativity = ",CHAR(34),TRIM(ElementData!AZ20),CHAR(34),CHAR(13),CHAR(10))</f>
        <v xml:space="preserve">AnElement.Electronegativity = "3.16"_x000D_
</v>
      </c>
      <c r="BC20" t="str">
        <f>CONCATENATE("AnElement.Gas_Atomic_Multiplicities = ",CHAR(34),TRIM(ElementData!BA20),CHAR(34),CHAR(13),CHAR(10))</f>
        <v xml:space="preserve">AnElement.Gas_Atomic_Multiplicities = "2"_x000D_
</v>
      </c>
      <c r="BD20" t="str">
        <f>CONCATENATE("AnElement.Valence = ",CHAR(34),TRIM(ElementData!BB20),CHAR(34),CHAR(13),CHAR(10))</f>
        <v xml:space="preserve">AnElement.Valence = "5"_x000D_
</v>
      </c>
      <c r="BE20" t="str">
        <f>CONCATENATE("AnElement.Crystal_Structure = ",CHAR(34),TRIM(ElementData!BC20),CHAR(34),CHAR(13),CHAR(10))</f>
        <v xml:space="preserve">AnElement.Crystal_Structure = "BaseCenteredOrthorhombic"_x000D_
</v>
      </c>
      <c r="BF20" t="str">
        <f>CONCATENATE("AnElement.Lattice_Angles = ",CHAR(34),TRIM(ElementData!BD20),CHAR(34),CHAR(13),CHAR(10))</f>
        <v xml:space="preserve">AnElement.Lattice_Angles = "{Pi/2, Pi/2, Pi/2}"_x000D_
</v>
      </c>
      <c r="BG20" t="str">
        <f>CONCATENATE("AnElement.Lattice_Constants = ",CHAR(34),TRIM(ElementData!BE20),CHAR(34),CHAR(13),CHAR(10))</f>
        <v xml:space="preserve">AnElement.Lattice_Constants = "{622.35`5., 445.61`5., 817.85`5.}"_x000D_
</v>
      </c>
      <c r="BH20" t="str">
        <f>CONCATENATE("AnElement.Space_Group_Number = ",CHAR(34),TRIM(ElementData!BF20),CHAR(34),CHAR(13),CHAR(10))</f>
        <v xml:space="preserve">AnElement.Space_Group_Number = "64"_x000D_
</v>
      </c>
      <c r="BI20" t="str">
        <f>CONCATENATE("AnElement.Atomic_Radius = ",CHAR(34),TRIM(ElementData!BH20),CHAR(34),CHAR(13),CHAR(10))</f>
        <v xml:space="preserve">AnElement.Atomic_Radius = "79"_x000D_
</v>
      </c>
      <c r="BJ20" t="str">
        <f>CONCATENATE("AnElement.Covalent_Radius = ",CHAR(34),TRIM(ElementData!BI20),CHAR(34),CHAR(13),CHAR(10))</f>
        <v xml:space="preserve">AnElement.Covalent_Radius = "102"_x000D_
</v>
      </c>
      <c r="BK20" t="str">
        <f>CONCATENATE("AnElement.Electron_Configuration= ",CHAR(34),TRIM(ElementData!BJ20),CHAR(34),CHAR(13),CHAR(10))</f>
        <v xml:space="preserve">AnElement.Electron_Configuration= "{{2}, {2, 6}, {2, 5}}"_x000D_
</v>
      </c>
      <c r="BL20" t="str">
        <f>CONCATENATE("AnElement.Electron_Shell_Configuration = ",CHAR(34),TRIM(ElementData!BL20),CHAR(34),CHAR(13),CHAR(10))</f>
        <v xml:space="preserve">AnElement.Electron_Shell_Configuration = "{2, 8, 7}"_x000D_
</v>
      </c>
      <c r="BM20" t="str">
        <f>CONCATENATE("AnElement.Ionization_Energies = ",CHAR(34),TRIM(ElementData!BM20),CHAR(34),CHAR(13),CHAR(10))</f>
        <v xml:space="preserve">AnElement.Ionization_Energies = "{1251.2`5., 2298.`4., 3822.`4., 5158.6`5., 6542.`4., 9362.`4., 11018.`5., 33604.`5., 38600.`3., 43961.`5.}"_x000D_
</v>
      </c>
      <c r="BN20" t="str">
        <f>CONCATENATE("AnElement.Van_Der_Waals_Radius = ",CHAR(34),TRIM(ElementData!BO20),CHAR(34),CHAR(13),CHAR(10))</f>
        <v xml:space="preserve">AnElement.Van_Der_Waals_Radius = "175"_x000D_
</v>
      </c>
      <c r="BO20" t="str">
        <f>CONCATENATE("AnElement.Decay_Mode = ",CHAR(34),TRIM(ElementData!BP20),CHAR(34),CHAR(13),CHAR(10))</f>
        <v xml:space="preserve">AnElement.Decay_Mode = ""_x000D_
</v>
      </c>
      <c r="BP20" t="str">
        <f>CONCATENATE("AnElement.HalfLife = ",CHAR(34),TRIM(ElementData!BQ20),CHAR(34),CHAR(13),CHAR(10))</f>
        <v xml:space="preserve">AnElement.HalfLife = "Infinity"_x000D_
</v>
      </c>
      <c r="BQ20" t="str">
        <f>CONCATENATE("AnElement.Isotope_Abundances = ",CHAR(34),TRIM(ElementData!BR20),CHAR(34),CHAR(13),CHAR(10))</f>
        <v xml:space="preserve">AnElement.Isotope_Abundances = "{{35, 0.7578`4.}, {37, 0.2422`4.}}"_x000D_
</v>
      </c>
      <c r="BR20" t="str">
        <f>CONCATENATE("AnElement.Known_Isotopes = ",CHAR(34),TRIM(ElementData!BS20),CHAR(34),CHAR(13),CHAR(10))</f>
        <v xml:space="preserve">AnElement.Known_Isotopes = "{28, 29, 30, 31, 32, 33, 34, 35, 36, 37, 38, 39, 40, 41, 42, 43, 44, 45, 46, 47, 48, 49, 50, 51}"_x000D_
</v>
      </c>
      <c r="BS20" t="str">
        <f>CONCATENATE("AnElement.Lifetime = ",CHAR(34),TRIM(ElementData!BT20),CHAR(34),CHAR(13),CHAR(10))</f>
        <v xml:space="preserve">AnElement.Lifetime = "Infinity"_x000D_
</v>
      </c>
      <c r="BT20" t="str">
        <f>CONCATENATE("AnElement.Neutron_Cross_Section = ",CHAR(34),TRIM(ElementData!BU20),CHAR(34),CHAR(13),CHAR(10))</f>
        <v xml:space="preserve">AnElement.Neutron_Cross_Section = "35.3"_x000D_
</v>
      </c>
      <c r="BU20" t="str">
        <f>CONCATENATE("AnElement.Neutron_Mass_Absorption = ",CHAR(34),TRIM(ElementData!BV20),CHAR(34),CHAR(13),CHAR(10))</f>
        <v xml:space="preserve">AnElement.Neutron_Mass_Absorption = "0.033"_x000D_
</v>
      </c>
      <c r="BV20" t="str">
        <f>CONCATENATE("AnElement.Radioactive = ",CHAR(34),TRIM(ElementData!BW20),CHAR(34),CHAR(13),CHAR(10))</f>
        <v xml:space="preserve">AnElement.Radioactive = "FALSE"_x000D_
</v>
      </c>
      <c r="BW20" t="str">
        <f>CONCATENATE("AnElement.Stable_Isotopes = ",CHAR(34),TRIM(ElementData!BX20),CHAR(34),CHAR(13),CHAR(10))</f>
        <v xml:space="preserve">AnElement.Stable_Isotopes = "{35, 37}"_x000D_
</v>
      </c>
      <c r="BX20" t="str">
        <f>CONCATENATE("AnElement.Crust_Abundance = ",CHAR(34),TRIM(ElementData!BY20),CHAR(34),CHAR(13),CHAR(10))</f>
        <v xml:space="preserve">AnElement.Crust_Abundance = "0.00017"_x000D_
</v>
      </c>
      <c r="BY20" t="str">
        <f>CONCATENATE("AnElement.Human_Abundance = ",CHAR(34),TRIM(ElementData!BZ20),CHAR(34),CHAR(13),CHAR(10))</f>
        <v xml:space="preserve">AnElement.Human_Abundance = "0.0012"_x000D_
</v>
      </c>
      <c r="BZ20" t="str">
        <f>CONCATENATE("AnElement.Meteorite_Abundance = ",CHAR(34),TRIM(ElementData!CA20),CHAR(34),CHAR(13),CHAR(10))</f>
        <v xml:space="preserve">AnElement.Meteorite_Abundance = "0.00037"_x000D_
</v>
      </c>
      <c r="CA20" t="str">
        <f>CONCATENATE("AnElement.Ocean_Abundance = ",CHAR(34),TRIM(ElementData!CB20),CHAR(34),CHAR(13),CHAR(10))</f>
        <v xml:space="preserve">AnElement.Ocean_Abundance = "0.02"_x000D_
</v>
      </c>
      <c r="CB20" t="str">
        <f>CONCATENATE("AnElement.Solar_Abundance = ",CHAR(34),TRIM(ElementData!CC20),CHAR(34),CHAR(13),CHAR(10))</f>
        <v xml:space="preserve">AnElement.Solar_Abundance = "0.000008"_x000D_
</v>
      </c>
      <c r="CC20" t="str">
        <f>CONCATENATE("AnElement.Universe_Abundance = ",CHAR(34),TRIM(ElementData!CD20),CHAR(34),CHAR(13),CHAR(10))</f>
        <v xml:space="preserve">AnElement.Universe_Abundance = "0.000001"_x000D_
</v>
      </c>
      <c r="CD20" t="str">
        <f>CONCATENATE("AnElement.Radius_Empirical = ",CHAR(34),TRIM(ElementData!CE20),CHAR(34),CHAR(13),CHAR(10))</f>
        <v xml:space="preserve">AnElement.Radius_Empirical = "100"_x000D_
</v>
      </c>
      <c r="CE20" t="str">
        <f>CONCATENATE("AnElement.Radius_Calculated = ",CHAR(34),TRIM(ElementData!CF20),CHAR(34),CHAR(13),CHAR(10))</f>
        <v xml:space="preserve">AnElement.Radius_Calculated = "79"_x000D_
</v>
      </c>
      <c r="CF20" t="str">
        <f>CONCATENATE("AnElement.Radius_Van_Der_Waals = ",CHAR(34),TRIM(ElementData!CG20),CHAR(34),CHAR(13),CHAR(10))</f>
        <v xml:space="preserve">AnElement.Radius_Van_Der_Waals = "175"_x000D_
</v>
      </c>
      <c r="CG20" t="str">
        <f>CONCATENATE("AnElement.Radius_Covalent_Single_Bond = ",CHAR(34),TRIM(ElementData!CH20),CHAR(34),CHAR(13),CHAR(10))</f>
        <v xml:space="preserve">AnElement.Radius_Covalent_Single_Bond = "99"_x000D_
</v>
      </c>
      <c r="CH20" t="str">
        <f>CONCATENATE("AnElement.Radius_Covalent_Triple_Bond = ",CHAR(34),TRIM(ElementData!CI20),CHAR(34),CHAR(13),CHAR(10))</f>
        <v xml:space="preserve">AnElement.Radius_Covalent_Triple_Bond = "93"_x000D_
</v>
      </c>
      <c r="CI20" t="str">
        <f>CONCATENATE("AnElement.Radius_Metallic = ",CHAR(34),TRIM(ElementData!CJ20),CHAR(34),CHAR(13),CHAR(10))</f>
        <v xml:space="preserve">AnElement.Radius_Metallic = ""_x000D_
</v>
      </c>
      <c r="CJ20" t="str">
        <f t="shared" si="1"/>
        <v xml:space="preserve">List.add(AnElement)_x000D_
</v>
      </c>
    </row>
    <row r="21" spans="1:88" x14ac:dyDescent="0.25">
      <c r="A21" t="str">
        <f>CONCATENATE("Case ",ElementData!A21 - 1,CHAR(13),CHAR(10))</f>
        <v xml:space="preserve">Case 17_x000D_
</v>
      </c>
      <c r="B21" t="str">
        <f t="shared" si="0"/>
        <v xml:space="preserve">AnElement  =  new Element_x000D_
</v>
      </c>
      <c r="C21" t="str">
        <f>CONCATENATE("AnElement.Atomic_Number = ",ElementData!A21,CHAR(13),CHAR(10))</f>
        <v xml:space="preserve">AnElement.Atomic_Number = 18_x000D_
</v>
      </c>
      <c r="D21" t="str">
        <f>CONCATENATE("AnElement.Name = ",CHAR(34),TRIM(ElementData!B21),CHAR(34),CHAR(13),CHAR(10))</f>
        <v xml:space="preserve">AnElement.Name = "Argon"_x000D_
</v>
      </c>
      <c r="E21" t="str">
        <f>CONCATENATE("AnElement.Symbol = ",CHAR(34),TRIM(ElementData!C21),CHAR(34),CHAR(13),CHAR(10))</f>
        <v xml:space="preserve">AnElement.Symbol = "Ar"_x000D_
</v>
      </c>
      <c r="F21" t="str">
        <f>CONCATENATE("AnElement.Allotrope_Names = ",CHAR(34),TRIM(ElementData!D21),CHAR(34),CHAR(13),CHAR(10))</f>
        <v xml:space="preserve">AnElement.Allotrope_Names = ""_x000D_
</v>
      </c>
      <c r="G21" t="str">
        <f>CONCATENATE("AnElement.Alternate_Names = ",CHAR(34),TRIM(ElementData!E21),CHAR(34),CHAR(13),CHAR(10))</f>
        <v xml:space="preserve">AnElement.Alternate_Names = ""_x000D_
</v>
      </c>
      <c r="H21" t="str">
        <f>CONCATENATE("AnElement.CAS_Number = ",CHAR(34),TRIM(ElementData!F21),CHAR(34),CHAR(13),CHAR(10))</f>
        <v xml:space="preserve">AnElement.CAS_Number = "CAS7440-37-1"_x000D_
</v>
      </c>
      <c r="I21" t="str">
        <f>CONCATENATE("AnElement.Icon_Color = ",CHAR(34),TRIM(ElementData!G21),CHAR(34),CHAR(13),CHAR(10))</f>
        <v xml:space="preserve">AnElement.Icon_Color = "0.546138, 0.844244, 0.892092"_x000D_
</v>
      </c>
      <c r="J21" t="str">
        <f>CONCATENATE("AnElement.Block = ",CHAR(34),TRIM(ElementData!H21),CHAR(34),CHAR(13),CHAR(10))</f>
        <v xml:space="preserve">AnElement.Block = "p"_x000D_
</v>
      </c>
      <c r="K21" t="str">
        <f>CONCATENATE("AnElement.Group = ",CHAR(34),TRIM(ElementData!I21),CHAR(34),CHAR(13),CHAR(10))</f>
        <v xml:space="preserve">AnElement.Group = "18"_x000D_
</v>
      </c>
      <c r="L21" t="str">
        <f>CONCATENATE("AnElement.Period = ",CHAR(34),TRIM(ElementData!J21),CHAR(34),CHAR(13),CHAR(10))</f>
        <v xml:space="preserve">AnElement.Period = "3"_x000D_
</v>
      </c>
      <c r="M21" t="str">
        <f>CONCATENATE("AnElement.Series = ",CHAR(34),TRIM(ElementData!K21),CHAR(34),CHAR(13),CHAR(10))</f>
        <v xml:space="preserve">AnElement.Series = "NobleGas"_x000D_
</v>
      </c>
      <c r="N21" t="str">
        <f>CONCATENATE("AnElement.Atomic_Weight = ",CHAR(34),TRIM(ElementData!L21),CHAR(34),CHAR(13),CHAR(10))</f>
        <v xml:space="preserve">AnElement.Atomic_Weight = "39.948"_x000D_
</v>
      </c>
      <c r="O21" t="str">
        <f>CONCATENATE("AnElement.Brinell_Hardness = ",CHAR(34),TRIM(ElementData!M21),CHAR(34),CHAR(13),CHAR(10))</f>
        <v xml:space="preserve">AnElement.Brinell_Hardness = ""_x000D_
</v>
      </c>
      <c r="P21" t="str">
        <f>CONCATENATE("AnElement.Bulk_Modulus = ",CHAR(34),TRIM(ElementData!N21),CHAR(34),CHAR(13),CHAR(10))</f>
        <v xml:space="preserve">AnElement.Bulk_Modulus = ""_x000D_
</v>
      </c>
      <c r="Q21" t="str">
        <f>CONCATENATE("AnElement.Density = ",CHAR(34),TRIM(ElementData!O21),CHAR(34),CHAR(13),CHAR(10))</f>
        <v xml:space="preserve">AnElement.Density = "1.784"_x000D_
</v>
      </c>
      <c r="R21" t="str">
        <f>CONCATENATE("AnElement.Liquid_Density = ",CHAR(34),TRIM(ElementData!P21),CHAR(34),CHAR(13),CHAR(10))</f>
        <v xml:space="preserve">AnElement.Liquid_Density = ""_x000D_
</v>
      </c>
      <c r="S21" t="str">
        <f>CONCATENATE("AnElement.Mohs_Hardness = ",CHAR(34),TRIM(ElementData!Q21),CHAR(34),CHAR(13),CHAR(10))</f>
        <v xml:space="preserve">AnElement.Mohs_Hardness = ""_x000D_
</v>
      </c>
      <c r="T21" t="str">
        <f>CONCATENATE("AnElement.Molar_Volume = ",CHAR(34),TRIM(ElementData!R21),CHAR(34),CHAR(13),CHAR(10))</f>
        <v xml:space="preserve">AnElement.Molar_Volume = "0.0223923766816144"_x000D_
</v>
      </c>
      <c r="U21" t="str">
        <f>CONCATENATE("AnElement.Poission_Ratio = ",CHAR(34),TRIM(ElementData!S21),CHAR(34),CHAR(13),CHAR(10))</f>
        <v xml:space="preserve">AnElement.Poission_Ratio = ""_x000D_
</v>
      </c>
      <c r="V21" t="str">
        <f>CONCATENATE("AnElement.Shear_Modulus = ",CHAR(34),TRIM(ElementData!T21),CHAR(34),CHAR(13),CHAR(10))</f>
        <v xml:space="preserve">AnElement.Shear_Modulus = ""_x000D_
</v>
      </c>
      <c r="W21" t="str">
        <f>CONCATENATE("AnElement.Sound_Speed = ",CHAR(34),TRIM(ElementData!U21),CHAR(34),CHAR(13),CHAR(10))</f>
        <v xml:space="preserve">AnElement.Sound_Speed = "319"_x000D_
</v>
      </c>
      <c r="X21" t="str">
        <f>CONCATENATE("AnElement.Thermal_Conductivity = ",CHAR(34),TRIM(ElementData!V21),CHAR(34),CHAR(13),CHAR(10))</f>
        <v xml:space="preserve">AnElement.Thermal_Conductivity = "0.01772"_x000D_
</v>
      </c>
      <c r="Y21" t="str">
        <f>CONCATENATE("AnElement.Thermal_Expansion = ",CHAR(34),TRIM(ElementData!W21),CHAR(34),CHAR(13),CHAR(10))</f>
        <v xml:space="preserve">AnElement.Thermal_Expansion = ""_x000D_
</v>
      </c>
      <c r="Z21" t="str">
        <f>CONCATENATE("AnElement.Vickers_Hardness = ",CHAR(34),TRIM(ElementData!X21),CHAR(34),CHAR(13),CHAR(10))</f>
        <v xml:space="preserve">AnElement.Vickers_Hardness = ""_x000D_
</v>
      </c>
      <c r="AA21" t="str">
        <f>CONCATENATE("AnElement.Young_Modulus = ",CHAR(34),TRIM(ElementData!Y21),CHAR(34),CHAR(13),CHAR(10))</f>
        <v xml:space="preserve">AnElement.Young_Modulus = ""_x000D_
</v>
      </c>
      <c r="AB21" t="str">
        <f>CONCATENATE("AnElement.Absolute_Boiling_Point = ",CHAR(34),TRIM(ElementData!Z21),CHAR(34),CHAR(13),CHAR(10))</f>
        <v xml:space="preserve">AnElement.Absolute_Boiling_Point = "87.3"_x000D_
</v>
      </c>
      <c r="AC21" t="str">
        <f>CONCATENATE("AnElement.Absolute_Melting_Point = ",CHAR(34),TRIM(ElementData!AA21),CHAR(34),CHAR(13),CHAR(10))</f>
        <v xml:space="preserve">AnElement.Absolute_Melting_Point = "83.8"_x000D_
</v>
      </c>
      <c r="AD21" t="str">
        <f>CONCATENATE("AnElement.Adiabatic_Index = ",CHAR(34),TRIM(ElementData!AB21),CHAR(34),CHAR(13),CHAR(10))</f>
        <v xml:space="preserve">AnElement.Adiabatic_Index = "1.666666667"_x000D_
</v>
      </c>
      <c r="AE21" t="str">
        <f>CONCATENATE("AnElement.Boiling_Point = ",CHAR(34),TRIM(ElementData!AC21),CHAR(34),CHAR(13),CHAR(10))</f>
        <v xml:space="preserve">AnElement.Boiling_Point = "-185.8"_x000D_
</v>
      </c>
      <c r="AF21" t="str">
        <f>CONCATENATE("AnElement.Critical_Pressure = ",CHAR(34),TRIM(ElementData!AD21),CHAR(34),CHAR(13),CHAR(10))</f>
        <v xml:space="preserve">AnElement.Critical_Pressure = "4.898"_x000D_
</v>
      </c>
      <c r="AG21" t="str">
        <f>CONCATENATE("AnElement.Critical_Temperature = ",CHAR(34),TRIM(ElementData!AE21),CHAR(34),CHAR(13),CHAR(10))</f>
        <v xml:space="preserve">AnElement.Critical_Temperature = "150.87"_x000D_
</v>
      </c>
      <c r="AH21" t="str">
        <f>CONCATENATE("AnElement.Curie_Point = ",CHAR(34),TRIM(ElementData!AF21),CHAR(34),CHAR(13),CHAR(10))</f>
        <v xml:space="preserve">AnElement.Curie_Point = ""_x000D_
</v>
      </c>
      <c r="AI21" t="str">
        <f>CONCATENATE("AnElement.Fusion_Heat = ",CHAR(34),TRIM(ElementData!AG21),CHAR(34),CHAR(13),CHAR(10))</f>
        <v xml:space="preserve">AnElement.Fusion_Heat = "1.18"_x000D_
</v>
      </c>
      <c r="AJ21" t="str">
        <f>CONCATENATE("AnElement.Melting_Point = ",CHAR(34),TRIM(ElementData!AH21),CHAR(34),CHAR(13),CHAR(10))</f>
        <v xml:space="preserve">AnElement.Melting_Point = "-189.3"_x000D_
</v>
      </c>
      <c r="AK21" t="str">
        <f>CONCATENATE("AnElement.Neel_Point = ",CHAR(34),TRIM(ElementData!AI21),CHAR(34),CHAR(13),CHAR(10))</f>
        <v xml:space="preserve">AnElement.Neel_Point = ""_x000D_
</v>
      </c>
      <c r="AL21" t="str">
        <f>CONCATENATE("AnElement.Phase = ",CHAR(34),TRIM(ElementData!AJ21),CHAR(34),CHAR(13),CHAR(10))</f>
        <v xml:space="preserve">AnElement.Phase = "Gas"_x000D_
</v>
      </c>
      <c r="AM21" t="str">
        <f>CONCATENATE("AnElement.Specific_Heat = ",CHAR(34),TRIM(ElementData!AL21),CHAR(34),CHAR(13),CHAR(10))</f>
        <v xml:space="preserve">AnElement.Specific_Heat = ""_x000D_
</v>
      </c>
      <c r="AN21" t="str">
        <f>CONCATENATE("AnElement.Superconducting_Point = ",CHAR(34),TRIM(ElementData!AL21),CHAR(34),CHAR(13),CHAR(10))</f>
        <v xml:space="preserve">AnElement.Superconducting_Point = ""_x000D_
</v>
      </c>
      <c r="AO21" t="str">
        <f>CONCATENATE("AnElement.Vaporization_Heat = ",CHAR(34),TRIM(ElementData!AM21),CHAR(34),CHAR(13),CHAR(10))</f>
        <v xml:space="preserve">AnElement.Vaporization_Heat = "6.5"_x000D_
</v>
      </c>
      <c r="AP21" t="str">
        <f>CONCATENATE("AnElement.Color = ",CHAR(34),TRIM(ElementData!AN21),CHAR(34),CHAR(13),CHAR(10))</f>
        <v xml:space="preserve">AnElement.Color = "Colorless"_x000D_
</v>
      </c>
      <c r="AQ21" t="str">
        <f>CONCATENATE("AnElement.Electrical_Conductivity = ",CHAR(34),TRIM(ElementData!AO21),CHAR(34),CHAR(13),CHAR(10))</f>
        <v xml:space="preserve">AnElement.Electrical_Conductivity = ""_x000D_
</v>
      </c>
      <c r="AR21" t="str">
        <f>CONCATENATE("AnElement.Electrical_Type = ",CHAR(34),TRIM(ElementData!AP21),CHAR(34),CHAR(13),CHAR(10))</f>
        <v xml:space="preserve">AnElement.Electrical_Type = ""_x000D_
</v>
      </c>
      <c r="AS21" t="str">
        <f>CONCATENATE("AnElement.Magnetic_Type = ",CHAR(34),TRIM(ElementData!AQ21),CHAR(34),CHAR(13),CHAR(10))</f>
        <v xml:space="preserve">AnElement.Magnetic_Type = "Diamagnetic"_x000D_
</v>
      </c>
      <c r="AT21" t="str">
        <f>CONCATENATE("AnElement.Mass_Magnetic_Susceptibility = ",CHAR(34),TRIM(ElementData!AR21),CHAR(34),CHAR(13),CHAR(10))</f>
        <v xml:space="preserve">AnElement.Mass_Magnetic_Susceptibility = "-0.000000006"_x000D_
</v>
      </c>
      <c r="AU21" t="str">
        <f>CONCATENATE("AnElement.Molar_Magnetic_Susceptibility = ",CHAR(34),TRIM(ElementData!AS21),CHAR(34),CHAR(13),CHAR(10))</f>
        <v xml:space="preserve">AnElement.Molar_Magnetic_Susceptibility = "-0.00000000024"_x000D_
</v>
      </c>
      <c r="AV21" t="str">
        <f>CONCATENATE("AnElement.Refractive_Index = ",CHAR(34),TRIM(ElementData!AT21),CHAR(34),CHAR(13),CHAR(10))</f>
        <v xml:space="preserve">AnElement.Refractive_Index = "1.000281"_x000D_
</v>
      </c>
      <c r="AW21" t="str">
        <f>CONCATENATE("AnElement.Resistivity = ",CHAR(34),TRIM(ElementData!AU21),CHAR(34),CHAR(13),CHAR(10))</f>
        <v xml:space="preserve">AnElement.Resistivity = ""_x000D_
</v>
      </c>
      <c r="AX21" t="str">
        <f>CONCATENATE("AnElement.Volume_Magnetic_Susceptibility = ",CHAR(34),TRIM(ElementData!AV21),CHAR(34),CHAR(13),CHAR(10))</f>
        <v xml:space="preserve">AnElement.Volume_Magnetic_Susceptibility = "-0.0000000107"_x000D_
</v>
      </c>
      <c r="AY21" t="str">
        <f>CONCATENATE("AnElement.Allotropic_Multiplicities = ",CHAR(34),TRIM(ElementData!AW21),CHAR(34),CHAR(13),CHAR(10))</f>
        <v xml:space="preserve">AnElement.Allotropic_Multiplicities = ""_x000D_
</v>
      </c>
      <c r="AZ21" t="str">
        <f>CONCATENATE("AnElement.Common_Compound_Names = ",CHAR(34),TRIM(ElementData!AX21),CHAR(34),CHAR(13),CHAR(10))</f>
        <v xml:space="preserve">AnElement.Common_Compound_Names = "LiquidArgon"_x000D_
</v>
      </c>
      <c r="BA21" t="str">
        <f>CONCATENATE("AnElement.Electron_Affinity = ",CHAR(34),TRIM(ElementData!AY21),CHAR(34),CHAR(13),CHAR(10))</f>
        <v xml:space="preserve">AnElement.Electron_Affinity = "0"_x000D_
</v>
      </c>
      <c r="BB21" t="str">
        <f>CONCATENATE("AnElement.Electronegativity = ",CHAR(34),TRIM(ElementData!AZ21),CHAR(34),CHAR(13),CHAR(10))</f>
        <v xml:space="preserve">AnElement.Electronegativity = ""_x000D_
</v>
      </c>
      <c r="BC21" t="str">
        <f>CONCATENATE("AnElement.Gas_Atomic_Multiplicities = ",CHAR(34),TRIM(ElementData!BA21),CHAR(34),CHAR(13),CHAR(10))</f>
        <v xml:space="preserve">AnElement.Gas_Atomic_Multiplicities = "1"_x000D_
</v>
      </c>
      <c r="BD21" t="str">
        <f>CONCATENATE("AnElement.Valence = ",CHAR(34),TRIM(ElementData!BB21),CHAR(34),CHAR(13),CHAR(10))</f>
        <v xml:space="preserve">AnElement.Valence = "0"_x000D_
</v>
      </c>
      <c r="BE21" t="str">
        <f>CONCATENATE("AnElement.Crystal_Structure = ",CHAR(34),TRIM(ElementData!BC21),CHAR(34),CHAR(13),CHAR(10))</f>
        <v xml:space="preserve">AnElement.Crystal_Structure = "FaceCenteredCubic"_x000D_
</v>
      </c>
      <c r="BF21" t="str">
        <f>CONCATENATE("AnElement.Lattice_Angles = ",CHAR(34),TRIM(ElementData!BD21),CHAR(34),CHAR(13),CHAR(10))</f>
        <v xml:space="preserve">AnElement.Lattice_Angles = "{Pi/2, Pi/2, Pi/2}"_x000D_
</v>
      </c>
      <c r="BG21" t="str">
        <f>CONCATENATE("AnElement.Lattice_Constants = ",CHAR(34),TRIM(ElementData!BE21),CHAR(34),CHAR(13),CHAR(10))</f>
        <v xml:space="preserve">AnElement.Lattice_Constants = "{525.6`4., 525.6`4., 525.6`4.}"_x000D_
</v>
      </c>
      <c r="BH21" t="str">
        <f>CONCATENATE("AnElement.Space_Group_Number = ",CHAR(34),TRIM(ElementData!BF21),CHAR(34),CHAR(13),CHAR(10))</f>
        <v xml:space="preserve">AnElement.Space_Group_Number = "225"_x000D_
</v>
      </c>
      <c r="BI21" t="str">
        <f>CONCATENATE("AnElement.Atomic_Radius = ",CHAR(34),TRIM(ElementData!BH21),CHAR(34),CHAR(13),CHAR(10))</f>
        <v xml:space="preserve">AnElement.Atomic_Radius = "71"_x000D_
</v>
      </c>
      <c r="BJ21" t="str">
        <f>CONCATENATE("AnElement.Covalent_Radius = ",CHAR(34),TRIM(ElementData!BI21),CHAR(34),CHAR(13),CHAR(10))</f>
        <v xml:space="preserve">AnElement.Covalent_Radius = "106"_x000D_
</v>
      </c>
      <c r="BK21" t="str">
        <f>CONCATENATE("AnElement.Electron_Configuration= ",CHAR(34),TRIM(ElementData!BJ21),CHAR(34),CHAR(13),CHAR(10))</f>
        <v xml:space="preserve">AnElement.Electron_Configuration= "{{2}, {2, 6}, {2, 6}}"_x000D_
</v>
      </c>
      <c r="BL21" t="str">
        <f>CONCATENATE("AnElement.Electron_Shell_Configuration = ",CHAR(34),TRIM(ElementData!BL21),CHAR(34),CHAR(13),CHAR(10))</f>
        <v xml:space="preserve">AnElement.Electron_Shell_Configuration = "{2, 8, 8}"_x000D_
</v>
      </c>
      <c r="BM21" t="str">
        <f>CONCATENATE("AnElement.Ionization_Energies = ",CHAR(34),TRIM(ElementData!BM21),CHAR(34),CHAR(13),CHAR(10))</f>
        <v xml:space="preserve">AnElement.Ionization_Energies = "{1520.6`5., 2665.8`5., 3931.`4., 5771.`4., 7238.`4., 8781.`4., 11995.`5., 13842.`5., 40760.`5., 46186.`5.}"_x000D_
</v>
      </c>
      <c r="BN21" t="str">
        <f>CONCATENATE("AnElement.Van_Der_Waals_Radius = ",CHAR(34),TRIM(ElementData!BO21),CHAR(34),CHAR(13),CHAR(10))</f>
        <v xml:space="preserve">AnElement.Van_Der_Waals_Radius = "188"_x000D_
</v>
      </c>
      <c r="BO21" t="str">
        <f>CONCATENATE("AnElement.Decay_Mode = ",CHAR(34),TRIM(ElementData!BP21),CHAR(34),CHAR(13),CHAR(10))</f>
        <v xml:space="preserve">AnElement.Decay_Mode = ""_x000D_
</v>
      </c>
      <c r="BP21" t="str">
        <f>CONCATENATE("AnElement.HalfLife = ",CHAR(34),TRIM(ElementData!BQ21),CHAR(34),CHAR(13),CHAR(10))</f>
        <v xml:space="preserve">AnElement.HalfLife = "Infinity"_x000D_
</v>
      </c>
      <c r="BQ21" t="str">
        <f>CONCATENATE("AnElement.Isotope_Abundances = ",CHAR(34),TRIM(ElementData!BR21),CHAR(34),CHAR(13),CHAR(10))</f>
        <v xml:space="preserve">AnElement.Isotope_Abundances = "{{36, 0.003365`4.}, {38, 0.000632`3.}, {40, 0.996003`6.}}"_x000D_
</v>
      </c>
      <c r="BR21" t="str">
        <f>CONCATENATE("AnElement.Known_Isotopes = ",CHAR(34),TRIM(ElementData!BS21),CHAR(34),CHAR(13),CHAR(10))</f>
        <v xml:space="preserve">AnElement.Known_Isotopes = "{30, 31, 32, 33, 34, 35, 36, 37, 38, 39, 40, 41, 42, 43, 44, 45, 46, 47, 48, 49, 50, 51, 52, 53}"_x000D_
</v>
      </c>
      <c r="BS21" t="str">
        <f>CONCATENATE("AnElement.Lifetime = ",CHAR(34),TRIM(ElementData!BT21),CHAR(34),CHAR(13),CHAR(10))</f>
        <v xml:space="preserve">AnElement.Lifetime = "Infinity"_x000D_
</v>
      </c>
      <c r="BT21" t="str">
        <f>CONCATENATE("AnElement.Neutron_Cross_Section = ",CHAR(34),TRIM(ElementData!BU21),CHAR(34),CHAR(13),CHAR(10))</f>
        <v xml:space="preserve">AnElement.Neutron_Cross_Section = "0.65"_x000D_
</v>
      </c>
      <c r="BU21" t="str">
        <f>CONCATENATE("AnElement.Neutron_Mass_Absorption = ",CHAR(34),TRIM(ElementData!BV21),CHAR(34),CHAR(13),CHAR(10))</f>
        <v xml:space="preserve">AnElement.Neutron_Mass_Absorption = "0.0006"_x000D_
</v>
      </c>
      <c r="BV21" t="str">
        <f>CONCATENATE("AnElement.Radioactive = ",CHAR(34),TRIM(ElementData!BW21),CHAR(34),CHAR(13),CHAR(10))</f>
        <v xml:space="preserve">AnElement.Radioactive = "FALSE"_x000D_
</v>
      </c>
      <c r="BW21" t="str">
        <f>CONCATENATE("AnElement.Stable_Isotopes = ",CHAR(34),TRIM(ElementData!BX21),CHAR(34),CHAR(13),CHAR(10))</f>
        <v xml:space="preserve">AnElement.Stable_Isotopes = "{36, 38, 40}"_x000D_
</v>
      </c>
      <c r="BX21" t="str">
        <f>CONCATENATE("AnElement.Crust_Abundance = ",CHAR(34),TRIM(ElementData!BY21),CHAR(34),CHAR(13),CHAR(10))</f>
        <v xml:space="preserve">AnElement.Crust_Abundance = "0.0000015"_x000D_
</v>
      </c>
      <c r="BY21" t="str">
        <f>CONCATENATE("AnElement.Human_Abundance = ",CHAR(34),TRIM(ElementData!BZ21),CHAR(34),CHAR(13),CHAR(10))</f>
        <v xml:space="preserve">AnElement.Human_Abundance = ""_x000D_
</v>
      </c>
      <c r="BZ21" t="str">
        <f>CONCATENATE("AnElement.Meteorite_Abundance = ",CHAR(34),TRIM(ElementData!CA21),CHAR(34),CHAR(13),CHAR(10))</f>
        <v xml:space="preserve">AnElement.Meteorite_Abundance = ""_x000D_
</v>
      </c>
      <c r="CA21" t="str">
        <f>CONCATENATE("AnElement.Ocean_Abundance = ",CHAR(34),TRIM(ElementData!CB21),CHAR(34),CHAR(13),CHAR(10))</f>
        <v xml:space="preserve">AnElement.Ocean_Abundance = "0.00000045"_x000D_
</v>
      </c>
      <c r="CB21" t="str">
        <f>CONCATENATE("AnElement.Solar_Abundance = ",CHAR(34),TRIM(ElementData!CC21),CHAR(34),CHAR(13),CHAR(10))</f>
        <v xml:space="preserve">AnElement.Solar_Abundance = "0.00007"_x000D_
</v>
      </c>
      <c r="CC21" t="str">
        <f>CONCATENATE("AnElement.Universe_Abundance = ",CHAR(34),TRIM(ElementData!CD21),CHAR(34),CHAR(13),CHAR(10))</f>
        <v xml:space="preserve">AnElement.Universe_Abundance = "0.0002"_x000D_
</v>
      </c>
      <c r="CD21" t="str">
        <f>CONCATENATE("AnElement.Radius_Empirical = ",CHAR(34),TRIM(ElementData!CE21),CHAR(34),CHAR(13),CHAR(10))</f>
        <v xml:space="preserve">AnElement.Radius_Empirical = "71"_x000D_
</v>
      </c>
      <c r="CE21" t="str">
        <f>CONCATENATE("AnElement.Radius_Calculated = ",CHAR(34),TRIM(ElementData!CF21),CHAR(34),CHAR(13),CHAR(10))</f>
        <v xml:space="preserve">AnElement.Radius_Calculated = "71"_x000D_
</v>
      </c>
      <c r="CF21" t="str">
        <f>CONCATENATE("AnElement.Radius_Van_Der_Waals = ",CHAR(34),TRIM(ElementData!CG21),CHAR(34),CHAR(13),CHAR(10))</f>
        <v xml:space="preserve">AnElement.Radius_Van_Der_Waals = "188"_x000D_
</v>
      </c>
      <c r="CG21" t="str">
        <f>CONCATENATE("AnElement.Radius_Covalent_Single_Bond = ",CHAR(34),TRIM(ElementData!CH21),CHAR(34),CHAR(13),CHAR(10))</f>
        <v xml:space="preserve">AnElement.Radius_Covalent_Single_Bond = "97"_x000D_
</v>
      </c>
      <c r="CH21" t="str">
        <f>CONCATENATE("AnElement.Radius_Covalent_Triple_Bond = ",CHAR(34),TRIM(ElementData!CI21),CHAR(34),CHAR(13),CHAR(10))</f>
        <v xml:space="preserve">AnElement.Radius_Covalent_Triple_Bond = "96"_x000D_
</v>
      </c>
      <c r="CI21" t="str">
        <f>CONCATENATE("AnElement.Radius_Metallic = ",CHAR(34),TRIM(ElementData!CJ21),CHAR(34),CHAR(13),CHAR(10))</f>
        <v xml:space="preserve">AnElement.Radius_Metallic = ""_x000D_
</v>
      </c>
      <c r="CJ21" t="str">
        <f t="shared" si="1"/>
        <v xml:space="preserve">List.add(AnElement)_x000D_
</v>
      </c>
    </row>
    <row r="22" spans="1:88" x14ac:dyDescent="0.25">
      <c r="A22" t="str">
        <f>CONCATENATE("Case ",ElementData!A22 - 1,CHAR(13),CHAR(10))</f>
        <v xml:space="preserve">Case 18_x000D_
</v>
      </c>
      <c r="B22" t="str">
        <f t="shared" si="0"/>
        <v xml:space="preserve">AnElement  =  new Element_x000D_
</v>
      </c>
      <c r="C22" t="str">
        <f>CONCATENATE("AnElement.Atomic_Number = ",ElementData!A22,CHAR(13),CHAR(10))</f>
        <v xml:space="preserve">AnElement.Atomic_Number = 19_x000D_
</v>
      </c>
      <c r="D22" t="str">
        <f>CONCATENATE("AnElement.Name = ",CHAR(34),TRIM(ElementData!B22),CHAR(34),CHAR(13),CHAR(10))</f>
        <v xml:space="preserve">AnElement.Name = "Potassium"_x000D_
</v>
      </c>
      <c r="E22" t="str">
        <f>CONCATENATE("AnElement.Symbol = ",CHAR(34),TRIM(ElementData!C22),CHAR(34),CHAR(13),CHAR(10))</f>
        <v xml:space="preserve">AnElement.Symbol = "K"_x000D_
</v>
      </c>
      <c r="F22" t="str">
        <f>CONCATENATE("AnElement.Allotrope_Names = ",CHAR(34),TRIM(ElementData!D22),CHAR(34),CHAR(13),CHAR(10))</f>
        <v xml:space="preserve">AnElement.Allotrope_Names = ""_x000D_
</v>
      </c>
      <c r="G22" t="str">
        <f>CONCATENATE("AnElement.Alternate_Names = ",CHAR(34),TRIM(ElementData!E22),CHAR(34),CHAR(13),CHAR(10))</f>
        <v xml:space="preserve">AnElement.Alternate_Names = "kalium"_x000D_
</v>
      </c>
      <c r="H22" t="str">
        <f>CONCATENATE("AnElement.CAS_Number = ",CHAR(34),TRIM(ElementData!F22),CHAR(34),CHAR(13),CHAR(10))</f>
        <v xml:space="preserve">AnElement.CAS_Number = "CAS7440-09-7"_x000D_
</v>
      </c>
      <c r="I22" t="str">
        <f>CONCATENATE("AnElement.Icon_Color = ",CHAR(34),TRIM(ElementData!G22),CHAR(34),CHAR(13),CHAR(10))</f>
        <v xml:space="preserve">AnElement.Icon_Color = "0.534026, 0.420729, 0.705621"_x000D_
</v>
      </c>
      <c r="J22" t="str">
        <f>CONCATENATE("AnElement.Block = ",CHAR(34),TRIM(ElementData!H22),CHAR(34),CHAR(13),CHAR(10))</f>
        <v xml:space="preserve">AnElement.Block = "s"_x000D_
</v>
      </c>
      <c r="K22" t="str">
        <f>CONCATENATE("AnElement.Group = ",CHAR(34),TRIM(ElementData!I22),CHAR(34),CHAR(13),CHAR(10))</f>
        <v xml:space="preserve">AnElement.Group = "1"_x000D_
</v>
      </c>
      <c r="L22" t="str">
        <f>CONCATENATE("AnElement.Period = ",CHAR(34),TRIM(ElementData!J22),CHAR(34),CHAR(13),CHAR(10))</f>
        <v xml:space="preserve">AnElement.Period = "4"_x000D_
</v>
      </c>
      <c r="M22" t="str">
        <f>CONCATENATE("AnElement.Series = ",CHAR(34),TRIM(ElementData!K22),CHAR(34),CHAR(13),CHAR(10))</f>
        <v xml:space="preserve">AnElement.Series = "AlkaliMetal"_x000D_
</v>
      </c>
      <c r="N22" t="str">
        <f>CONCATENATE("AnElement.Atomic_Weight = ",CHAR(34),TRIM(ElementData!L22),CHAR(34),CHAR(13),CHAR(10))</f>
        <v xml:space="preserve">AnElement.Atomic_Weight = "39.0983"_x000D_
</v>
      </c>
      <c r="O22" t="str">
        <f>CONCATENATE("AnElement.Brinell_Hardness = ",CHAR(34),TRIM(ElementData!M22),CHAR(34),CHAR(13),CHAR(10))</f>
        <v xml:space="preserve">AnElement.Brinell_Hardness = "0.363"_x000D_
</v>
      </c>
      <c r="P22" t="str">
        <f>CONCATENATE("AnElement.Bulk_Modulus = ",CHAR(34),TRIM(ElementData!N22),CHAR(34),CHAR(13),CHAR(10))</f>
        <v xml:space="preserve">AnElement.Bulk_Modulus = "3.1"_x000D_
</v>
      </c>
      <c r="Q22" t="str">
        <f>CONCATENATE("AnElement.Density = ",CHAR(34),TRIM(ElementData!O22),CHAR(34),CHAR(13),CHAR(10))</f>
        <v xml:space="preserve">AnElement.Density = "856"_x000D_
</v>
      </c>
      <c r="R22" t="str">
        <f>CONCATENATE("AnElement.Liquid_Density = ",CHAR(34),TRIM(ElementData!P22),CHAR(34),CHAR(13),CHAR(10))</f>
        <v xml:space="preserve">AnElement.Liquid_Density = "828"_x000D_
</v>
      </c>
      <c r="S22" t="str">
        <f>CONCATENATE("AnElement.Mohs_Hardness = ",CHAR(34),TRIM(ElementData!Q22),CHAR(34),CHAR(13),CHAR(10))</f>
        <v xml:space="preserve">AnElement.Mohs_Hardness = "0.4"_x000D_
</v>
      </c>
      <c r="T22" t="str">
        <f>CONCATENATE("AnElement.Molar_Volume = ",CHAR(34),TRIM(ElementData!R22),CHAR(34),CHAR(13),CHAR(10))</f>
        <v xml:space="preserve">AnElement.Molar_Volume = "4.56755841121495E-05"_x000D_
</v>
      </c>
      <c r="U22" t="str">
        <f>CONCATENATE("AnElement.Poission_Ratio = ",CHAR(34),TRIM(ElementData!S22),CHAR(34),CHAR(13),CHAR(10))</f>
        <v xml:space="preserve">AnElement.Poission_Ratio = ""_x000D_
</v>
      </c>
      <c r="V22" t="str">
        <f>CONCATENATE("AnElement.Shear_Modulus = ",CHAR(34),TRIM(ElementData!T22),CHAR(34),CHAR(13),CHAR(10))</f>
        <v xml:space="preserve">AnElement.Shear_Modulus = "1.3"_x000D_
</v>
      </c>
      <c r="W22" t="str">
        <f>CONCATENATE("AnElement.Sound_Speed = ",CHAR(34),TRIM(ElementData!U22),CHAR(34),CHAR(13),CHAR(10))</f>
        <v xml:space="preserve">AnElement.Sound_Speed = "2000"_x000D_
</v>
      </c>
      <c r="X22" t="str">
        <f>CONCATENATE("AnElement.Thermal_Conductivity = ",CHAR(34),TRIM(ElementData!V22),CHAR(34),CHAR(13),CHAR(10))</f>
        <v xml:space="preserve">AnElement.Thermal_Conductivity = "100"_x000D_
</v>
      </c>
      <c r="Y22" t="str">
        <f>CONCATENATE("AnElement.Thermal_Expansion = ",CHAR(34),TRIM(ElementData!W22),CHAR(34),CHAR(13),CHAR(10))</f>
        <v xml:space="preserve">AnElement.Thermal_Expansion = ""_x000D_
</v>
      </c>
      <c r="Z22" t="str">
        <f>CONCATENATE("AnElement.Vickers_Hardness = ",CHAR(34),TRIM(ElementData!X22),CHAR(34),CHAR(13),CHAR(10))</f>
        <v xml:space="preserve">AnElement.Vickers_Hardness = ""_x000D_
</v>
      </c>
      <c r="AA22" t="str">
        <f>CONCATENATE("AnElement.Young_Modulus = ",CHAR(34),TRIM(ElementData!Y22),CHAR(34),CHAR(13),CHAR(10))</f>
        <v xml:space="preserve">AnElement.Young_Modulus = ""_x000D_
</v>
      </c>
      <c r="AB22" t="str">
        <f>CONCATENATE("AnElement.Absolute_Boiling_Point = ",CHAR(34),TRIM(ElementData!Z22),CHAR(34),CHAR(13),CHAR(10))</f>
        <v xml:space="preserve">AnElement.Absolute_Boiling_Point = "1032"_x000D_
</v>
      </c>
      <c r="AC22" t="str">
        <f>CONCATENATE("AnElement.Absolute_Melting_Point = ",CHAR(34),TRIM(ElementData!AA22),CHAR(34),CHAR(13),CHAR(10))</f>
        <v xml:space="preserve">AnElement.Absolute_Melting_Point = "336.53"_x000D_
</v>
      </c>
      <c r="AD22" t="str">
        <f>CONCATENATE("AnElement.Adiabatic_Index = ",CHAR(34),TRIM(ElementData!AB22),CHAR(34),CHAR(13),CHAR(10))</f>
        <v xml:space="preserve">AnElement.Adiabatic_Index = ""_x000D_
</v>
      </c>
      <c r="AE22" t="str">
        <f>CONCATENATE("AnElement.Boiling_Point = ",CHAR(34),TRIM(ElementData!AC22),CHAR(34),CHAR(13),CHAR(10))</f>
        <v xml:space="preserve">AnElement.Boiling_Point = "759"_x000D_
</v>
      </c>
      <c r="AF22" t="str">
        <f>CONCATENATE("AnElement.Critical_Pressure = ",CHAR(34),TRIM(ElementData!AD22),CHAR(34),CHAR(13),CHAR(10))</f>
        <v xml:space="preserve">AnElement.Critical_Pressure = "16"_x000D_
</v>
      </c>
      <c r="AG22" t="str">
        <f>CONCATENATE("AnElement.Critical_Temperature = ",CHAR(34),TRIM(ElementData!AE22),CHAR(34),CHAR(13),CHAR(10))</f>
        <v xml:space="preserve">AnElement.Critical_Temperature = "2223"_x000D_
</v>
      </c>
      <c r="AH22" t="str">
        <f>CONCATENATE("AnElement.Curie_Point = ",CHAR(34),TRIM(ElementData!AF22),CHAR(34),CHAR(13),CHAR(10))</f>
        <v xml:space="preserve">AnElement.Curie_Point = ""_x000D_
</v>
      </c>
      <c r="AI22" t="str">
        <f>CONCATENATE("AnElement.Fusion_Heat = ",CHAR(34),TRIM(ElementData!AG22),CHAR(34),CHAR(13),CHAR(10))</f>
        <v xml:space="preserve">AnElement.Fusion_Heat = "2.33"_x000D_
</v>
      </c>
      <c r="AJ22" t="str">
        <f>CONCATENATE("AnElement.Melting_Point = ",CHAR(34),TRIM(ElementData!AH22),CHAR(34),CHAR(13),CHAR(10))</f>
        <v xml:space="preserve">AnElement.Melting_Point = "63.38"_x000D_
</v>
      </c>
      <c r="AK22" t="str">
        <f>CONCATENATE("AnElement.Neel_Point = ",CHAR(34),TRIM(ElementData!AI22),CHAR(34),CHAR(13),CHAR(10))</f>
        <v xml:space="preserve">AnElement.Neel_Point = ""_x000D_
</v>
      </c>
      <c r="AL22" t="str">
        <f>CONCATENATE("AnElement.Phase = ",CHAR(34),TRIM(ElementData!AJ22),CHAR(34),CHAR(13),CHAR(10))</f>
        <v xml:space="preserve">AnElement.Phase = "Solid"_x000D_
</v>
      </c>
      <c r="AM22" t="str">
        <f>CONCATENATE("AnElement.Specific_Heat = ",CHAR(34),TRIM(ElementData!AL22),CHAR(34),CHAR(13),CHAR(10))</f>
        <v xml:space="preserve">AnElement.Specific_Heat = ""_x000D_
</v>
      </c>
      <c r="AN22" t="str">
        <f>CONCATENATE("AnElement.Superconducting_Point = ",CHAR(34),TRIM(ElementData!AL22),CHAR(34),CHAR(13),CHAR(10))</f>
        <v xml:space="preserve">AnElement.Superconducting_Point = ""_x000D_
</v>
      </c>
      <c r="AO22" t="str">
        <f>CONCATENATE("AnElement.Vaporization_Heat = ",CHAR(34),TRIM(ElementData!AM22),CHAR(34),CHAR(13),CHAR(10))</f>
        <v xml:space="preserve">AnElement.Vaporization_Heat = "76.9"_x000D_
</v>
      </c>
      <c r="AP22" t="str">
        <f>CONCATENATE("AnElement.Color = ",CHAR(34),TRIM(ElementData!AN22),CHAR(34),CHAR(13),CHAR(10))</f>
        <v xml:space="preserve">AnElement.Color = "Silver"_x000D_
</v>
      </c>
      <c r="AQ22" t="str">
        <f>CONCATENATE("AnElement.Electrical_Conductivity = ",CHAR(34),TRIM(ElementData!AO22),CHAR(34),CHAR(13),CHAR(10))</f>
        <v xml:space="preserve">AnElement.Electrical_Conductivity = "14000000"_x000D_
</v>
      </c>
      <c r="AR22" t="str">
        <f>CONCATENATE("AnElement.Electrical_Type = ",CHAR(34),TRIM(ElementData!AP22),CHAR(34),CHAR(13),CHAR(10))</f>
        <v xml:space="preserve">AnElement.Electrical_Type = "Conductor"_x000D_
</v>
      </c>
      <c r="AS22" t="str">
        <f>CONCATENATE("AnElement.Magnetic_Type = ",CHAR(34),TRIM(ElementData!AQ22),CHAR(34),CHAR(13),CHAR(10))</f>
        <v xml:space="preserve">AnElement.Magnetic_Type = "Paramagnetic"_x000D_
</v>
      </c>
      <c r="AT22" t="str">
        <f>CONCATENATE("AnElement.Mass_Magnetic_Susceptibility = ",CHAR(34),TRIM(ElementData!AR22),CHAR(34),CHAR(13),CHAR(10))</f>
        <v xml:space="preserve">AnElement.Mass_Magnetic_Susceptibility = "0.0000000067"_x000D_
</v>
      </c>
      <c r="AU22" t="str">
        <f>CONCATENATE("AnElement.Molar_Magnetic_Susceptibility = ",CHAR(34),TRIM(ElementData!AS22),CHAR(34),CHAR(13),CHAR(10))</f>
        <v xml:space="preserve">AnElement.Molar_Magnetic_Susceptibility = "0.000000000262"_x000D_
</v>
      </c>
      <c r="AV22" t="str">
        <f>CONCATENATE("AnElement.Refractive_Index = ",CHAR(34),TRIM(ElementData!AT22),CHAR(34),CHAR(13),CHAR(10))</f>
        <v xml:space="preserve">AnElement.Refractive_Index = ""_x000D_
</v>
      </c>
      <c r="AW22" t="str">
        <f>CONCATENATE("AnElement.Resistivity = ",CHAR(34),TRIM(ElementData!AU22),CHAR(34),CHAR(13),CHAR(10))</f>
        <v xml:space="preserve">AnElement.Resistivity = "0.00000007"_x000D_
</v>
      </c>
      <c r="AX22" t="str">
        <f>CONCATENATE("AnElement.Volume_Magnetic_Susceptibility = ",CHAR(34),TRIM(ElementData!AV22),CHAR(34),CHAR(13),CHAR(10))</f>
        <v xml:space="preserve">AnElement.Volume_Magnetic_Susceptibility = "0.00000574"_x000D_
</v>
      </c>
      <c r="AY22" t="str">
        <f>CONCATENATE("AnElement.Allotropic_Multiplicities = ",CHAR(34),TRIM(ElementData!AW22),CHAR(34),CHAR(13),CHAR(10))</f>
        <v xml:space="preserve">AnElement.Allotropic_Multiplicities = ""_x000D_
</v>
      </c>
      <c r="AZ22" t="str">
        <f>CONCATENATE("AnElement.Common_Compound_Names = ",CHAR(34),TRIM(ElementData!AX22),CHAR(34),CHAR(13),CHAR(10))</f>
        <v xml:space="preserve">AnElement.Common_Compound_Names = "PotassiumHydride, PotassiumBorohydride, PotassiumHydroxide, PotassiumDeuteroxide, PotassiumFluoride, SodiumPotassiumAlloy, PotassiumCyanide, PotassiumCyanide13C1, PotassiumCyanide15N1, PotassiumCyanide13C1,15N1, PotassiumMethoxide, PotassiumDioxide, PotassiumPolysulfide, PotassiumChloride, PotassiumHydrogenfluoride, PotassiumCyanate, PotassiumMetaborate, PotassiumCyanoborodeuteride, PotassiumFormate, PotassiumEthoxide, PotassiumNitrite, DeuteratedPotassiumFormate, PotassiumFluorideDihydrate, PotassiumThiocyanate, PotassiumAcetate, PotassiumThiocyanate13C1, PotassiumThiocyanate15N1, PotassiumThiocyanate13C1,15N1, PotassiumBicarbonate, PotassiumNitrate, PotassiumNitrate15N1, PotassiumNitrate15N1,18O3, PotassiumPeroxide, PotassiumTertbutoxide, PotassiumIsobutoxide, PotassiumThioacetate, LithiumChloridepotassiumChlorideEutectic, PotassiumBromide, PotassiumMethyltrifluoroborate, PotassiumChlorate, PotassiumTrifluorohydroxyborate, PotassiumTetrafluoroborate, PotassiumFerrateVI, PotassiumTrimethylsilanolate, PotassiumVinyltrifluoroborate, PotassiumDihydrogenPhosphate, PotassiumBisulfate, PotassiumMetavanadate, PotassiumDideuteriumPhosphate, PotassiumDeuteriumPhosphate, PotassiumTriethylborohydride, PotassiumCarbonate, PotassiumPerchlorate, PotassiumFluorosulfate, PotassiumCarbonate13C1, PotassiumSelenocyanate, PotassiumArsenite, PotassiumMethylSulfate, PotassiumSorbate, Trans,trans2,4HexadienoicAcidPotassiumSalt, PotassiumTrifluoroacetate, AcetylenedicarboxylicAcidMonopotassiumSalt, PotassiumCuprocyanide, PotassiumMethylMalonate, PotassiumSelenide, PotassiumPermanganate, PotassiumSulfite, PotassiumBenzoate, PotassiumEthylXanthogenate, PotassiumPolyVinylSulfate, PolyVinylSulfatePotassiumSalt, PotassiumButyltrifluoroborate, Potassium2Hydroxyethanesulfonate, PotassiumTetramethylcyclopentadienide, PotassiumIodide, PotassiumOxalate, PotassiumBromate, PotassiumHydrogenSelenite, PotassiumDichloroacetate, PotassiumTetraborateTetrahydrate, EthylPotassiumMalonate, PotassiumTitanate, PotassiumHydrogenPhosphate, PotassiumSulfate, PotassiumPentamethylcyclopentadienide, PotassiumChlorochromate, Potassium4Aminobenzoate, OIsopropylxanthicAcidPotassiumSalt, PotassiumNiobate, PotassiumDihydrogenArsenate, PotassiumPhenyltrifluoroborate, LithiumPotassiumAcetylPhosphate, PotassiumHexafluorophosphate, PotassiumOxalateMonohydrate, PhthalimidePotassiumSalt, PotassiumPhthalimide15N1, PotassiumHydrogenTartrate, PotassiumTrifluoromethanesulfonate, LAsparticAcidMonopotassiumSalt, Potassium3Thiophenetrifluoroborate, PotassiumThiosulfate, PotassiumChromate, OxonicAcidPotassiumSalt, PotassiumManganate, PotassiumBenzyltrifluoroborate, PotassiumPTolyltrifluoroborate, PotassiumOTolyltrifluoroborate, DipotassiumSaltEthanebisThioicAcid, PotassiumDicyanoargentate, PotassiumBisTrimethylsilylAmide, Potassium3Hydroxyphenyltrifluoroborate, PotassiumBromomethylTrifluoroborate, Potassium3Fluorophenyltrifluoroborate, PotassiumSelenocyanoacetate, Potassium5Methyl2Thiophenetrifluoroborate, PotassiumPerruthenate, PotassiumBiphthalate, PotassiumSelenite, PhthalicAcidDipotassiumSalt, PhosphoEnolPyruvicAcidMonopotassiumSalt, PotassiumDithionite, PotassiumTetrachloroaluminate, O,ODiethylThiophosphatePotassiumSalt, PotassiumCyclohexanebutyrate, PotassiumTransStyryltrifluoroborate, PotassiumSodiumTartrate, PotassiumSodiumTartrateTetrahydrate, Potassium4Formylphenyltrifluoroborate, Potassium3Formylphenyltrifluoroborate, PotassiumPhenethyltrifluoroborate, PotassiumIodate, Potassium3Methoxyphenyltrifluoroborate, Potassium4Methoxyphenyltrifluoroborate, Potassium2Methoxyphenyltrifluoroborate, PotassiumPyrophosphate, Potassium4Chlorophenyltrifluoroborate, PotassiumQuadroxalate, Potassium2,6Difluorophenyltrifluoroborate, Potassium2,4Difluorophenyltrifluoroborate, PotassiumHexafluorosilicate, PotassiumSelenate, PotassiumHydridoTrisecButylBoron, PotassiumDisulfite, DiethylDithiophosphatePotassiumSalt, 4NitroguaiacolPotassiumSaltHydrate, PotassiumDiphenylphosphide, Potassium4Acetylphenyltrifluoroborate, 1,3,4Thiadiazole2,5DithiolDipotassiumSalt, PotassiumHexafluoroarsenateV, Potassium4Carboxyphenyltrifluoroborate, Potassium3,4MethylenedioxyPhenyltrifluoroborate, Potassium3Carboxyphenyltrifluoroborate, HydroquinonesulfonicAcidPotassiumSalt, Potassium3Nitrophenyltrifluoroborate, PotassiumPeriodate, Potassium4MethylthioPhenyltrifluoroborate, PotassiumDihydrogenCitrate, PotassiumNitrosodisulfonate, 3SulfopropylAcrylatePotassiumSalt, Potassium2Naphthalenetrifluoroborate, PotassiumGluconate, PotassiumDichloroSTriazinetrione, PotassiumMolybdate, PotassiumHexafluorotitanateIV, Potassium4TertButylphenyltrifluoroborate, PotassiumTetracyanonickelateII, 4SulfobenzoicAcidPotassiumSalt, PotassiumRuthenate, Potassium2,6Dimethoxyphenyltrifluoroborate, PotassiumLTartrate, PotassiumStannate, PotassiumTrans1Decenyltrifluoroborate, PotassiumRhodizonate, 3SulfopropylMethacrylatePotassiumSalt, PotassiumHexafluoronickelateIV, Indican, Potassium4TrifluoromethylPhenyltrifluoroborate, PotassiumImidodisulfonate, PotassiumTellurite, PotassiumHydrogenarsenateDihydrate, PotassiumDisulfate, 2,6NaphthalenedicarboxylicAcidDipotassiumSalt, 5NitrooroticAcidPotassiumSaltMonohydrate, Potassium4NitrophenylSulfate, PotassiumAlum, PotassiumHexafluoroaluminate, PotassiumTetracyanonickelateIIHydrate, 1HydroxyMonopotassiumSalt2NaphthalenesulfonicAcid, PotassiumNaphthalene2Sulfonate, PotassiumHexahydroxyantimonate, Potassium4Bromophenyltrifluoroborate, Potassium2Bromophenyltrifluoroborate, PotassiumStannateTrihydrate, PotassiumHydridoTris3Methylbutan2YlBoron, 5Mercapto3Phenyl1,3,4Thiadiazole2,3HThionePotassiumSalt, PotassiumTantalate, PotassiumPersulfate, PotassiumHexafluoroantimonateV, Potassium1,2Naphthoquinone4Sulfonate, 1,4Dihydro1,4DioxoPotassiumSalt2NaphthalenesulfonicAcid, BerylliumPotassiumSulfate, PotassiumTriphenylborohydride, ChromePotashAlum, PotassiumHexafluorozirconate, Potash,Sulfurated, PotassiumTellurateHydrate, PotassiumDicyanoaurateI, PotassiumPerrhenate, PotassiumNitridotrioxoosmateVIII, PotassiumDichromate, CadmiumDipotassiumTetracyanide, PotassiumPalmitate13C1, PotassiumPalmitate(2)D2, PotassiumSaltBenzenesulfonicAcid,2,4,5Trichloro, RMinusAlpha3Ethoxy1Methyl3Oxo1PropenylAminoBenzeneaceticAcidPotassiumSalt, PotassiumTetrathionate, D4HydroxyphenylglycineDaneSalt, PotassiumHeptafluoroniobateV, PotassiumCitrate, PotassiumBenzene1,2Disulfonate, 4Sulfo1,8NaphthalicAnhydridePotassiumSalt, Potassium3,5BisTrifluoromethylPhenyltrifluoroborate, PotassiumHexacyanocobaltateIII, PotassiumOleate, PotassiumHexacyanochromateIII, PotassiumTungstate, PotassiumTetrachloropalladateII, PotassiumHexacyanomanganateIII, PotassiumHexacyanoferrateIII, AlphaDGalactose1DipotassiumPhosphate, PotassiumNonafluoro1Butanesulfonate, 4,2,3Dihydroxypropyl2,2Methylene4,4DimethylpentylSuccinatePotassiumSalt, PotassiumHydrogen7Aminonaphthalene1,3Disulfonate, PotassiumPeroxydiphosphate, PotassiumOsmateVIDihydrate, 2PToluidino6NaphthalenesulfonicAcidPotassiumSalt, 4,2,3Dihydroxypropyl2IsononenylsuccinatePotassiumSalt, PotassiumAminetrichloroplatinateII, PotassiumTetraphenylborate, 7Amino1,3NaphthalenedisulfonicAcidMonopotassiumSaltHydrate, PotassionParaTolylsulfimide, PotassiumTrichloroethyleneplatinate, PotassiumTetranitropalladateII, EthylOrange, PotassiumSaltPenicillinG, PotassiumAquapentachlororuthenateIII, PotassiumTetracyanoplatinateII, PotassiumGoldIIIChloride, Dipotassium7Hydroxynaphthalene1,3Disulfonate, PotassiumHexahydroxoplatinate, PotassiumTetrakis2ThienylBorate, MercuricPotassiumCyanide, PotassiumTrichloroEthylenePlatinateIIHydrate, PotassiumPentachloronitrosylruthenateII, PenicillinVK, PotassiumHydrogenDiiodate, PotassiumHeptafluorotantalateV, PotassiumTetracyanoplatinateIIHydrate, PotassiumHexachloropalladateIV, PhenethicillinPotassiumSalt, PotassiumTetrachloroplatinateII, PotassiumHexachlorotellurate, ZincPotassiumChromate, PotassiumHexacyanoferrateIITrihydrate, PalladiumIIPotassiumThiosulfateMonohydrate, PotassiumHexacyanoplatinateIV, DipotassiumTris1,2BenzenediolatoO,OSilicate, PotassiumHexacyanoruthenateIIHydrate, Selenomycin, PotassiumHexachlororuthenateIII, PotassiumHexachlororhodateIII, DipotassiumMu1,2EthanediolatoOOTetrakis1,2EthanediolatoO,ODisilicate, PotassiumCyanocuprateI, Bis3SulfopropylItaconateDipotassiumSalt, PotassiumTetranitroplatinateII, PotassiumPeroxomonosulfate, Oxone,MonopersulfateCompound, PotassiumBisOxalatoPlatinateIIDihydrate, AluminumPotassiumSulfateDodecahydrate, DipotassiumTris1,2BenzenediolatoO,OGermanate, PotassiumHexachlororhenateIV, PotassiumPentachloronitrosyliridateIII, PotassiumHexachloroosmateIV, PotassiumHexachloroiridateIV, PotassiumHexachloroplatinateIV, PotassiumHexachloroplatinate, PotassiumChromiumIIIOxalateTrihydrate, PotassiumTetrakis4ChlorophenylBorate, PotassiumHexanitrorhodateIII, ChromeAlum, PotassiumTetrabromopalladateII, MercuryDipotassiumTetrathiocyanate, PotassiumHexachloroiridateIII, 4,4PhenylphosphinideneBisBenzenesulfonicAcidDipotassiumSaltHydrate, PotassiumTetrabromoaurateIII, PotassiumHexanitroiridateIII, PotassiumTetrabromoplatinateII, PotassiumTetraoxalatozirconateIV, PotassiumIndigotrisulfonate, NEthylNheptadecafluorooctylSulfonylGlycinePotassiumSalt, PotassiumAntimonyIIITartrateHydrate, OxonoleBlueDipotassiumSalt, PotassiumHexabromotellurateIV, PotassiumTetraoxalatohafnateIV, 3,3,5,5TetrabromophenolphthaleinEthylEsterPotassiumSalt, MethylEosin, PotassiumHexabromorhenateIV, PotassiumMuOxobisPentachlororuthenateIVHydrate, PotassiumHexabromoiridateIV, PotassiumHexabromoplatinateIV, NesslersReagent, PotassiumHexaiodorhenateIV, PotassiumHexaiodoplatinateIV, PolyAcrylicAcidCoAcrylamidePotassiumSalt, PolyAcrylicAcidPartialPotassiumSalt}"_x000D_
</v>
      </c>
      <c r="BA22" t="str">
        <f>CONCATENATE("AnElement.Electron_Affinity = ",CHAR(34),TRIM(ElementData!AY22),CHAR(34),CHAR(13),CHAR(10))</f>
        <v xml:space="preserve">AnElement.Electron_Affinity = "48.4"_x000D_
</v>
      </c>
      <c r="BB22" t="str">
        <f>CONCATENATE("AnElement.Electronegativity = ",CHAR(34),TRIM(ElementData!AZ22),CHAR(34),CHAR(13),CHAR(10))</f>
        <v xml:space="preserve">AnElement.Electronegativity = "0.82"_x000D_
</v>
      </c>
      <c r="BC22" t="str">
        <f>CONCATENATE("AnElement.Gas_Atomic_Multiplicities = ",CHAR(34),TRIM(ElementData!BA22),CHAR(34),CHAR(13),CHAR(10))</f>
        <v xml:space="preserve">AnElement.Gas_Atomic_Multiplicities = ""_x000D_
</v>
      </c>
      <c r="BD22" t="str">
        <f>CONCATENATE("AnElement.Valence = ",CHAR(34),TRIM(ElementData!BB22),CHAR(34),CHAR(13),CHAR(10))</f>
        <v xml:space="preserve">AnElement.Valence = "1"_x000D_
</v>
      </c>
      <c r="BE22" t="str">
        <f>CONCATENATE("AnElement.Crystal_Structure = ",CHAR(34),TRIM(ElementData!BC22),CHAR(34),CHAR(13),CHAR(10))</f>
        <v xml:space="preserve">AnElement.Crystal_Structure = "BodyCenteredCubic"_x000D_
</v>
      </c>
      <c r="BF22" t="str">
        <f>CONCATENATE("AnElement.Lattice_Angles = ",CHAR(34),TRIM(ElementData!BD22),CHAR(34),CHAR(13),CHAR(10))</f>
        <v xml:space="preserve">AnElement.Lattice_Angles = "{Pi/2, Pi/2, Pi/2}"_x000D_
</v>
      </c>
      <c r="BG22" t="str">
        <f>CONCATENATE("AnElement.Lattice_Constants = ",CHAR(34),TRIM(ElementData!BE22),CHAR(34),CHAR(13),CHAR(10))</f>
        <v xml:space="preserve">AnElement.Lattice_Constants = "{532.8`4., 532.8`4., 532.8`4.}"_x000D_
</v>
      </c>
      <c r="BH22" t="str">
        <f>CONCATENATE("AnElement.Space_Group_Number = ",CHAR(34),TRIM(ElementData!BF22),CHAR(34),CHAR(13),CHAR(10))</f>
        <v xml:space="preserve">AnElement.Space_Group_Number = "229"_x000D_
</v>
      </c>
      <c r="BI22" t="str">
        <f>CONCATENATE("AnElement.Atomic_Radius = ",CHAR(34),TRIM(ElementData!BH22),CHAR(34),CHAR(13),CHAR(10))</f>
        <v xml:space="preserve">AnElement.Atomic_Radius = "243"_x000D_
</v>
      </c>
      <c r="BJ22" t="str">
        <f>CONCATENATE("AnElement.Covalent_Radius = ",CHAR(34),TRIM(ElementData!BI22),CHAR(34),CHAR(13),CHAR(10))</f>
        <v xml:space="preserve">AnElement.Covalent_Radius = "203"_x000D_
</v>
      </c>
      <c r="BK22" t="str">
        <f>CONCATENATE("AnElement.Electron_Configuration= ",CHAR(34),TRIM(ElementData!BJ22),CHAR(34),CHAR(13),CHAR(10))</f>
        <v xml:space="preserve">AnElement.Electron_Configuration= "{{2}, {2, 6}, {2, 6}, {1}}"_x000D_
</v>
      </c>
      <c r="BL22" t="str">
        <f>CONCATENATE("AnElement.Electron_Shell_Configuration = ",CHAR(34),TRIM(ElementData!BL22),CHAR(34),CHAR(13),CHAR(10))</f>
        <v xml:space="preserve">AnElement.Electron_Shell_Configuration = "{2, 8, 8, 1}"_x000D_
</v>
      </c>
      <c r="BM22" t="str">
        <f>CONCATENATE("AnElement.Ionization_Energies = ",CHAR(34),TRIM(ElementData!BM22),CHAR(34),CHAR(13),CHAR(10))</f>
        <v xml:space="preserve">AnElement.Ionization_Energies = "{418.8`4., 3052.`4., 4420.`4., 5877.`4., 7975.`4., 9590.`4., 11343.`5., 14944.`5., 16963.7`6., 48610.`5.}"_x000D_
</v>
      </c>
      <c r="BN22" t="str">
        <f>CONCATENATE("AnElement.Van_Der_Waals_Radius = ",CHAR(34),TRIM(ElementData!BO22),CHAR(34),CHAR(13),CHAR(10))</f>
        <v xml:space="preserve">AnElement.Van_Der_Waals_Radius = "275"_x000D_
</v>
      </c>
      <c r="BO22" t="str">
        <f>CONCATENATE("AnElement.Decay_Mode = ",CHAR(34),TRIM(ElementData!BP22),CHAR(34),CHAR(13),CHAR(10))</f>
        <v xml:space="preserve">AnElement.Decay_Mode = ""_x000D_
</v>
      </c>
      <c r="BP22" t="str">
        <f>CONCATENATE("AnElement.HalfLife = ",CHAR(34),TRIM(ElementData!BQ22),CHAR(34),CHAR(13),CHAR(10))</f>
        <v xml:space="preserve">AnElement.HalfLife = "Infinity"_x000D_
</v>
      </c>
      <c r="BQ22" t="str">
        <f>CONCATENATE("AnElement.Isotope_Abundances = ",CHAR(34),TRIM(ElementData!BR22),CHAR(34),CHAR(13),CHAR(10))</f>
        <v xml:space="preserve">AnElement.Isotope_Abundances = "{{39, 0.932581`6.}, {40, 0.000117`3.}, {41, 0.067302`5.}}"_x000D_
</v>
      </c>
      <c r="BR22" t="str">
        <f>CONCATENATE("AnElement.Known_Isotopes = ",CHAR(34),TRIM(ElementData!BS22),CHAR(34),CHAR(13),CHAR(10))</f>
        <v xml:space="preserve">AnElement.Known_Isotopes = "{32, 33, 34, 35, 36, 37, 38, 39, 40, 41, 42, 43, 44, 45, 46, 47, 48, 49, 50, 51, 52, 53, 54, 55}"_x000D_
</v>
      </c>
      <c r="BS22" t="str">
        <f>CONCATENATE("AnElement.Lifetime = ",CHAR(34),TRIM(ElementData!BT22),CHAR(34),CHAR(13),CHAR(10))</f>
        <v xml:space="preserve">AnElement.Lifetime = "Infinity"_x000D_
</v>
      </c>
      <c r="BT22" t="str">
        <f>CONCATENATE("AnElement.Neutron_Cross_Section = ",CHAR(34),TRIM(ElementData!BU22),CHAR(34),CHAR(13),CHAR(10))</f>
        <v xml:space="preserve">AnElement.Neutron_Cross_Section = "2.1"_x000D_
</v>
      </c>
      <c r="BU22" t="str">
        <f>CONCATENATE("AnElement.Neutron_Mass_Absorption = ",CHAR(34),TRIM(ElementData!BV22),CHAR(34),CHAR(13),CHAR(10))</f>
        <v xml:space="preserve">AnElement.Neutron_Mass_Absorption = "0.0018"_x000D_
</v>
      </c>
      <c r="BV22" t="str">
        <f>CONCATENATE("AnElement.Radioactive = ",CHAR(34),TRIM(ElementData!BW22),CHAR(34),CHAR(13),CHAR(10))</f>
        <v xml:space="preserve">AnElement.Radioactive = "FALSE"_x000D_
</v>
      </c>
      <c r="BW22" t="str">
        <f>CONCATENATE("AnElement.Stable_Isotopes = ",CHAR(34),TRIM(ElementData!BX22),CHAR(34),CHAR(13),CHAR(10))</f>
        <v xml:space="preserve">AnElement.Stable_Isotopes = "{39, 41}"_x000D_
</v>
      </c>
      <c r="BX22" t="str">
        <f>CONCATENATE("AnElement.Crust_Abundance = ",CHAR(34),TRIM(ElementData!BY22),CHAR(34),CHAR(13),CHAR(10))</f>
        <v xml:space="preserve">AnElement.Crust_Abundance = "0.015"_x000D_
</v>
      </c>
      <c r="BY22" t="str">
        <f>CONCATENATE("AnElement.Human_Abundance = ",CHAR(34),TRIM(ElementData!BZ22),CHAR(34),CHAR(13),CHAR(10))</f>
        <v xml:space="preserve">AnElement.Human_Abundance = "0.002"_x000D_
</v>
      </c>
      <c r="BZ22" t="str">
        <f>CONCATENATE("AnElement.Meteorite_Abundance = ",CHAR(34),TRIM(ElementData!CA22),CHAR(34),CHAR(13),CHAR(10))</f>
        <v xml:space="preserve">AnElement.Meteorite_Abundance = "0.0007"_x000D_
</v>
      </c>
      <c r="CA22" t="str">
        <f>CONCATENATE("AnElement.Ocean_Abundance = ",CHAR(34),TRIM(ElementData!CB22),CHAR(34),CHAR(13),CHAR(10))</f>
        <v xml:space="preserve">AnElement.Ocean_Abundance = "0.00042"_x000D_
</v>
      </c>
      <c r="CB22" t="str">
        <f>CONCATENATE("AnElement.Solar_Abundance = ",CHAR(34),TRIM(ElementData!CC22),CHAR(34),CHAR(13),CHAR(10))</f>
        <v xml:space="preserve">AnElement.Solar_Abundance = "0.000004"_x000D_
</v>
      </c>
      <c r="CC22" t="str">
        <f>CONCATENATE("AnElement.Universe_Abundance = ",CHAR(34),TRIM(ElementData!CD22),CHAR(34),CHAR(13),CHAR(10))</f>
        <v xml:space="preserve">AnElement.Universe_Abundance = "0.000003"_x000D_
</v>
      </c>
      <c r="CD22" t="str">
        <f>CONCATENATE("AnElement.Radius_Empirical = ",CHAR(34),TRIM(ElementData!CE22),CHAR(34),CHAR(13),CHAR(10))</f>
        <v xml:space="preserve">AnElement.Radius_Empirical = "220"_x000D_
</v>
      </c>
      <c r="CE22" t="str">
        <f>CONCATENATE("AnElement.Radius_Calculated = ",CHAR(34),TRIM(ElementData!CF22),CHAR(34),CHAR(13),CHAR(10))</f>
        <v xml:space="preserve">AnElement.Radius_Calculated = "243"_x000D_
</v>
      </c>
      <c r="CF22" t="str">
        <f>CONCATENATE("AnElement.Radius_Van_Der_Waals = ",CHAR(34),TRIM(ElementData!CG22),CHAR(34),CHAR(13),CHAR(10))</f>
        <v xml:space="preserve">AnElement.Radius_Van_Der_Waals = "275"_x000D_
</v>
      </c>
      <c r="CG22" t="str">
        <f>CONCATENATE("AnElement.Radius_Covalent_Single_Bond = ",CHAR(34),TRIM(ElementData!CH22),CHAR(34),CHAR(13),CHAR(10))</f>
        <v xml:space="preserve">AnElement.Radius_Covalent_Single_Bond = "196"_x000D_
</v>
      </c>
      <c r="CH22" t="str">
        <f>CONCATENATE("AnElement.Radius_Covalent_Triple_Bond = ",CHAR(34),TRIM(ElementData!CI22),CHAR(34),CHAR(13),CHAR(10))</f>
        <v xml:space="preserve">AnElement.Radius_Covalent_Triple_Bond = ""_x000D_
</v>
      </c>
      <c r="CI22" t="str">
        <f>CONCATENATE("AnElement.Radius_Metallic = ",CHAR(34),TRIM(ElementData!CJ22),CHAR(34),CHAR(13),CHAR(10))</f>
        <v xml:space="preserve">AnElement.Radius_Metallic = "227"_x000D_
</v>
      </c>
      <c r="CJ22" t="str">
        <f t="shared" si="1"/>
        <v xml:space="preserve">List.add(AnElement)_x000D_
</v>
      </c>
    </row>
    <row r="23" spans="1:88" x14ac:dyDescent="0.25">
      <c r="A23" t="str">
        <f>CONCATENATE("Case ",ElementData!A23 - 1,CHAR(13),CHAR(10))</f>
        <v xml:space="preserve">Case 19_x000D_
</v>
      </c>
      <c r="B23" t="str">
        <f t="shared" si="0"/>
        <v xml:space="preserve">AnElement  =  new Element_x000D_
</v>
      </c>
      <c r="C23" t="str">
        <f>CONCATENATE("AnElement.Atomic_Number = ",ElementData!A23,CHAR(13),CHAR(10))</f>
        <v xml:space="preserve">AnElement.Atomic_Number = 20_x000D_
</v>
      </c>
      <c r="D23" t="str">
        <f>CONCATENATE("AnElement.Name = ",CHAR(34),TRIM(ElementData!B23),CHAR(34),CHAR(13),CHAR(10))</f>
        <v xml:space="preserve">AnElement.Name = "Calcium"_x000D_
</v>
      </c>
      <c r="E23" t="str">
        <f>CONCATENATE("AnElement.Symbol = ",CHAR(34),TRIM(ElementData!C23),CHAR(34),CHAR(13),CHAR(10))</f>
        <v xml:space="preserve">AnElement.Symbol = "Ca"_x000D_
</v>
      </c>
      <c r="F23" t="str">
        <f>CONCATENATE("AnElement.Allotrope_Names = ",CHAR(34),TRIM(ElementData!D23),CHAR(34),CHAR(13),CHAR(10))</f>
        <v xml:space="preserve">AnElement.Allotrope_Names = ""_x000D_
</v>
      </c>
      <c r="G23" t="str">
        <f>CONCATENATE("AnElement.Alternate_Names = ",CHAR(34),TRIM(ElementData!E23),CHAR(34),CHAR(13),CHAR(10))</f>
        <v xml:space="preserve">AnElement.Alternate_Names = ""_x000D_
</v>
      </c>
      <c r="H23" t="str">
        <f>CONCATENATE("AnElement.CAS_Number = ",CHAR(34),TRIM(ElementData!F23),CHAR(34),CHAR(13),CHAR(10))</f>
        <v xml:space="preserve">AnElement.CAS_Number = "CAS7440-70-2"_x000D_
</v>
      </c>
      <c r="I23" t="str">
        <f>CONCATENATE("AnElement.Icon_Color = ",CHAR(34),TRIM(ElementData!G23),CHAR(34),CHAR(13),CHAR(10))</f>
        <v xml:space="preserve">AnElement.Icon_Color = "0.480072, 0.744591, 0.0955222"_x000D_
</v>
      </c>
      <c r="J23" t="str">
        <f>CONCATENATE("AnElement.Block = ",CHAR(34),TRIM(ElementData!H23),CHAR(34),CHAR(13),CHAR(10))</f>
        <v xml:space="preserve">AnElement.Block = "s"_x000D_
</v>
      </c>
      <c r="K23" t="str">
        <f>CONCATENATE("AnElement.Group = ",CHAR(34),TRIM(ElementData!I23),CHAR(34),CHAR(13),CHAR(10))</f>
        <v xml:space="preserve">AnElement.Group = "2"_x000D_
</v>
      </c>
      <c r="L23" t="str">
        <f>CONCATENATE("AnElement.Period = ",CHAR(34),TRIM(ElementData!J23),CHAR(34),CHAR(13),CHAR(10))</f>
        <v xml:space="preserve">AnElement.Period = "4"_x000D_
</v>
      </c>
      <c r="M23" t="str">
        <f>CONCATENATE("AnElement.Series = ",CHAR(34),TRIM(ElementData!K23),CHAR(34),CHAR(13),CHAR(10))</f>
        <v xml:space="preserve">AnElement.Series = "AlkalineEarthMetal"_x000D_
</v>
      </c>
      <c r="N23" t="str">
        <f>CONCATENATE("AnElement.Atomic_Weight = ",CHAR(34),TRIM(ElementData!L23),CHAR(34),CHAR(13),CHAR(10))</f>
        <v xml:space="preserve">AnElement.Atomic_Weight = "40.078"_x000D_
</v>
      </c>
      <c r="O23" t="str">
        <f>CONCATENATE("AnElement.Brinell_Hardness = ",CHAR(34),TRIM(ElementData!M23),CHAR(34),CHAR(13),CHAR(10))</f>
        <v xml:space="preserve">AnElement.Brinell_Hardness = "167"_x000D_
</v>
      </c>
      <c r="P23" t="str">
        <f>CONCATENATE("AnElement.Bulk_Modulus = ",CHAR(34),TRIM(ElementData!N23),CHAR(34),CHAR(13),CHAR(10))</f>
        <v xml:space="preserve">AnElement.Bulk_Modulus = "17"_x000D_
</v>
      </c>
      <c r="Q23" t="str">
        <f>CONCATENATE("AnElement.Density = ",CHAR(34),TRIM(ElementData!O23),CHAR(34),CHAR(13),CHAR(10))</f>
        <v xml:space="preserve">AnElement.Density = "1550"_x000D_
</v>
      </c>
      <c r="R23" t="str">
        <f>CONCATENATE("AnElement.Liquid_Density = ",CHAR(34),TRIM(ElementData!P23),CHAR(34),CHAR(13),CHAR(10))</f>
        <v xml:space="preserve">AnElement.Liquid_Density = "1378"_x000D_
</v>
      </c>
      <c r="S23" t="str">
        <f>CONCATENATE("AnElement.Mohs_Hardness = ",CHAR(34),TRIM(ElementData!Q23),CHAR(34),CHAR(13),CHAR(10))</f>
        <v xml:space="preserve">AnElement.Mohs_Hardness = "1.75"_x000D_
</v>
      </c>
      <c r="T23" t="str">
        <f>CONCATENATE("AnElement.Molar_Volume = ",CHAR(34),TRIM(ElementData!R23),CHAR(34),CHAR(13),CHAR(10))</f>
        <v xml:space="preserve">AnElement.Molar_Volume = "2.58567741935484E-05"_x000D_
</v>
      </c>
      <c r="U23" t="str">
        <f>CONCATENATE("AnElement.Poission_Ratio = ",CHAR(34),TRIM(ElementData!S23),CHAR(34),CHAR(13),CHAR(10))</f>
        <v xml:space="preserve">AnElement.Poission_Ratio = "0.31"_x000D_
</v>
      </c>
      <c r="V23" t="str">
        <f>CONCATENATE("AnElement.Shear_Modulus = ",CHAR(34),TRIM(ElementData!T23),CHAR(34),CHAR(13),CHAR(10))</f>
        <v xml:space="preserve">AnElement.Shear_Modulus = "7.4"_x000D_
</v>
      </c>
      <c r="W23" t="str">
        <f>CONCATENATE("AnElement.Sound_Speed = ",CHAR(34),TRIM(ElementData!U23),CHAR(34),CHAR(13),CHAR(10))</f>
        <v xml:space="preserve">AnElement.Sound_Speed = "3810"_x000D_
</v>
      </c>
      <c r="X23" t="str">
        <f>CONCATENATE("AnElement.Thermal_Conductivity = ",CHAR(34),TRIM(ElementData!V23),CHAR(34),CHAR(13),CHAR(10))</f>
        <v xml:space="preserve">AnElement.Thermal_Conductivity = "200"_x000D_
</v>
      </c>
      <c r="Y23" t="str">
        <f>CONCATENATE("AnElement.Thermal_Expansion = ",CHAR(34),TRIM(ElementData!W23),CHAR(34),CHAR(13),CHAR(10))</f>
        <v xml:space="preserve">AnElement.Thermal_Expansion = "0.0000223"_x000D_
</v>
      </c>
      <c r="Z23" t="str">
        <f>CONCATENATE("AnElement.Vickers_Hardness = ",CHAR(34),TRIM(ElementData!X23),CHAR(34),CHAR(13),CHAR(10))</f>
        <v xml:space="preserve">AnElement.Vickers_Hardness = ""_x000D_
</v>
      </c>
      <c r="AA23" t="str">
        <f>CONCATENATE("AnElement.Young_Modulus = ",CHAR(34),TRIM(ElementData!Y23),CHAR(34),CHAR(13),CHAR(10))</f>
        <v xml:space="preserve">AnElement.Young_Modulus = "20"_x000D_
</v>
      </c>
      <c r="AB23" t="str">
        <f>CONCATENATE("AnElement.Absolute_Boiling_Point = ",CHAR(34),TRIM(ElementData!Z23),CHAR(34),CHAR(13),CHAR(10))</f>
        <v xml:space="preserve">AnElement.Absolute_Boiling_Point = "1757"_x000D_
</v>
      </c>
      <c r="AC23" t="str">
        <f>CONCATENATE("AnElement.Absolute_Melting_Point = ",CHAR(34),TRIM(ElementData!AA23),CHAR(34),CHAR(13),CHAR(10))</f>
        <v xml:space="preserve">AnElement.Absolute_Melting_Point = "1115"_x000D_
</v>
      </c>
      <c r="AD23" t="str">
        <f>CONCATENATE("AnElement.Adiabatic_Index = ",CHAR(34),TRIM(ElementData!AB23),CHAR(34),CHAR(13),CHAR(10))</f>
        <v xml:space="preserve">AnElement.Adiabatic_Index = ""_x000D_
</v>
      </c>
      <c r="AE23" t="str">
        <f>CONCATENATE("AnElement.Boiling_Point = ",CHAR(34),TRIM(ElementData!AC23),CHAR(34),CHAR(13),CHAR(10))</f>
        <v xml:space="preserve">AnElement.Boiling_Point = "1484"_x000D_
</v>
      </c>
      <c r="AF23" t="str">
        <f>CONCATENATE("AnElement.Critical_Pressure = ",CHAR(34),TRIM(ElementData!AD23),CHAR(34),CHAR(13),CHAR(10))</f>
        <v xml:space="preserve">AnElement.Critical_Pressure = ""_x000D_
</v>
      </c>
      <c r="AG23" t="str">
        <f>CONCATENATE("AnElement.Critical_Temperature = ",CHAR(34),TRIM(ElementData!AE23),CHAR(34),CHAR(13),CHAR(10))</f>
        <v xml:space="preserve">AnElement.Critical_Temperature = ""_x000D_
</v>
      </c>
      <c r="AH23" t="str">
        <f>CONCATENATE("AnElement.Curie_Point = ",CHAR(34),TRIM(ElementData!AF23),CHAR(34),CHAR(13),CHAR(10))</f>
        <v xml:space="preserve">AnElement.Curie_Point = ""_x000D_
</v>
      </c>
      <c r="AI23" t="str">
        <f>CONCATENATE("AnElement.Fusion_Heat = ",CHAR(34),TRIM(ElementData!AG23),CHAR(34),CHAR(13),CHAR(10))</f>
        <v xml:space="preserve">AnElement.Fusion_Heat = "8.54"_x000D_
</v>
      </c>
      <c r="AJ23" t="str">
        <f>CONCATENATE("AnElement.Melting_Point = ",CHAR(34),TRIM(ElementData!AH23),CHAR(34),CHAR(13),CHAR(10))</f>
        <v xml:space="preserve">AnElement.Melting_Point = "842"_x000D_
</v>
      </c>
      <c r="AK23" t="str">
        <f>CONCATENATE("AnElement.Neel_Point = ",CHAR(34),TRIM(ElementData!AI23),CHAR(34),CHAR(13),CHAR(10))</f>
        <v xml:space="preserve">AnElement.Neel_Point = ""_x000D_
</v>
      </c>
      <c r="AL23" t="str">
        <f>CONCATENATE("AnElement.Phase = ",CHAR(34),TRIM(ElementData!AJ23),CHAR(34),CHAR(13),CHAR(10))</f>
        <v xml:space="preserve">AnElement.Phase = "Solid"_x000D_
</v>
      </c>
      <c r="AM23" t="str">
        <f>CONCATENATE("AnElement.Specific_Heat = ",CHAR(34),TRIM(ElementData!AL23),CHAR(34),CHAR(13),CHAR(10))</f>
        <v xml:space="preserve">AnElement.Specific_Heat = ""_x000D_
</v>
      </c>
      <c r="AN23" t="str">
        <f>CONCATENATE("AnElement.Superconducting_Point = ",CHAR(34),TRIM(ElementData!AL23),CHAR(34),CHAR(13),CHAR(10))</f>
        <v xml:space="preserve">AnElement.Superconducting_Point = ""_x000D_
</v>
      </c>
      <c r="AO23" t="str">
        <f>CONCATENATE("AnElement.Vaporization_Heat = ",CHAR(34),TRIM(ElementData!AM23),CHAR(34),CHAR(13),CHAR(10))</f>
        <v xml:space="preserve">AnElement.Vaporization_Heat = "155"_x000D_
</v>
      </c>
      <c r="AP23" t="str">
        <f>CONCATENATE("AnElement.Color = ",CHAR(34),TRIM(ElementData!AN23),CHAR(34),CHAR(13),CHAR(10))</f>
        <v xml:space="preserve">AnElement.Color = "Silver"_x000D_
</v>
      </c>
      <c r="AQ23" t="str">
        <f>CONCATENATE("AnElement.Electrical_Conductivity = ",CHAR(34),TRIM(ElementData!AO23),CHAR(34),CHAR(13),CHAR(10))</f>
        <v xml:space="preserve">AnElement.Electrical_Conductivity = "29000000"_x000D_
</v>
      </c>
      <c r="AR23" t="str">
        <f>CONCATENATE("AnElement.Electrical_Type = ",CHAR(34),TRIM(ElementData!AP23),CHAR(34),CHAR(13),CHAR(10))</f>
        <v xml:space="preserve">AnElement.Electrical_Type = "Conductor"_x000D_
</v>
      </c>
      <c r="AS23" t="str">
        <f>CONCATENATE("AnElement.Magnetic_Type = ",CHAR(34),TRIM(ElementData!AQ23),CHAR(34),CHAR(13),CHAR(10))</f>
        <v xml:space="preserve">AnElement.Magnetic_Type = "Paramagnetic"_x000D_
</v>
      </c>
      <c r="AT23" t="str">
        <f>CONCATENATE("AnElement.Mass_Magnetic_Susceptibility = ",CHAR(34),TRIM(ElementData!AR23),CHAR(34),CHAR(13),CHAR(10))</f>
        <v xml:space="preserve">AnElement.Mass_Magnetic_Susceptibility = "0.0000000138"_x000D_
</v>
      </c>
      <c r="AU23" t="str">
        <f>CONCATENATE("AnElement.Molar_Magnetic_Susceptibility = ",CHAR(34),TRIM(ElementData!AS23),CHAR(34),CHAR(13),CHAR(10))</f>
        <v xml:space="preserve">AnElement.Molar_Magnetic_Susceptibility = "0.0000000005531"_x000D_
</v>
      </c>
      <c r="AV23" t="str">
        <f>CONCATENATE("AnElement.Refractive_Index = ",CHAR(34),TRIM(ElementData!AT23),CHAR(34),CHAR(13),CHAR(10))</f>
        <v xml:space="preserve">AnElement.Refractive_Index = ""_x000D_
</v>
      </c>
      <c r="AW23" t="str">
        <f>CONCATENATE("AnElement.Resistivity = ",CHAR(34),TRIM(ElementData!AU23),CHAR(34),CHAR(13),CHAR(10))</f>
        <v xml:space="preserve">AnElement.Resistivity = "0.000000034"_x000D_
</v>
      </c>
      <c r="AX23" t="str">
        <f>CONCATENATE("AnElement.Volume_Magnetic_Susceptibility = ",CHAR(34),TRIM(ElementData!AV23),CHAR(34),CHAR(13),CHAR(10))</f>
        <v xml:space="preserve">AnElement.Volume_Magnetic_Susceptibility = "0.00002139"_x000D_
</v>
      </c>
      <c r="AY23" t="str">
        <f>CONCATENATE("AnElement.Allotropic_Multiplicities = ",CHAR(34),TRIM(ElementData!AW23),CHAR(34),CHAR(13),CHAR(10))</f>
        <v xml:space="preserve">AnElement.Allotropic_Multiplicities = ""_x000D_
</v>
      </c>
      <c r="AZ23" t="str">
        <f>CONCATENATE("AnElement.Common_Compound_Names = ",CHAR(34),TRIM(ElementData!AX23),CHAR(34),CHAR(13),CHAR(10))</f>
        <v xml:space="preserve">AnElement.Common_Compound_Names = "CalciumHydride, CalciumOxide, CalciumCarbide, CalciumSilicide, CalciumPeroxide, CalciumSulfide, CalciumHydroxide, CalciumPolysulfide, Fluorspar, CalciumFluoride, CalciumCyanamide, CalciumCyanide, CalciumCarbonate, Aragonite, CalciumCarbonate13C1, CalciumMethoxide, CalciumHexaboride, CalciumChloride, CalciumSilicate, CalciumSelenide, CalciumOxalate, CalciumChlorideHydrate, CalciumFormate, CalciumNitrite, CalciumTitanate, CalciumHydrogenPhosphate, CalciumSulfate, CalciumOxalateMonohydrate, CalciumOxalateHydrate, CalciumChlorideDihydrate, CalciumNitride, CalciumThiosulfateHexahydrate, CalciumChromate, CalciumAcetate, CalciumIsopropoxide, CalciumPerchlorateTetrahydrate, CalciumNitrate, CalciumNitrate15N2, CalciumTelluride, Brushite, CalciumSulfateDihydrate, CalciumFluorophosphateDihydrate, CalciumThiocyanateTetrahydrate, CalciumChlorite, CalciumAcetateHydrate, CalciumZirconate, CalciumSaltArsenicAcid, CalciumNitrateHydrate, CalciumHexafluorosilicate, CalciumPhosphide, Calcium2Ethylhexanoate, CalciumPropionate, CalciumBromide, CalciumMolybdate, CalciumBisulfite, CalciumBorohydrideBisTetrahydrofuran, CalciumChlorate, CalciumIodate, CalciumBromideHydrate, CalciumPyrophosphate, CalciumLactate, CalciumChlorideHexahydrate, TricalciumSilicate, CalciumTetrafluoroborateHydrate, CalciumDihydrogenphosphate, CalciumNitrateTetrahydrate, CalciumPerchlorate, BariumCalciumTitanate, CalciumDGlucarate, CalciumAcetylacetonateHydrate, CalciumPermanganate, 2NaphthylPhosphateCalciumSaltHydrate, DGlycericAcidCalciumSaltDihydrate, LGlycericAcidCalciumSaltDihydrate, CalciumTungstate, PlasterOfParis, CalciumIodide, BariumCalciumSaltCarbonicAcid, CalciumLactatePentahydrate, CalciumPhosphate, LThreonicAcidHemicalciumSalt, CalciumIodideHydrate, 3Methyl2OxopentanoicAcidCalciumSaltDihydrate, FumaricAcidMonoethylEsterCalciumSalt, CalciumTrifluoromethanesulfonate, DicalciumEthylenediaminetetraacetate, EthylenediaminetetraaceticAcidCalciumDisodiumSalt, CalciumCyclohexanebutyrate, 3,4OIsopropylideneLThreonicAcidCalciumSalt, EthylenediaminetetraaceticAcidCalciumDisodiumSaltHydrate, CalciumCyclamate, Pencal, TricalciumOrthoarsenate, CalciumBis2,2,6,6Tetramethyl3,5Heptanedionate, CalciumLAscorbateDihydrate, CalciumDGluconate, 2KetoDGluconicAcidHemicalciumSaltDihydrate, CalciumPantothenate, PlusPantothenicAcidCalciumSaltHydrate, Hydroxyapatite, LignosulfonicAcidCalciumSalt, 1NaphthylPhosphateCalciumSaltTrihydrate, CalciumPerrhenate, CalciumCitrateTetrahydrate, BariumCalciumTungstenOxide, CalciumStearate, CalciumBis6,6,7,7,8,8,8,Heptafluoro2,2Dimethyl3,5Octanedionate, CalciumResinate, CalciumIonomycin, Montmorillonite"_x000D_
</v>
      </c>
      <c r="BA23" t="str">
        <f>CONCATENATE("AnElement.Electron_Affinity = ",CHAR(34),TRIM(ElementData!AY23),CHAR(34),CHAR(13),CHAR(10))</f>
        <v xml:space="preserve">AnElement.Electron_Affinity = "2.37"_x000D_
</v>
      </c>
      <c r="BB23" t="str">
        <f>CONCATENATE("AnElement.Electronegativity = ",CHAR(34),TRIM(ElementData!AZ23),CHAR(34),CHAR(13),CHAR(10))</f>
        <v xml:space="preserve">AnElement.Electronegativity = "1"_x000D_
</v>
      </c>
      <c r="BC23" t="str">
        <f>CONCATENATE("AnElement.Gas_Atomic_Multiplicities = ",CHAR(34),TRIM(ElementData!BA23),CHAR(34),CHAR(13),CHAR(10))</f>
        <v xml:space="preserve">AnElement.Gas_Atomic_Multiplicities = ""_x000D_
</v>
      </c>
      <c r="BD23" t="str">
        <f>CONCATENATE("AnElement.Valence = ",CHAR(34),TRIM(ElementData!BB23),CHAR(34),CHAR(13),CHAR(10))</f>
        <v xml:space="preserve">AnElement.Valence = "2"_x000D_
</v>
      </c>
      <c r="BE23" t="str">
        <f>CONCATENATE("AnElement.Crystal_Structure = ",CHAR(34),TRIM(ElementData!BC23),CHAR(34),CHAR(13),CHAR(10))</f>
        <v xml:space="preserve">AnElement.Crystal_Structure = "FaceCenteredCubic"_x000D_
</v>
      </c>
      <c r="BF23" t="str">
        <f>CONCATENATE("AnElement.Lattice_Angles = ",CHAR(34),TRIM(ElementData!BD23),CHAR(34),CHAR(13),CHAR(10))</f>
        <v xml:space="preserve">AnElement.Lattice_Angles = "{Pi/2, Pi/2, Pi/2}"_x000D_
</v>
      </c>
      <c r="BG23" t="str">
        <f>CONCATENATE("AnElement.Lattice_Constants = ",CHAR(34),TRIM(ElementData!BE23),CHAR(34),CHAR(13),CHAR(10))</f>
        <v xml:space="preserve">AnElement.Lattice_Constants = "{558.84`5., 558.84`5., 558.84`5.}"_x000D_
</v>
      </c>
      <c r="BH23" t="str">
        <f>CONCATENATE("AnElement.Space_Group_Number = ",CHAR(34),TRIM(ElementData!BF23),CHAR(34),CHAR(13),CHAR(10))</f>
        <v xml:space="preserve">AnElement.Space_Group_Number = "225"_x000D_
</v>
      </c>
      <c r="BI23" t="str">
        <f>CONCATENATE("AnElement.Atomic_Radius = ",CHAR(34),TRIM(ElementData!BH23),CHAR(34),CHAR(13),CHAR(10))</f>
        <v xml:space="preserve">AnElement.Atomic_Radius = "194"_x000D_
</v>
      </c>
      <c r="BJ23" t="str">
        <f>CONCATENATE("AnElement.Covalent_Radius = ",CHAR(34),TRIM(ElementData!BI23),CHAR(34),CHAR(13),CHAR(10))</f>
        <v xml:space="preserve">AnElement.Covalent_Radius = "176"_x000D_
</v>
      </c>
      <c r="BK23" t="str">
        <f>CONCATENATE("AnElement.Electron_Configuration= ",CHAR(34),TRIM(ElementData!BJ23),CHAR(34),CHAR(13),CHAR(10))</f>
        <v xml:space="preserve">AnElement.Electron_Configuration= "{{2}, {2, 6}, {2, 6}, {2}}"_x000D_
</v>
      </c>
      <c r="BL23" t="str">
        <f>CONCATENATE("AnElement.Electron_Shell_Configuration = ",CHAR(34),TRIM(ElementData!BL23),CHAR(34),CHAR(13),CHAR(10))</f>
        <v xml:space="preserve">AnElement.Electron_Shell_Configuration = "{2, 8, 8, 2}"_x000D_
</v>
      </c>
      <c r="BM23" t="str">
        <f>CONCATENATE("AnElement.Ionization_Energies = ",CHAR(34),TRIM(ElementData!BM23),CHAR(34),CHAR(13),CHAR(10))</f>
        <v xml:space="preserve">AnElement.Ionization_Energies = "{589.8`4., 1145.4`5., 4912.4`5., 6491.`4., 8153.`4., 10496.`5., 12270.`5., 14206.`5., 18191.`5., 20385.`5., 57110.`5.}"_x000D_
</v>
      </c>
      <c r="BN23" t="str">
        <f>CONCATENATE("AnElement.Van_Der_Waals_Radius = ",CHAR(34),TRIM(ElementData!BO23),CHAR(34),CHAR(13),CHAR(10))</f>
        <v xml:space="preserve">AnElement.Van_Der_Waals_Radius = ""_x000D_
</v>
      </c>
      <c r="BO23" t="str">
        <f>CONCATENATE("AnElement.Decay_Mode = ",CHAR(34),TRIM(ElementData!BP23),CHAR(34),CHAR(13),CHAR(10))</f>
        <v xml:space="preserve">AnElement.Decay_Mode = ""_x000D_
</v>
      </c>
      <c r="BP23" t="str">
        <f>CONCATENATE("AnElement.HalfLife = ",CHAR(34),TRIM(ElementData!BQ23),CHAR(34),CHAR(13),CHAR(10))</f>
        <v xml:space="preserve">AnElement.HalfLife = "Infinity"_x000D_
</v>
      </c>
      <c r="BQ23" t="str">
        <f>CONCATENATE("AnElement.Isotope_Abundances = ",CHAR(34),TRIM(ElementData!BR23),CHAR(34),CHAR(13),CHAR(10))</f>
        <v xml:space="preserve">AnElement.Isotope_Abundances = "{{40, 0.96941`5.}, {42, 0.00647`3.}, {43, 0.00135`3.}, {44, 0.02086`4.}, {46, 0.00004`1.}, {48, 0.00187`3.}}"_x000D_
</v>
      </c>
      <c r="BR23" t="str">
        <f>CONCATENATE("AnElement.Known_Isotopes = ",CHAR(34),TRIM(ElementData!BS23),CHAR(34),CHAR(13),CHAR(10))</f>
        <v xml:space="preserve">AnElement.Known_Isotopes = "{34, 35, 36, 37, 38, 39, 40, 41, 42, 43, 44, 45, 46, 47, 48, 49, 50, 51, 52, 53, 54, 55, 56, 57}"_x000D_
</v>
      </c>
      <c r="BS23" t="str">
        <f>CONCATENATE("AnElement.Lifetime = ",CHAR(34),TRIM(ElementData!BT23),CHAR(34),CHAR(13),CHAR(10))</f>
        <v xml:space="preserve">AnElement.Lifetime = "Infinity"_x000D_
</v>
      </c>
      <c r="BT23" t="str">
        <f>CONCATENATE("AnElement.Neutron_Cross_Section = ",CHAR(34),TRIM(ElementData!BU23),CHAR(34),CHAR(13),CHAR(10))</f>
        <v xml:space="preserve">AnElement.Neutron_Cross_Section = "0.43"_x000D_
</v>
      </c>
      <c r="BU23" t="str">
        <f>CONCATENATE("AnElement.Neutron_Mass_Absorption = ",CHAR(34),TRIM(ElementData!BV23),CHAR(34),CHAR(13),CHAR(10))</f>
        <v xml:space="preserve">AnElement.Neutron_Mass_Absorption = "0.00037"_x000D_
</v>
      </c>
      <c r="BV23" t="str">
        <f>CONCATENATE("AnElement.Radioactive = ",CHAR(34),TRIM(ElementData!BW23),CHAR(34),CHAR(13),CHAR(10))</f>
        <v xml:space="preserve">AnElement.Radioactive = "FALSE"_x000D_
</v>
      </c>
      <c r="BW23" t="str">
        <f>CONCATENATE("AnElement.Stable_Isotopes = ",CHAR(34),TRIM(ElementData!BX23),CHAR(34),CHAR(13),CHAR(10))</f>
        <v xml:space="preserve">AnElement.Stable_Isotopes = "{40, 42, 43, 44, 46}"_x000D_
</v>
      </c>
      <c r="BX23" t="str">
        <f>CONCATENATE("AnElement.Crust_Abundance = ",CHAR(34),TRIM(ElementData!BY23),CHAR(34),CHAR(13),CHAR(10))</f>
        <v xml:space="preserve">AnElement.Crust_Abundance = "0.05"_x000D_
</v>
      </c>
      <c r="BY23" t="str">
        <f>CONCATENATE("AnElement.Human_Abundance = ",CHAR(34),TRIM(ElementData!BZ23),CHAR(34),CHAR(13),CHAR(10))</f>
        <v xml:space="preserve">AnElement.Human_Abundance = "0.014"_x000D_
</v>
      </c>
      <c r="BZ23" t="str">
        <f>CONCATENATE("AnElement.Meteorite_Abundance = ",CHAR(34),TRIM(ElementData!CA23),CHAR(34),CHAR(13),CHAR(10))</f>
        <v xml:space="preserve">AnElement.Meteorite_Abundance = "0.011"_x000D_
</v>
      </c>
      <c r="CA23" t="str">
        <f>CONCATENATE("AnElement.Ocean_Abundance = ",CHAR(34),TRIM(ElementData!CB23),CHAR(34),CHAR(13),CHAR(10))</f>
        <v xml:space="preserve">AnElement.Ocean_Abundance = "0.0000042"_x000D_
</v>
      </c>
      <c r="CB23" t="str">
        <f>CONCATENATE("AnElement.Solar_Abundance = ",CHAR(34),TRIM(ElementData!CC23),CHAR(34),CHAR(13),CHAR(10))</f>
        <v xml:space="preserve">AnElement.Solar_Abundance = "0.00007"_x000D_
</v>
      </c>
      <c r="CC23" t="str">
        <f>CONCATENATE("AnElement.Universe_Abundance = ",CHAR(34),TRIM(ElementData!CD23),CHAR(34),CHAR(13),CHAR(10))</f>
        <v xml:space="preserve">AnElement.Universe_Abundance = "0.00007"_x000D_
</v>
      </c>
      <c r="CD23" t="str">
        <f>CONCATENATE("AnElement.Radius_Empirical = ",CHAR(34),TRIM(ElementData!CE23),CHAR(34),CHAR(13),CHAR(10))</f>
        <v xml:space="preserve">AnElement.Radius_Empirical = "180"_x000D_
</v>
      </c>
      <c r="CE23" t="str">
        <f>CONCATENATE("AnElement.Radius_Calculated = ",CHAR(34),TRIM(ElementData!CF23),CHAR(34),CHAR(13),CHAR(10))</f>
        <v xml:space="preserve">AnElement.Radius_Calculated = "194"_x000D_
</v>
      </c>
      <c r="CF23" t="str">
        <f>CONCATENATE("AnElement.Radius_Van_Der_Waals = ",CHAR(34),TRIM(ElementData!CG23),CHAR(34),CHAR(13),CHAR(10))</f>
        <v xml:space="preserve">AnElement.Radius_Van_Der_Waals = "231"_x000D_
</v>
      </c>
      <c r="CG23" t="str">
        <f>CONCATENATE("AnElement.Radius_Covalent_Single_Bond = ",CHAR(34),TRIM(ElementData!CH23),CHAR(34),CHAR(13),CHAR(10))</f>
        <v xml:space="preserve">AnElement.Radius_Covalent_Single_Bond = "174"_x000D_
</v>
      </c>
      <c r="CH23" t="str">
        <f>CONCATENATE("AnElement.Radius_Covalent_Triple_Bond = ",CHAR(34),TRIM(ElementData!CI23),CHAR(34),CHAR(13),CHAR(10))</f>
        <v xml:space="preserve">AnElement.Radius_Covalent_Triple_Bond = "133"_x000D_
</v>
      </c>
      <c r="CI23" t="str">
        <f>CONCATENATE("AnElement.Radius_Metallic = ",CHAR(34),TRIM(ElementData!CJ23),CHAR(34),CHAR(13),CHAR(10))</f>
        <v xml:space="preserve">AnElement.Radius_Metallic = "197"_x000D_
</v>
      </c>
      <c r="CJ23" t="str">
        <f t="shared" si="1"/>
        <v xml:space="preserve">List.add(AnElement)_x000D_
</v>
      </c>
    </row>
    <row r="24" spans="1:88" x14ac:dyDescent="0.25">
      <c r="A24" t="str">
        <f>CONCATENATE("Case ",ElementData!A24 - 1,CHAR(13),CHAR(10))</f>
        <v xml:space="preserve">Case 20_x000D_
</v>
      </c>
      <c r="B24" t="str">
        <f t="shared" si="0"/>
        <v xml:space="preserve">AnElement  =  new Element_x000D_
</v>
      </c>
      <c r="C24" t="str">
        <f>CONCATENATE("AnElement.Atomic_Number = ",ElementData!A24,CHAR(13),CHAR(10))</f>
        <v xml:space="preserve">AnElement.Atomic_Number = 21_x000D_
</v>
      </c>
      <c r="D24" t="str">
        <f>CONCATENATE("AnElement.Name = ",CHAR(34),TRIM(ElementData!B24),CHAR(34),CHAR(13),CHAR(10))</f>
        <v xml:space="preserve">AnElement.Name = "Scandium"_x000D_
</v>
      </c>
      <c r="E24" t="str">
        <f>CONCATENATE("AnElement.Symbol = ",CHAR(34),TRIM(ElementData!C24),CHAR(34),CHAR(13),CHAR(10))</f>
        <v xml:space="preserve">AnElement.Symbol = "Sc"_x000D_
</v>
      </c>
      <c r="F24" t="str">
        <f>CONCATENATE("AnElement.Allotrope_Names = ",CHAR(34),TRIM(ElementData!D24),CHAR(34),CHAR(13),CHAR(10))</f>
        <v xml:space="preserve">AnElement.Allotrope_Names = ""_x000D_
</v>
      </c>
      <c r="G24" t="str">
        <f>CONCATENATE("AnElement.Alternate_Names = ",CHAR(34),TRIM(ElementData!E24),CHAR(34),CHAR(13),CHAR(10))</f>
        <v xml:space="preserve">AnElement.Alternate_Names = ""_x000D_
</v>
      </c>
      <c r="H24" t="str">
        <f>CONCATENATE("AnElement.CAS_Number = ",CHAR(34),TRIM(ElementData!F24),CHAR(34),CHAR(13),CHAR(10))</f>
        <v xml:space="preserve">AnElement.CAS_Number = "CAS7440-20-2"_x000D_
</v>
      </c>
      <c r="I24" t="str">
        <f>CONCATENATE("AnElement.Icon_Color = ",CHAR(34),TRIM(ElementData!G24),CHAR(34),CHAR(13),CHAR(10))</f>
        <v xml:space="preserve">AnElement.Icon_Color = "0.901961, 0.901961, 0.901961"_x000D_
</v>
      </c>
      <c r="J24" t="str">
        <f>CONCATENATE("AnElement.Block = ",CHAR(34),TRIM(ElementData!H24),CHAR(34),CHAR(13),CHAR(10))</f>
        <v xml:space="preserve">AnElement.Block = "d"_x000D_
</v>
      </c>
      <c r="K24" t="str">
        <f>CONCATENATE("AnElement.Group = ",CHAR(34),TRIM(ElementData!I24),CHAR(34),CHAR(13),CHAR(10))</f>
        <v xml:space="preserve">AnElement.Group = "3"_x000D_
</v>
      </c>
      <c r="L24" t="str">
        <f>CONCATENATE("AnElement.Period = ",CHAR(34),TRIM(ElementData!J24),CHAR(34),CHAR(13),CHAR(10))</f>
        <v xml:space="preserve">AnElement.Period = "4"_x000D_
</v>
      </c>
      <c r="M24" t="str">
        <f>CONCATENATE("AnElement.Series = ",CHAR(34),TRIM(ElementData!K24),CHAR(34),CHAR(13),CHAR(10))</f>
        <v xml:space="preserve">AnElement.Series = "TransitionMetal"_x000D_
</v>
      </c>
      <c r="N24" t="str">
        <f>CONCATENATE("AnElement.Atomic_Weight = ",CHAR(34),TRIM(ElementData!L24),CHAR(34),CHAR(13),CHAR(10))</f>
        <v xml:space="preserve">AnElement.Atomic_Weight = "44.955912"_x000D_
</v>
      </c>
      <c r="O24" t="str">
        <f>CONCATENATE("AnElement.Brinell_Hardness = ",CHAR(34),TRIM(ElementData!M24),CHAR(34),CHAR(13),CHAR(10))</f>
        <v xml:space="preserve">AnElement.Brinell_Hardness = "750"_x000D_
</v>
      </c>
      <c r="P24" t="str">
        <f>CONCATENATE("AnElement.Bulk_Modulus = ",CHAR(34),TRIM(ElementData!N24),CHAR(34),CHAR(13),CHAR(10))</f>
        <v xml:space="preserve">AnElement.Bulk_Modulus = "57"_x000D_
</v>
      </c>
      <c r="Q24" t="str">
        <f>CONCATENATE("AnElement.Density = ",CHAR(34),TRIM(ElementData!O24),CHAR(34),CHAR(13),CHAR(10))</f>
        <v xml:space="preserve">AnElement.Density = "2985"_x000D_
</v>
      </c>
      <c r="R24" t="str">
        <f>CONCATENATE("AnElement.Liquid_Density = ",CHAR(34),TRIM(ElementData!P24),CHAR(34),CHAR(13),CHAR(10))</f>
        <v xml:space="preserve">AnElement.Liquid_Density = "2800"_x000D_
</v>
      </c>
      <c r="S24" t="str">
        <f>CONCATENATE("AnElement.Mohs_Hardness = ",CHAR(34),TRIM(ElementData!Q24),CHAR(34),CHAR(13),CHAR(10))</f>
        <v xml:space="preserve">AnElement.Mohs_Hardness = ""_x000D_
</v>
      </c>
      <c r="T24" t="str">
        <f>CONCATENATE("AnElement.Molar_Volume = ",CHAR(34),TRIM(ElementData!R24),CHAR(34),CHAR(13),CHAR(10))</f>
        <v xml:space="preserve">AnElement.Molar_Volume = "1.50606070351759E-05"_x000D_
</v>
      </c>
      <c r="U24" t="str">
        <f>CONCATENATE("AnElement.Poission_Ratio = ",CHAR(34),TRIM(ElementData!S24),CHAR(34),CHAR(13),CHAR(10))</f>
        <v xml:space="preserve">AnElement.Poission_Ratio = "0.28"_x000D_
</v>
      </c>
      <c r="V24" t="str">
        <f>CONCATENATE("AnElement.Shear_Modulus = ",CHAR(34),TRIM(ElementData!T24),CHAR(34),CHAR(13),CHAR(10))</f>
        <v xml:space="preserve">AnElement.Shear_Modulus = "29"_x000D_
</v>
      </c>
      <c r="W24" t="str">
        <f>CONCATENATE("AnElement.Sound_Speed = ",CHAR(34),TRIM(ElementData!U24),CHAR(34),CHAR(13),CHAR(10))</f>
        <v xml:space="preserve">AnElement.Sound_Speed = ""_x000D_
</v>
      </c>
      <c r="X24" t="str">
        <f>CONCATENATE("AnElement.Thermal_Conductivity = ",CHAR(34),TRIM(ElementData!V24),CHAR(34),CHAR(13),CHAR(10))</f>
        <v xml:space="preserve">AnElement.Thermal_Conductivity = "16"_x000D_
</v>
      </c>
      <c r="Y24" t="str">
        <f>CONCATENATE("AnElement.Thermal_Expansion = ",CHAR(34),TRIM(ElementData!W24),CHAR(34),CHAR(13),CHAR(10))</f>
        <v xml:space="preserve">AnElement.Thermal_Expansion = "0.0000102"_x000D_
</v>
      </c>
      <c r="Z24" t="str">
        <f>CONCATENATE("AnElement.Vickers_Hardness = ",CHAR(34),TRIM(ElementData!X24),CHAR(34),CHAR(13),CHAR(10))</f>
        <v xml:space="preserve">AnElement.Vickers_Hardness = ""_x000D_
</v>
      </c>
      <c r="AA24" t="str">
        <f>CONCATENATE("AnElement.Young_Modulus = ",CHAR(34),TRIM(ElementData!Y24),CHAR(34),CHAR(13),CHAR(10))</f>
        <v xml:space="preserve">AnElement.Young_Modulus = "74"_x000D_
</v>
      </c>
      <c r="AB24" t="str">
        <f>CONCATENATE("AnElement.Absolute_Boiling_Point = ",CHAR(34),TRIM(ElementData!Z24),CHAR(34),CHAR(13),CHAR(10))</f>
        <v xml:space="preserve">AnElement.Absolute_Boiling_Point = "3103"_x000D_
</v>
      </c>
      <c r="AC24" t="str">
        <f>CONCATENATE("AnElement.Absolute_Melting_Point = ",CHAR(34),TRIM(ElementData!AA24),CHAR(34),CHAR(13),CHAR(10))</f>
        <v xml:space="preserve">AnElement.Absolute_Melting_Point = "1814"_x000D_
</v>
      </c>
      <c r="AD24" t="str">
        <f>CONCATENATE("AnElement.Adiabatic_Index = ",CHAR(34),TRIM(ElementData!AB24),CHAR(34),CHAR(13),CHAR(10))</f>
        <v xml:space="preserve">AnElement.Adiabatic_Index = ""_x000D_
</v>
      </c>
      <c r="AE24" t="str">
        <f>CONCATENATE("AnElement.Boiling_Point = ",CHAR(34),TRIM(ElementData!AC24),CHAR(34),CHAR(13),CHAR(10))</f>
        <v xml:space="preserve">AnElement.Boiling_Point = "2830"_x000D_
</v>
      </c>
      <c r="AF24" t="str">
        <f>CONCATENATE("AnElement.Critical_Pressure = ",CHAR(34),TRIM(ElementData!AD24),CHAR(34),CHAR(13),CHAR(10))</f>
        <v xml:space="preserve">AnElement.Critical_Pressure = ""_x000D_
</v>
      </c>
      <c r="AG24" t="str">
        <f>CONCATENATE("AnElement.Critical_Temperature = ",CHAR(34),TRIM(ElementData!AE24),CHAR(34),CHAR(13),CHAR(10))</f>
        <v xml:space="preserve">AnElement.Critical_Temperature = ""_x000D_
</v>
      </c>
      <c r="AH24" t="str">
        <f>CONCATENATE("AnElement.Curie_Point = ",CHAR(34),TRIM(ElementData!AF24),CHAR(34),CHAR(13),CHAR(10))</f>
        <v xml:space="preserve">AnElement.Curie_Point = ""_x000D_
</v>
      </c>
      <c r="AI24" t="str">
        <f>CONCATENATE("AnElement.Fusion_Heat = ",CHAR(34),TRIM(ElementData!AG24),CHAR(34),CHAR(13),CHAR(10))</f>
        <v xml:space="preserve">AnElement.Fusion_Heat = "16"_x000D_
</v>
      </c>
      <c r="AJ24" t="str">
        <f>CONCATENATE("AnElement.Melting_Point = ",CHAR(34),TRIM(ElementData!AH24),CHAR(34),CHAR(13),CHAR(10))</f>
        <v xml:space="preserve">AnElement.Melting_Point = "1541"_x000D_
</v>
      </c>
      <c r="AK24" t="str">
        <f>CONCATENATE("AnElement.Neel_Point = ",CHAR(34),TRIM(ElementData!AI24),CHAR(34),CHAR(13),CHAR(10))</f>
        <v xml:space="preserve">AnElement.Neel_Point = ""_x000D_
</v>
      </c>
      <c r="AL24" t="str">
        <f>CONCATENATE("AnElement.Phase = ",CHAR(34),TRIM(ElementData!AJ24),CHAR(34),CHAR(13),CHAR(10))</f>
        <v xml:space="preserve">AnElement.Phase = "Solid"_x000D_
</v>
      </c>
      <c r="AM24" t="str">
        <f>CONCATENATE("AnElement.Specific_Heat = ",CHAR(34),TRIM(ElementData!AL24),CHAR(34),CHAR(13),CHAR(10))</f>
        <v xml:space="preserve">AnElement.Specific_Heat = "0.05"_x000D_
</v>
      </c>
      <c r="AN24" t="str">
        <f>CONCATENATE("AnElement.Superconducting_Point = ",CHAR(34),TRIM(ElementData!AL24),CHAR(34),CHAR(13),CHAR(10))</f>
        <v xml:space="preserve">AnElement.Superconducting_Point = "0.05"_x000D_
</v>
      </c>
      <c r="AO24" t="str">
        <f>CONCATENATE("AnElement.Vaporization_Heat = ",CHAR(34),TRIM(ElementData!AM24),CHAR(34),CHAR(13),CHAR(10))</f>
        <v xml:space="preserve">AnElement.Vaporization_Heat = "318"_x000D_
</v>
      </c>
      <c r="AP24" t="str">
        <f>CONCATENATE("AnElement.Color = ",CHAR(34),TRIM(ElementData!AN24),CHAR(34),CHAR(13),CHAR(10))</f>
        <v xml:space="preserve">AnElement.Color = "Silver"_x000D_
</v>
      </c>
      <c r="AQ24" t="str">
        <f>CONCATENATE("AnElement.Electrical_Conductivity = ",CHAR(34),TRIM(ElementData!AO24),CHAR(34),CHAR(13),CHAR(10))</f>
        <v xml:space="preserve">AnElement.Electrical_Conductivity = "1800000"_x000D_
</v>
      </c>
      <c r="AR24" t="str">
        <f>CONCATENATE("AnElement.Electrical_Type = ",CHAR(34),TRIM(ElementData!AP24),CHAR(34),CHAR(13),CHAR(10))</f>
        <v xml:space="preserve">AnElement.Electrical_Type = "Conductor"_x000D_
</v>
      </c>
      <c r="AS24" t="str">
        <f>CONCATENATE("AnElement.Magnetic_Type = ",CHAR(34),TRIM(ElementData!AQ24),CHAR(34),CHAR(13),CHAR(10))</f>
        <v xml:space="preserve">AnElement.Magnetic_Type = "Paramagnetic"_x000D_
</v>
      </c>
      <c r="AT24" t="str">
        <f>CONCATENATE("AnElement.Mass_Magnetic_Susceptibility = ",CHAR(34),TRIM(ElementData!AR24),CHAR(34),CHAR(13),CHAR(10))</f>
        <v xml:space="preserve">AnElement.Mass_Magnetic_Susceptibility = "0.000000088"_x000D_
</v>
      </c>
      <c r="AU24" t="str">
        <f>CONCATENATE("AnElement.Molar_Magnetic_Susceptibility = ",CHAR(34),TRIM(ElementData!AS24),CHAR(34),CHAR(13),CHAR(10))</f>
        <v xml:space="preserve">AnElement.Molar_Magnetic_Susceptibility = "0.000000003956"_x000D_
</v>
      </c>
      <c r="AV24" t="str">
        <f>CONCATENATE("AnElement.Refractive_Index = ",CHAR(34),TRIM(ElementData!AT24),CHAR(34),CHAR(13),CHAR(10))</f>
        <v xml:space="preserve">AnElement.Refractive_Index = ""_x000D_
</v>
      </c>
      <c r="AW24" t="str">
        <f>CONCATENATE("AnElement.Resistivity = ",CHAR(34),TRIM(ElementData!AU24),CHAR(34),CHAR(13),CHAR(10))</f>
        <v xml:space="preserve">AnElement.Resistivity = "0.00000055"_x000D_
</v>
      </c>
      <c r="AX24" t="str">
        <f>CONCATENATE("AnElement.Volume_Magnetic_Susceptibility = ",CHAR(34),TRIM(ElementData!AV24),CHAR(34),CHAR(13),CHAR(10))</f>
        <v xml:space="preserve">AnElement.Volume_Magnetic_Susceptibility = "0.0002627"_x000D_
</v>
      </c>
      <c r="AY24" t="str">
        <f>CONCATENATE("AnElement.Allotropic_Multiplicities = ",CHAR(34),TRIM(ElementData!AW24),CHAR(34),CHAR(13),CHAR(10))</f>
        <v xml:space="preserve">AnElement.Allotropic_Multiplicities = ""_x000D_
</v>
      </c>
      <c r="AZ24" t="str">
        <f>CONCATENATE("AnElement.Common_Compound_Names = ",CHAR(34),TRIM(ElementData!AX24),CHAR(34),CHAR(13),CHAR(10))</f>
        <v xml:space="preserve">AnElement.Common_Compound_Names = "ScandiumHydroxide, ScandiumIIIFluoride, ScandiumIIIIsopropoxide, ScandiumIIIOxide, ScandiumIIIChloride, ScandiumIIISulfatePentahydrate, ScandiumAntimonide, ScandiumIIIChlorideHydrate, ScandiumIIIChlorideHexahydrate, TrisCyclopentadienylScandiumIII, ScandiumIIIAcetateHydrate, ScandiumIIINitrateHydrate, ScandiumIIIBromideHydrate, ScandiumIIIBromide, TrisButylcyclopentadienylScandiumIII, ScandiumIIIPerchlorate, ScandiumIIIAcetylacetonateHydrate, ScandiumIIIOxalateHydrate, AmmoniumCarbonatescandiumCarbonateDoubleSaltMonohydrate, ScandiumIIIIodide, ScandiumIIITriflate, TrisN,NBisTrimethylsilylAmideScandiumIII, ScandiumIIITris2,2,6,6Tetramethyl3,5HeptanedionateHydrate, ScandiumIIIHexafluoroacetylacetonate"_x000D_
</v>
      </c>
      <c r="BA24" t="str">
        <f>CONCATENATE("AnElement.Electron_Affinity = ",CHAR(34),TRIM(ElementData!AY24),CHAR(34),CHAR(13),CHAR(10))</f>
        <v xml:space="preserve">AnElement.Electron_Affinity = "18.1"_x000D_
</v>
      </c>
      <c r="BB24" t="str">
        <f>CONCATENATE("AnElement.Electronegativity = ",CHAR(34),TRIM(ElementData!AZ24),CHAR(34),CHAR(13),CHAR(10))</f>
        <v xml:space="preserve">AnElement.Electronegativity = "1.36"_x000D_
</v>
      </c>
      <c r="BC24" t="str">
        <f>CONCATENATE("AnElement.Gas_Atomic_Multiplicities = ",CHAR(34),TRIM(ElementData!BA24),CHAR(34),CHAR(13),CHAR(10))</f>
        <v xml:space="preserve">AnElement.Gas_Atomic_Multiplicities = ""_x000D_
</v>
      </c>
      <c r="BD24" t="str">
        <f>CONCATENATE("AnElement.Valence = ",CHAR(34),TRIM(ElementData!BB24),CHAR(34),CHAR(13),CHAR(10))</f>
        <v xml:space="preserve">AnElement.Valence = "3"_x000D_
</v>
      </c>
      <c r="BE24" t="str">
        <f>CONCATENATE("AnElement.Crystal_Structure = ",CHAR(34),TRIM(ElementData!BC24),CHAR(34),CHAR(13),CHAR(10))</f>
        <v xml:space="preserve">AnElement.Crystal_Structure = "SimpleHexagonal"_x000D_
</v>
      </c>
      <c r="BF24" t="str">
        <f>CONCATENATE("AnElement.Lattice_Angles = ",CHAR(34),TRIM(ElementData!BD24),CHAR(34),CHAR(13),CHAR(10))</f>
        <v xml:space="preserve">AnElement.Lattice_Angles = "{Pi/2, Pi/2, (2*Pi)/3}"_x000D_
</v>
      </c>
      <c r="BG24" t="str">
        <f>CONCATENATE("AnElement.Lattice_Constants = ",CHAR(34),TRIM(ElementData!BE24),CHAR(34),CHAR(13),CHAR(10))</f>
        <v xml:space="preserve">AnElement.Lattice_Constants = "{330.9`4., 330.9`4., 527.33`5.}"_x000D_
</v>
      </c>
      <c r="BH24" t="str">
        <f>CONCATENATE("AnElement.Space_Group_Number = ",CHAR(34),TRIM(ElementData!BF24),CHAR(34),CHAR(13),CHAR(10))</f>
        <v xml:space="preserve">AnElement.Space_Group_Number = "194"_x000D_
</v>
      </c>
      <c r="BI24" t="str">
        <f>CONCATENATE("AnElement.Atomic_Radius = ",CHAR(34),TRIM(ElementData!BH24),CHAR(34),CHAR(13),CHAR(10))</f>
        <v xml:space="preserve">AnElement.Atomic_Radius = "184"_x000D_
</v>
      </c>
      <c r="BJ24" t="str">
        <f>CONCATENATE("AnElement.Covalent_Radius = ",CHAR(34),TRIM(ElementData!BI24),CHAR(34),CHAR(13),CHAR(10))</f>
        <v xml:space="preserve">AnElement.Covalent_Radius = "170"_x000D_
</v>
      </c>
      <c r="BK24" t="str">
        <f>CONCATENATE("AnElement.Electron_Configuration= ",CHAR(34),TRIM(ElementData!BJ24),CHAR(34),CHAR(13),CHAR(10))</f>
        <v xml:space="preserve">AnElement.Electron_Configuration= "{{2}, {2, 6}, {2, 6, 1}, {2}}"_x000D_
</v>
      </c>
      <c r="BL24" t="str">
        <f>CONCATENATE("AnElement.Electron_Shell_Configuration = ",CHAR(34),TRIM(ElementData!BL24),CHAR(34),CHAR(13),CHAR(10))</f>
        <v xml:space="preserve">AnElement.Electron_Shell_Configuration = "{2, 8, 9, 2}"_x000D_
</v>
      </c>
      <c r="BM24" t="str">
        <f>CONCATENATE("AnElement.Ionization_Energies = ",CHAR(34),TRIM(ElementData!BM24),CHAR(34),CHAR(13),CHAR(10))</f>
        <v xml:space="preserve">AnElement.Ionization_Energies = "{633.1`4., 1235.`5., 2388.6`5., 7090.6`5., 8843.`4., 10679.`5., 13310.`5., 15250.`5., 17370.`5., 21726.`5., 24102.`5., 66320.`5., 73010.`5., 80160.`5., 89490.`5., 97400.`3., 105600.`4., 117000.`3., 124270.`6., 547530.`6., 582163.`6.}"_x000D_
</v>
      </c>
      <c r="BN24" t="str">
        <f>CONCATENATE("AnElement.Van_Der_Waals_Radius = ",CHAR(34),TRIM(ElementData!BO24),CHAR(34),CHAR(13),CHAR(10))</f>
        <v xml:space="preserve">AnElement.Van_Der_Waals_Radius = ""_x000D_
</v>
      </c>
      <c r="BO24" t="str">
        <f>CONCATENATE("AnElement.Decay_Mode = ",CHAR(34),TRIM(ElementData!BP24),CHAR(34),CHAR(13),CHAR(10))</f>
        <v xml:space="preserve">AnElement.Decay_Mode = ""_x000D_
</v>
      </c>
      <c r="BP24" t="str">
        <f>CONCATENATE("AnElement.HalfLife = ",CHAR(34),TRIM(ElementData!BQ24),CHAR(34),CHAR(13),CHAR(10))</f>
        <v xml:space="preserve">AnElement.HalfLife = "Infinity"_x000D_
</v>
      </c>
      <c r="BQ24" t="str">
        <f>CONCATENATE("AnElement.Isotope_Abundances = ",CHAR(34),TRIM(ElementData!BR24),CHAR(34),CHAR(13),CHAR(10))</f>
        <v xml:space="preserve">AnElement.Isotope_Abundances = "{{45, 1.`3.}}"_x000D_
</v>
      </c>
      <c r="BR24" t="str">
        <f>CONCATENATE("AnElement.Known_Isotopes = ",CHAR(34),TRIM(ElementData!BS24),CHAR(34),CHAR(13),CHAR(10))</f>
        <v xml:space="preserve">AnElement.Known_Isotopes = "{36, 37, 38, 39, 40, 41, 42, 43, 44, 45, 46, 47, 48, 49, 50, 51, 52, 53, 54, 55, 56, 57, 58, 59, 60}"_x000D_
</v>
      </c>
      <c r="BS24" t="str">
        <f>CONCATENATE("AnElement.Lifetime = ",CHAR(34),TRIM(ElementData!BT24),CHAR(34),CHAR(13),CHAR(10))</f>
        <v xml:space="preserve">AnElement.Lifetime = "Infinity"_x000D_
</v>
      </c>
      <c r="BT24" t="str">
        <f>CONCATENATE("AnElement.Neutron_Cross_Section = ",CHAR(34),TRIM(ElementData!BU24),CHAR(34),CHAR(13),CHAR(10))</f>
        <v xml:space="preserve">AnElement.Neutron_Cross_Section = "27.2"_x000D_
</v>
      </c>
      <c r="BU24" t="str">
        <f>CONCATENATE("AnElement.Neutron_Mass_Absorption = ",CHAR(34),TRIM(ElementData!BV24),CHAR(34),CHAR(13),CHAR(10))</f>
        <v xml:space="preserve">AnElement.Neutron_Mass_Absorption = "0.025"_x000D_
</v>
      </c>
      <c r="BV24" t="str">
        <f>CONCATENATE("AnElement.Radioactive = ",CHAR(34),TRIM(ElementData!BW24),CHAR(34),CHAR(13),CHAR(10))</f>
        <v xml:space="preserve">AnElement.Radioactive = "FALSE"_x000D_
</v>
      </c>
      <c r="BW24" t="str">
        <f>CONCATENATE("AnElement.Stable_Isotopes = ",CHAR(34),TRIM(ElementData!BX24),CHAR(34),CHAR(13),CHAR(10))</f>
        <v xml:space="preserve">AnElement.Stable_Isotopes = "{45}"_x000D_
</v>
      </c>
      <c r="BX24" t="str">
        <f>CONCATENATE("AnElement.Crust_Abundance = ",CHAR(34),TRIM(ElementData!BY24),CHAR(34),CHAR(13),CHAR(10))</f>
        <v xml:space="preserve">AnElement.Crust_Abundance = "0.000026"_x000D_
</v>
      </c>
      <c r="BY24" t="str">
        <f>CONCATENATE("AnElement.Human_Abundance = ",CHAR(34),TRIM(ElementData!BZ24),CHAR(34),CHAR(13),CHAR(10))</f>
        <v xml:space="preserve">AnElement.Human_Abundance = ""_x000D_
</v>
      </c>
      <c r="BZ24" t="str">
        <f>CONCATENATE("AnElement.Meteorite_Abundance = ",CHAR(34),TRIM(ElementData!CA24),CHAR(34),CHAR(13),CHAR(10))</f>
        <v xml:space="preserve">AnElement.Meteorite_Abundance = "0.0000064"_x000D_
</v>
      </c>
      <c r="CA24" t="str">
        <f>CONCATENATE("AnElement.Ocean_Abundance = ",CHAR(34),TRIM(ElementData!CB24),CHAR(34),CHAR(13),CHAR(10))</f>
        <v xml:space="preserve">AnElement.Ocean_Abundance = "0.0000000000015"_x000D_
</v>
      </c>
      <c r="CB24" t="str">
        <f>CONCATENATE("AnElement.Solar_Abundance = ",CHAR(34),TRIM(ElementData!CC24),CHAR(34),CHAR(13),CHAR(10))</f>
        <v xml:space="preserve">AnElement.Solar_Abundance = "0.00000004"_x000D_
</v>
      </c>
      <c r="CC24" t="str">
        <f>CONCATENATE("AnElement.Universe_Abundance = ",CHAR(34),TRIM(ElementData!CD24),CHAR(34),CHAR(13),CHAR(10))</f>
        <v xml:space="preserve">AnElement.Universe_Abundance = "0.00000003"_x000D_
</v>
      </c>
      <c r="CD24" t="str">
        <f>CONCATENATE("AnElement.Radius_Empirical = ",CHAR(34),TRIM(ElementData!CE24),CHAR(34),CHAR(13),CHAR(10))</f>
        <v xml:space="preserve">AnElement.Radius_Empirical = "160"_x000D_
</v>
      </c>
      <c r="CE24" t="str">
        <f>CONCATENATE("AnElement.Radius_Calculated = ",CHAR(34),TRIM(ElementData!CF24),CHAR(34),CHAR(13),CHAR(10))</f>
        <v xml:space="preserve">AnElement.Radius_Calculated = "184"_x000D_
</v>
      </c>
      <c r="CF24" t="str">
        <f>CONCATENATE("AnElement.Radius_Van_Der_Waals = ",CHAR(34),TRIM(ElementData!CG24),CHAR(34),CHAR(13),CHAR(10))</f>
        <v xml:space="preserve">AnElement.Radius_Van_Der_Waals = "211"_x000D_
</v>
      </c>
      <c r="CG24" t="str">
        <f>CONCATENATE("AnElement.Radius_Covalent_Single_Bond = ",CHAR(34),TRIM(ElementData!CH24),CHAR(34),CHAR(13),CHAR(10))</f>
        <v xml:space="preserve">AnElement.Radius_Covalent_Single_Bond = "144"_x000D_
</v>
      </c>
      <c r="CH24" t="str">
        <f>CONCATENATE("AnElement.Radius_Covalent_Triple_Bond = ",CHAR(34),TRIM(ElementData!CI24),CHAR(34),CHAR(13),CHAR(10))</f>
        <v xml:space="preserve">AnElement.Radius_Covalent_Triple_Bond = "114"_x000D_
</v>
      </c>
      <c r="CI24" t="str">
        <f>CONCATENATE("AnElement.Radius_Metallic = ",CHAR(34),TRIM(ElementData!CJ24),CHAR(34),CHAR(13),CHAR(10))</f>
        <v xml:space="preserve">AnElement.Radius_Metallic = "162"_x000D_
</v>
      </c>
      <c r="CJ24" t="str">
        <f t="shared" si="1"/>
        <v xml:space="preserve">List.add(AnElement)_x000D_
</v>
      </c>
    </row>
    <row r="25" spans="1:88" x14ac:dyDescent="0.25">
      <c r="A25" t="str">
        <f>CONCATENATE("Case ",ElementData!A25 - 1,CHAR(13),CHAR(10))</f>
        <v xml:space="preserve">Case 21_x000D_
</v>
      </c>
      <c r="B25" t="str">
        <f t="shared" si="0"/>
        <v xml:space="preserve">AnElement  =  new Element_x000D_
</v>
      </c>
      <c r="C25" t="str">
        <f>CONCATENATE("AnElement.Atomic_Number = ",ElementData!A25,CHAR(13),CHAR(10))</f>
        <v xml:space="preserve">AnElement.Atomic_Number = 22_x000D_
</v>
      </c>
      <c r="D25" t="str">
        <f>CONCATENATE("AnElement.Name = ",CHAR(34),TRIM(ElementData!B25),CHAR(34),CHAR(13),CHAR(10))</f>
        <v xml:space="preserve">AnElement.Name = "Titanium"_x000D_
</v>
      </c>
      <c r="E25" t="str">
        <f>CONCATENATE("AnElement.Symbol = ",CHAR(34),TRIM(ElementData!C25),CHAR(34),CHAR(13),CHAR(10))</f>
        <v xml:space="preserve">AnElement.Symbol = "Ti"_x000D_
</v>
      </c>
      <c r="F25" t="str">
        <f>CONCATENATE("AnElement.Allotrope_Names = ",CHAR(34),TRIM(ElementData!D25),CHAR(34),CHAR(13),CHAR(10))</f>
        <v xml:space="preserve">AnElement.Allotrope_Names = ""_x000D_
</v>
      </c>
      <c r="G25" t="str">
        <f>CONCATENATE("AnElement.Alternate_Names = ",CHAR(34),TRIM(ElementData!E25),CHAR(34),CHAR(13),CHAR(10))</f>
        <v xml:space="preserve">AnElement.Alternate_Names = ""_x000D_
</v>
      </c>
      <c r="H25" t="str">
        <f>CONCATENATE("AnElement.CAS_Number = ",CHAR(34),TRIM(ElementData!F25),CHAR(34),CHAR(13),CHAR(10))</f>
        <v xml:space="preserve">AnElement.CAS_Number = "CAS7440-32-6"_x000D_
</v>
      </c>
      <c r="I25" t="str">
        <f>CONCATENATE("AnElement.Icon_Color = ",CHAR(34),TRIM(ElementData!G25),CHAR(34),CHAR(13),CHAR(10))</f>
        <v xml:space="preserve">AnElement.Icon_Color = "0.74902, 0.760784, 0.780392"_x000D_
</v>
      </c>
      <c r="J25" t="str">
        <f>CONCATENATE("AnElement.Block = ",CHAR(34),TRIM(ElementData!H25),CHAR(34),CHAR(13),CHAR(10))</f>
        <v xml:space="preserve">AnElement.Block = "d"_x000D_
</v>
      </c>
      <c r="K25" t="str">
        <f>CONCATENATE("AnElement.Group = ",CHAR(34),TRIM(ElementData!I25),CHAR(34),CHAR(13),CHAR(10))</f>
        <v xml:space="preserve">AnElement.Group = "4"_x000D_
</v>
      </c>
      <c r="L25" t="str">
        <f>CONCATENATE("AnElement.Period = ",CHAR(34),TRIM(ElementData!J25),CHAR(34),CHAR(13),CHAR(10))</f>
        <v xml:space="preserve">AnElement.Period = "4"_x000D_
</v>
      </c>
      <c r="M25" t="str">
        <f>CONCATENATE("AnElement.Series = ",CHAR(34),TRIM(ElementData!K25),CHAR(34),CHAR(13),CHAR(10))</f>
        <v xml:space="preserve">AnElement.Series = "TransitionMetal"_x000D_
</v>
      </c>
      <c r="N25" t="str">
        <f>CONCATENATE("AnElement.Atomic_Weight = ",CHAR(34),TRIM(ElementData!L25),CHAR(34),CHAR(13),CHAR(10))</f>
        <v xml:space="preserve">AnElement.Atomic_Weight = "47.867"_x000D_
</v>
      </c>
      <c r="O25" t="str">
        <f>CONCATENATE("AnElement.Brinell_Hardness = ",CHAR(34),TRIM(ElementData!M25),CHAR(34),CHAR(13),CHAR(10))</f>
        <v xml:space="preserve">AnElement.Brinell_Hardness = "716"_x000D_
</v>
      </c>
      <c r="P25" t="str">
        <f>CONCATENATE("AnElement.Bulk_Modulus = ",CHAR(34),TRIM(ElementData!N25),CHAR(34),CHAR(13),CHAR(10))</f>
        <v xml:space="preserve">AnElement.Bulk_Modulus = "110"_x000D_
</v>
      </c>
      <c r="Q25" t="str">
        <f>CONCATENATE("AnElement.Density = ",CHAR(34),TRIM(ElementData!O25),CHAR(34),CHAR(13),CHAR(10))</f>
        <v xml:space="preserve">AnElement.Density = "4507"_x000D_
</v>
      </c>
      <c r="R25" t="str">
        <f>CONCATENATE("AnElement.Liquid_Density = ",CHAR(34),TRIM(ElementData!P25),CHAR(34),CHAR(13),CHAR(10))</f>
        <v xml:space="preserve">AnElement.Liquid_Density = "4110"_x000D_
</v>
      </c>
      <c r="S25" t="str">
        <f>CONCATENATE("AnElement.Mohs_Hardness = ",CHAR(34),TRIM(ElementData!Q25),CHAR(34),CHAR(13),CHAR(10))</f>
        <v xml:space="preserve">AnElement.Mohs_Hardness = "6"_x000D_
</v>
      </c>
      <c r="T25" t="str">
        <f>CONCATENATE("AnElement.Molar_Volume = ",CHAR(34),TRIM(ElementData!R25),CHAR(34),CHAR(13),CHAR(10))</f>
        <v xml:space="preserve">AnElement.Molar_Volume = "1.06205901930331E-05"_x000D_
</v>
      </c>
      <c r="U25" t="str">
        <f>CONCATENATE("AnElement.Poission_Ratio = ",CHAR(34),TRIM(ElementData!S25),CHAR(34),CHAR(13),CHAR(10))</f>
        <v xml:space="preserve">AnElement.Poission_Ratio = "0.32"_x000D_
</v>
      </c>
      <c r="V25" t="str">
        <f>CONCATENATE("AnElement.Shear_Modulus = ",CHAR(34),TRIM(ElementData!T25),CHAR(34),CHAR(13),CHAR(10))</f>
        <v xml:space="preserve">AnElement.Shear_Modulus = "44"_x000D_
</v>
      </c>
      <c r="W25" t="str">
        <f>CONCATENATE("AnElement.Sound_Speed = ",CHAR(34),TRIM(ElementData!U25),CHAR(34),CHAR(13),CHAR(10))</f>
        <v xml:space="preserve">AnElement.Sound_Speed = "4140"_x000D_
</v>
      </c>
      <c r="X25" t="str">
        <f>CONCATENATE("AnElement.Thermal_Conductivity = ",CHAR(34),TRIM(ElementData!V25),CHAR(34),CHAR(13),CHAR(10))</f>
        <v xml:space="preserve">AnElement.Thermal_Conductivity = "22"_x000D_
</v>
      </c>
      <c r="Y25" t="str">
        <f>CONCATENATE("AnElement.Thermal_Expansion = ",CHAR(34),TRIM(ElementData!W25),CHAR(34),CHAR(13),CHAR(10))</f>
        <v xml:space="preserve">AnElement.Thermal_Expansion = "0.0000086"_x000D_
</v>
      </c>
      <c r="Z25" t="str">
        <f>CONCATENATE("AnElement.Vickers_Hardness = ",CHAR(34),TRIM(ElementData!X25),CHAR(34),CHAR(13),CHAR(10))</f>
        <v xml:space="preserve">AnElement.Vickers_Hardness = "970"_x000D_
</v>
      </c>
      <c r="AA25" t="str">
        <f>CONCATENATE("AnElement.Young_Modulus = ",CHAR(34),TRIM(ElementData!Y25),CHAR(34),CHAR(13),CHAR(10))</f>
        <v xml:space="preserve">AnElement.Young_Modulus = "116"_x000D_
</v>
      </c>
      <c r="AB25" t="str">
        <f>CONCATENATE("AnElement.Absolute_Boiling_Point = ",CHAR(34),TRIM(ElementData!Z25),CHAR(34),CHAR(13),CHAR(10))</f>
        <v xml:space="preserve">AnElement.Absolute_Boiling_Point = "3560"_x000D_
</v>
      </c>
      <c r="AC25" t="str">
        <f>CONCATENATE("AnElement.Absolute_Melting_Point = ",CHAR(34),TRIM(ElementData!AA25),CHAR(34),CHAR(13),CHAR(10))</f>
        <v xml:space="preserve">AnElement.Absolute_Melting_Point = "1941"_x000D_
</v>
      </c>
      <c r="AD25" t="str">
        <f>CONCATENATE("AnElement.Adiabatic_Index = ",CHAR(34),TRIM(ElementData!AB25),CHAR(34),CHAR(13),CHAR(10))</f>
        <v xml:space="preserve">AnElement.Adiabatic_Index = ""_x000D_
</v>
      </c>
      <c r="AE25" t="str">
        <f>CONCATENATE("AnElement.Boiling_Point = ",CHAR(34),TRIM(ElementData!AC25),CHAR(34),CHAR(13),CHAR(10))</f>
        <v xml:space="preserve">AnElement.Boiling_Point = "3287"_x000D_
</v>
      </c>
      <c r="AF25" t="str">
        <f>CONCATENATE("AnElement.Critical_Pressure = ",CHAR(34),TRIM(ElementData!AD25),CHAR(34),CHAR(13),CHAR(10))</f>
        <v xml:space="preserve">AnElement.Critical_Pressure = ""_x000D_
</v>
      </c>
      <c r="AG25" t="str">
        <f>CONCATENATE("AnElement.Critical_Temperature = ",CHAR(34),TRIM(ElementData!AE25),CHAR(34),CHAR(13),CHAR(10))</f>
        <v xml:space="preserve">AnElement.Critical_Temperature = ""_x000D_
</v>
      </c>
      <c r="AH25" t="str">
        <f>CONCATENATE("AnElement.Curie_Point = ",CHAR(34),TRIM(ElementData!AF25),CHAR(34),CHAR(13),CHAR(10))</f>
        <v xml:space="preserve">AnElement.Curie_Point = ""_x000D_
</v>
      </c>
      <c r="AI25" t="str">
        <f>CONCATENATE("AnElement.Fusion_Heat = ",CHAR(34),TRIM(ElementData!AG25),CHAR(34),CHAR(13),CHAR(10))</f>
        <v xml:space="preserve">AnElement.Fusion_Heat = "18.7"_x000D_
</v>
      </c>
      <c r="AJ25" t="str">
        <f>CONCATENATE("AnElement.Melting_Point = ",CHAR(34),TRIM(ElementData!AH25),CHAR(34),CHAR(13),CHAR(10))</f>
        <v xml:space="preserve">AnElement.Melting_Point = "1668"_x000D_
</v>
      </c>
      <c r="AK25" t="str">
        <f>CONCATENATE("AnElement.Neel_Point = ",CHAR(34),TRIM(ElementData!AI25),CHAR(34),CHAR(13),CHAR(10))</f>
        <v xml:space="preserve">AnElement.Neel_Point = ""_x000D_
</v>
      </c>
      <c r="AL25" t="str">
        <f>CONCATENATE("AnElement.Phase = ",CHAR(34),TRIM(ElementData!AJ25),CHAR(34),CHAR(13),CHAR(10))</f>
        <v xml:space="preserve">AnElement.Phase = "Solid"_x000D_
</v>
      </c>
      <c r="AM25" t="str">
        <f>CONCATENATE("AnElement.Specific_Heat = ",CHAR(34),TRIM(ElementData!AL25),CHAR(34),CHAR(13),CHAR(10))</f>
        <v xml:space="preserve">AnElement.Specific_Heat = "0.4"_x000D_
</v>
      </c>
      <c r="AN25" t="str">
        <f>CONCATENATE("AnElement.Superconducting_Point = ",CHAR(34),TRIM(ElementData!AL25),CHAR(34),CHAR(13),CHAR(10))</f>
        <v xml:space="preserve">AnElement.Superconducting_Point = "0.4"_x000D_
</v>
      </c>
      <c r="AO25" t="str">
        <f>CONCATENATE("AnElement.Vaporization_Heat = ",CHAR(34),TRIM(ElementData!AM25),CHAR(34),CHAR(13),CHAR(10))</f>
        <v xml:space="preserve">AnElement.Vaporization_Heat = "425"_x000D_
</v>
      </c>
      <c r="AP25" t="str">
        <f>CONCATENATE("AnElement.Color = ",CHAR(34),TRIM(ElementData!AN25),CHAR(34),CHAR(13),CHAR(10))</f>
        <v xml:space="preserve">AnElement.Color = "Silver"_x000D_
</v>
      </c>
      <c r="AQ25" t="str">
        <f>CONCATENATE("AnElement.Electrical_Conductivity = ",CHAR(34),TRIM(ElementData!AO25),CHAR(34),CHAR(13),CHAR(10))</f>
        <v xml:space="preserve">AnElement.Electrical_Conductivity = "2500000"_x000D_
</v>
      </c>
      <c r="AR25" t="str">
        <f>CONCATENATE("AnElement.Electrical_Type = ",CHAR(34),TRIM(ElementData!AP25),CHAR(34),CHAR(13),CHAR(10))</f>
        <v xml:space="preserve">AnElement.Electrical_Type = "Conductor"_x000D_
</v>
      </c>
      <c r="AS25" t="str">
        <f>CONCATENATE("AnElement.Magnetic_Type = ",CHAR(34),TRIM(ElementData!AQ25),CHAR(34),CHAR(13),CHAR(10))</f>
        <v xml:space="preserve">AnElement.Magnetic_Type = "Paramagnetic"_x000D_
</v>
      </c>
      <c r="AT25" t="str">
        <f>CONCATENATE("AnElement.Mass_Magnetic_Susceptibility = ",CHAR(34),TRIM(ElementData!AR25),CHAR(34),CHAR(13),CHAR(10))</f>
        <v xml:space="preserve">AnElement.Mass_Magnetic_Susceptibility = "0.0000000401"_x000D_
</v>
      </c>
      <c r="AU25" t="str">
        <f>CONCATENATE("AnElement.Molar_Magnetic_Susceptibility = ",CHAR(34),TRIM(ElementData!AS25),CHAR(34),CHAR(13),CHAR(10))</f>
        <v xml:space="preserve">AnElement.Molar_Magnetic_Susceptibility = "0.000000001919"_x000D_
</v>
      </c>
      <c r="AV25" t="str">
        <f>CONCATENATE("AnElement.Refractive_Index = ",CHAR(34),TRIM(ElementData!AT25),CHAR(34),CHAR(13),CHAR(10))</f>
        <v xml:space="preserve">AnElement.Refractive_Index = ""_x000D_
</v>
      </c>
      <c r="AW25" t="str">
        <f>CONCATENATE("AnElement.Resistivity = ",CHAR(34),TRIM(ElementData!AU25),CHAR(34),CHAR(13),CHAR(10))</f>
        <v xml:space="preserve">AnElement.Resistivity = "0.0000004"_x000D_
</v>
      </c>
      <c r="AX25" t="str">
        <f>CONCATENATE("AnElement.Volume_Magnetic_Susceptibility = ",CHAR(34),TRIM(ElementData!AV25),CHAR(34),CHAR(13),CHAR(10))</f>
        <v xml:space="preserve">AnElement.Volume_Magnetic_Susceptibility = "0.0001807"_x000D_
</v>
      </c>
      <c r="AY25" t="str">
        <f>CONCATENATE("AnElement.Allotropic_Multiplicities = ",CHAR(34),TRIM(ElementData!AW25),CHAR(34),CHAR(13),CHAR(10))</f>
        <v xml:space="preserve">AnElement.Allotropic_Multiplicities = ""_x000D_
</v>
      </c>
      <c r="AZ25" t="str">
        <f>CONCATENATE("AnElement.Common_Compound_Names = ",CHAR(34),TRIM(ElementData!AX25),CHAR(34),CHAR(13),CHAR(10))</f>
        <v xml:space="preserve">AnElement.Common_Compound_Names = "TitaniumIIHydride, TitaniumNitride, TitaniumIVCarbide, TitaniumIIOxide, TitaniumBoride, Rutile, Anatase, TitaniumIVOxide, TitaniumSilicide, TitaniumIIIFluoride, LithiumTitanate, TitaniumCopperAlloy, TitaniumIVSulfide, TitaniumIIChloride, MagnesiumTitanate, TitaniumIVFluoride, CalciumTitanate, TitaniumIIIOxide, ManganeseIITitaniumOxide, IronIITitanate, TitaniumIIIChloride, CobaltTitaniumOxide, BerylliumTitaniumAlloy, ZincTitanate, HexafluorotitanicAcid, PotassiumTitanate, TitaniumIVMethoxide, AluminumTitanate, StrontiumTitanate, TitaniumIVChloride, AmmoniumHexafluorotitanate, SodiumHexafluorotitanate, CyclopentadienylTitaniumIVTrichloride, TetrakisDimethylamidoTitaniumIV, TitaniumIVEthoxide, BariumTitanate, PotassiumHexafluorotitanateIV, BariumCalciumTitanate, BisCyclopentadienylTitaniumIVDichloride, TitaniumIVOxysulfate, ChlorotriisopropoxytitaniumIV, TitaniumIVOxideAcetylacetonate, TitaniumIVOxysulfateSulfuricAcidHydrate, TrimethoxyPentamethylcyclopentadienylTitaniumIV, TetrakisEthylmethylamidoTitaniumIV, BisDiethylamidoBisDimethylamidoTitaniumIV, TebbeReagent, TitaniumIVIsopropoxide, TitaniumIVPropoxide, TrichloroPentamethylcyclopentadienylTitaniumIV, AmmoniumTitanylOxalateMonohydrate, TitaniumIVBisAmmoniumLactatoDihydroxide, TitaniumIVNitrate, Bis2,4Cyclopentadien1Yl4Methylbicycloheptane2,3DiylMethyleneTitaniumIV, SodiumMetatitanate, LeadIITitanate, TitaniumIVChlorideTetrahydrofuranComplex, TetrakisDiethylamidoTitaniumIV, BisCyclopentadienylTitaniumIVPentasulfide, TitaniumIVButoxide, TitaniumIVTertButoxide, TitaniumIVButoxide,Polymer, DichlorobisIndenylTitaniumIV, BariumTitanateZirconate, BisTertButylcyclopentadienylTitaniumIVDichloride, TitaniumDiisopropoxideBisAcetylacetonate, TitaniumIVBromide, TitaniumIIIChlorideTetrahydrofuranComplex, DichloroRacEthylenebis4,5,6,7Tetrahydro1IndenyltitaniumIV, TitaniumIIISulfate, BisPentamethylcyclopentadienylTitaniumIVDichloride, TitaniumIVBisEthylAcetoacetatoDiisopropoxide, TitaniumIVTetrahydrofurfuryloxide, TitaniumIVBisTriethanolaminateDiisoproxide, BariumTetratitanate, BisCyclopentadienylTitaniumIVBisTrifluoromethanesulfonate, Dichlorobis2,2,6,6Tetramethyl3,5HeptanedionatoTitaniumIV, TitaniumIVDiisopropoxidebis2,2,6,6Tetramethyl3,5Heptanedionate, TitaniumIVIodide, TitaniumIV2Ethylhexyloxide, TitanylPhthalocyanine, TitaniumIIIChlorideAluminumChloride, Chlorocyclopentadienyl4R,5R2,2DimethylAlpha,Alpha,Alpha,AlphaTetraphenyl1,3Dioxolane4,5DimethanolatoTitanium, BismuthIIITitanate, TitaniumIVPhthalocyanineDichloride, BariumTitaniumIVTetrahydrofurfurylOxide, MonoC612AlkylDerivsBenzenesulfonicAcid, TitaniumIV2Ethyl1,3Hexanediolate"_x000D_
</v>
      </c>
      <c r="BA25" t="str">
        <f>CONCATENATE("AnElement.Electron_Affinity = ",CHAR(34),TRIM(ElementData!AY25),CHAR(34),CHAR(13),CHAR(10))</f>
        <v xml:space="preserve">AnElement.Electron_Affinity = "7.6"_x000D_
</v>
      </c>
      <c r="BB25" t="str">
        <f>CONCATENATE("AnElement.Electronegativity = ",CHAR(34),TRIM(ElementData!AZ25),CHAR(34),CHAR(13),CHAR(10))</f>
        <v xml:space="preserve">AnElement.Electronegativity = "1.54"_x000D_
</v>
      </c>
      <c r="BC25" t="str">
        <f>CONCATENATE("AnElement.Gas_Atomic_Multiplicities = ",CHAR(34),TRIM(ElementData!BA25),CHAR(34),CHAR(13),CHAR(10))</f>
        <v xml:space="preserve">AnElement.Gas_Atomic_Multiplicities = ""_x000D_
</v>
      </c>
      <c r="BD25" t="str">
        <f>CONCATENATE("AnElement.Valence = ",CHAR(34),TRIM(ElementData!BB25),CHAR(34),CHAR(13),CHAR(10))</f>
        <v xml:space="preserve">AnElement.Valence = "4"_x000D_
</v>
      </c>
      <c r="BE25" t="str">
        <f>CONCATENATE("AnElement.Crystal_Structure = ",CHAR(34),TRIM(ElementData!BC25),CHAR(34),CHAR(13),CHAR(10))</f>
        <v xml:space="preserve">AnElement.Crystal_Structure = "SimpleHexagonal"_x000D_
</v>
      </c>
      <c r="BF25" t="str">
        <f>CONCATENATE("AnElement.Lattice_Angles = ",CHAR(34),TRIM(ElementData!BD25),CHAR(34),CHAR(13),CHAR(10))</f>
        <v xml:space="preserve">AnElement.Lattice_Angles = "{Pi/2, Pi/2, (2*Pi)/3}"_x000D_
</v>
      </c>
      <c r="BG25" t="str">
        <f>CONCATENATE("AnElement.Lattice_Constants = ",CHAR(34),TRIM(ElementData!BE25),CHAR(34),CHAR(13),CHAR(10))</f>
        <v xml:space="preserve">AnElement.Lattice_Constants = "{295.08`5., 295.08`5., 468.55`5.}"_x000D_
</v>
      </c>
      <c r="BH25" t="str">
        <f>CONCATENATE("AnElement.Space_Group_Number = ",CHAR(34),TRIM(ElementData!BF25),CHAR(34),CHAR(13),CHAR(10))</f>
        <v xml:space="preserve">AnElement.Space_Group_Number = "194"_x000D_
</v>
      </c>
      <c r="BI25" t="str">
        <f>CONCATENATE("AnElement.Atomic_Radius = ",CHAR(34),TRIM(ElementData!BH25),CHAR(34),CHAR(13),CHAR(10))</f>
        <v xml:space="preserve">AnElement.Atomic_Radius = "176"_x000D_
</v>
      </c>
      <c r="BJ25" t="str">
        <f>CONCATENATE("AnElement.Covalent_Radius = ",CHAR(34),TRIM(ElementData!BI25),CHAR(34),CHAR(13),CHAR(10))</f>
        <v xml:space="preserve">AnElement.Covalent_Radius = "160"_x000D_
</v>
      </c>
      <c r="BK25" t="str">
        <f>CONCATENATE("AnElement.Electron_Configuration= ",CHAR(34),TRIM(ElementData!BJ25),CHAR(34),CHAR(13),CHAR(10))</f>
        <v xml:space="preserve">AnElement.Electron_Configuration= "{{2}, {2, 6}, {2, 6, 2}, {2}}"_x000D_
</v>
      </c>
      <c r="BL25" t="str">
        <f>CONCATENATE("AnElement.Electron_Shell_Configuration = ",CHAR(34),TRIM(ElementData!BL25),CHAR(34),CHAR(13),CHAR(10))</f>
        <v xml:space="preserve">AnElement.Electron_Shell_Configuration = "{2, 8, 10, 2}"_x000D_
</v>
      </c>
      <c r="BM25" t="str">
        <f>CONCATENATE("AnElement.Ionization_Energies = ",CHAR(34),TRIM(ElementData!BM25),CHAR(34),CHAR(13),CHAR(10))</f>
        <v xml:space="preserve">AnElement.Ionization_Energies = "{658.8`4., 1309.8`5., 2652.5`5., 4174.6`5., 9581.`4., 11533.`5., 13590.`5., 16440.`5., 18530.`5., 20833.`5., 25575.`5., 28125.`5., 76015.`5., 83280.`5., 90880.`5., 100700.`4., 109100.`4., 117800.`4., 129900.`4., 137530.`6., 602930.`6.}"_x000D_
</v>
      </c>
      <c r="BN25" t="str">
        <f>CONCATENATE("AnElement.Van_Der_Waals_Radius = ",CHAR(34),TRIM(ElementData!BO25),CHAR(34),CHAR(13),CHAR(10))</f>
        <v xml:space="preserve">AnElement.Van_Der_Waals_Radius = ""_x000D_
</v>
      </c>
      <c r="BO25" t="str">
        <f>CONCATENATE("AnElement.Decay_Mode = ",CHAR(34),TRIM(ElementData!BP25),CHAR(34),CHAR(13),CHAR(10))</f>
        <v xml:space="preserve">AnElement.Decay_Mode = ""_x000D_
</v>
      </c>
      <c r="BP25" t="str">
        <f>CONCATENATE("AnElement.HalfLife = ",CHAR(34),TRIM(ElementData!BQ25),CHAR(34),CHAR(13),CHAR(10))</f>
        <v xml:space="preserve">AnElement.HalfLife = "Infinity"_x000D_
</v>
      </c>
      <c r="BQ25" t="str">
        <f>CONCATENATE("AnElement.Isotope_Abundances = ",CHAR(34),TRIM(ElementData!BR25),CHAR(34),CHAR(13),CHAR(10))</f>
        <v xml:space="preserve">AnElement.Isotope_Abundances = "{{46, 0.0825`3.}, {47, 0.0744`3.}, {48, 0.7372`4.}, {49, 0.0541`3.}, {50, 0.0518`3.}}"_x000D_
</v>
      </c>
      <c r="BR25" t="str">
        <f>CONCATENATE("AnElement.Known_Isotopes = ",CHAR(34),TRIM(ElementData!BS25),CHAR(34),CHAR(13),CHAR(10))</f>
        <v xml:space="preserve">AnElement.Known_Isotopes = "{38, 39, 40, 41, 42, 43, 44, 45, 46, 47, 48, 49, 50, 51, 52, 53, 54, 55, 56, 57, 58, 59, 60, 61, 62, 63}"_x000D_
</v>
      </c>
      <c r="BS25" t="str">
        <f>CONCATENATE("AnElement.Lifetime = ",CHAR(34),TRIM(ElementData!BT25),CHAR(34),CHAR(13),CHAR(10))</f>
        <v xml:space="preserve">AnElement.Lifetime = "Infinity"_x000D_
</v>
      </c>
      <c r="BT25" t="str">
        <f>CONCATENATE("AnElement.Neutron_Cross_Section = ",CHAR(34),TRIM(ElementData!BU25),CHAR(34),CHAR(13),CHAR(10))</f>
        <v xml:space="preserve">AnElement.Neutron_Cross_Section = "6.1"_x000D_
</v>
      </c>
      <c r="BU25" t="str">
        <f>CONCATENATE("AnElement.Neutron_Mass_Absorption = ",CHAR(34),TRIM(ElementData!BV25),CHAR(34),CHAR(13),CHAR(10))</f>
        <v xml:space="preserve">AnElement.Neutron_Mass_Absorption = "0.0044"_x000D_
</v>
      </c>
      <c r="BV25" t="str">
        <f>CONCATENATE("AnElement.Radioactive = ",CHAR(34),TRIM(ElementData!BW25),CHAR(34),CHAR(13),CHAR(10))</f>
        <v xml:space="preserve">AnElement.Radioactive = "FALSE"_x000D_
</v>
      </c>
      <c r="BW25" t="str">
        <f>CONCATENATE("AnElement.Stable_Isotopes = ",CHAR(34),TRIM(ElementData!BX25),CHAR(34),CHAR(13),CHAR(10))</f>
        <v xml:space="preserve">AnElement.Stable_Isotopes = "{46, 47, 48, 49, 50}"_x000D_
</v>
      </c>
      <c r="BX25" t="str">
        <f>CONCATENATE("AnElement.Crust_Abundance = ",CHAR(34),TRIM(ElementData!BY25),CHAR(34),CHAR(13),CHAR(10))</f>
        <v xml:space="preserve">AnElement.Crust_Abundance = "0.0066"_x000D_
</v>
      </c>
      <c r="BY25" t="str">
        <f>CONCATENATE("AnElement.Human_Abundance = ",CHAR(34),TRIM(ElementData!BZ25),CHAR(34),CHAR(13),CHAR(10))</f>
        <v xml:space="preserve">AnElement.Human_Abundance = ""_x000D_
</v>
      </c>
      <c r="BZ25" t="str">
        <f>CONCATENATE("AnElement.Meteorite_Abundance = ",CHAR(34),TRIM(ElementData!CA25),CHAR(34),CHAR(13),CHAR(10))</f>
        <v xml:space="preserve">AnElement.Meteorite_Abundance = "0.00054"_x000D_
</v>
      </c>
      <c r="CA25" t="str">
        <f>CONCATENATE("AnElement.Ocean_Abundance = ",CHAR(34),TRIM(ElementData!CB25),CHAR(34),CHAR(13),CHAR(10))</f>
        <v xml:space="preserve">AnElement.Ocean_Abundance = "0.000000001"_x000D_
</v>
      </c>
      <c r="CB25" t="str">
        <f>CONCATENATE("AnElement.Solar_Abundance = ",CHAR(34),TRIM(ElementData!CC25),CHAR(34),CHAR(13),CHAR(10))</f>
        <v xml:space="preserve">AnElement.Solar_Abundance = "0.000004"_x000D_
</v>
      </c>
      <c r="CC25" t="str">
        <f>CONCATENATE("AnElement.Universe_Abundance = ",CHAR(34),TRIM(ElementData!CD25),CHAR(34),CHAR(13),CHAR(10))</f>
        <v xml:space="preserve">AnElement.Universe_Abundance = "0.000003"_x000D_
</v>
      </c>
      <c r="CD25" t="str">
        <f>CONCATENATE("AnElement.Radius_Empirical = ",CHAR(34),TRIM(ElementData!CE25),CHAR(34),CHAR(13),CHAR(10))</f>
        <v xml:space="preserve">AnElement.Radius_Empirical = "140"_x000D_
</v>
      </c>
      <c r="CE25" t="str">
        <f>CONCATENATE("AnElement.Radius_Calculated = ",CHAR(34),TRIM(ElementData!CF25),CHAR(34),CHAR(13),CHAR(10))</f>
        <v xml:space="preserve">AnElement.Radius_Calculated = "176"_x000D_
</v>
      </c>
      <c r="CF25" t="str">
        <f>CONCATENATE("AnElement.Radius_Van_Der_Waals = ",CHAR(34),TRIM(ElementData!CG25),CHAR(34),CHAR(13),CHAR(10))</f>
        <v xml:space="preserve">AnElement.Radius_Van_Der_Waals = ""_x000D_
</v>
      </c>
      <c r="CG25" t="str">
        <f>CONCATENATE("AnElement.Radius_Covalent_Single_Bond = ",CHAR(34),TRIM(ElementData!CH25),CHAR(34),CHAR(13),CHAR(10))</f>
        <v xml:space="preserve">AnElement.Radius_Covalent_Single_Bond = "136"_x000D_
</v>
      </c>
      <c r="CH25" t="str">
        <f>CONCATENATE("AnElement.Radius_Covalent_Triple_Bond = ",CHAR(34),TRIM(ElementData!CI25),CHAR(34),CHAR(13),CHAR(10))</f>
        <v xml:space="preserve">AnElement.Radius_Covalent_Triple_Bond = "108"_x000D_
</v>
      </c>
      <c r="CI25" t="str">
        <f>CONCATENATE("AnElement.Radius_Metallic = ",CHAR(34),TRIM(ElementData!CJ25),CHAR(34),CHAR(13),CHAR(10))</f>
        <v xml:space="preserve">AnElement.Radius_Metallic = "147"_x000D_
</v>
      </c>
      <c r="CJ25" t="str">
        <f t="shared" si="1"/>
        <v xml:space="preserve">List.add(AnElement)_x000D_
</v>
      </c>
    </row>
    <row r="26" spans="1:88" x14ac:dyDescent="0.25">
      <c r="A26" t="str">
        <f>CONCATENATE("Case ",ElementData!A26 - 1,CHAR(13),CHAR(10))</f>
        <v xml:space="preserve">Case 22_x000D_
</v>
      </c>
      <c r="B26" t="str">
        <f t="shared" si="0"/>
        <v xml:space="preserve">AnElement  =  new Element_x000D_
</v>
      </c>
      <c r="C26" t="str">
        <f>CONCATENATE("AnElement.Atomic_Number = ",ElementData!A26,CHAR(13),CHAR(10))</f>
        <v xml:space="preserve">AnElement.Atomic_Number = 23_x000D_
</v>
      </c>
      <c r="D26" t="str">
        <f>CONCATENATE("AnElement.Name = ",CHAR(34),TRIM(ElementData!B26),CHAR(34),CHAR(13),CHAR(10))</f>
        <v xml:space="preserve">AnElement.Name = "Vanadium"_x000D_
</v>
      </c>
      <c r="E26" t="str">
        <f>CONCATENATE("AnElement.Symbol = ",CHAR(34),TRIM(ElementData!C26),CHAR(34),CHAR(13),CHAR(10))</f>
        <v xml:space="preserve">AnElement.Symbol = "V"_x000D_
</v>
      </c>
      <c r="F26" t="str">
        <f>CONCATENATE("AnElement.Allotrope_Names = ",CHAR(34),TRIM(ElementData!D26),CHAR(34),CHAR(13),CHAR(10))</f>
        <v xml:space="preserve">AnElement.Allotrope_Names = ""_x000D_
</v>
      </c>
      <c r="G26" t="str">
        <f>CONCATENATE("AnElement.Alternate_Names = ",CHAR(34),TRIM(ElementData!E26),CHAR(34),CHAR(13),CHAR(10))</f>
        <v xml:space="preserve">AnElement.Alternate_Names = ""_x000D_
</v>
      </c>
      <c r="H26" t="str">
        <f>CONCATENATE("AnElement.CAS_Number = ",CHAR(34),TRIM(ElementData!F26),CHAR(34),CHAR(13),CHAR(10))</f>
        <v xml:space="preserve">AnElement.CAS_Number = "CAS7440-62-2"_x000D_
</v>
      </c>
      <c r="I26" t="str">
        <f>CONCATENATE("AnElement.Icon_Color = ",CHAR(34),TRIM(ElementData!G26),CHAR(34),CHAR(13),CHAR(10))</f>
        <v xml:space="preserve">AnElement.Icon_Color = "0.65098, 0.65098, 0.670588"_x000D_
</v>
      </c>
      <c r="J26" t="str">
        <f>CONCATENATE("AnElement.Block = ",CHAR(34),TRIM(ElementData!H26),CHAR(34),CHAR(13),CHAR(10))</f>
        <v xml:space="preserve">AnElement.Block = "d"_x000D_
</v>
      </c>
      <c r="K26" t="str">
        <f>CONCATENATE("AnElement.Group = ",CHAR(34),TRIM(ElementData!I26),CHAR(34),CHAR(13),CHAR(10))</f>
        <v xml:space="preserve">AnElement.Group = "5"_x000D_
</v>
      </c>
      <c r="L26" t="str">
        <f>CONCATENATE("AnElement.Period = ",CHAR(34),TRIM(ElementData!J26),CHAR(34),CHAR(13),CHAR(10))</f>
        <v xml:space="preserve">AnElement.Period = "4"_x000D_
</v>
      </c>
      <c r="M26" t="str">
        <f>CONCATENATE("AnElement.Series = ",CHAR(34),TRIM(ElementData!K26),CHAR(34),CHAR(13),CHAR(10))</f>
        <v xml:space="preserve">AnElement.Series = "TransitionMetal"_x000D_
</v>
      </c>
      <c r="N26" t="str">
        <f>CONCATENATE("AnElement.Atomic_Weight = ",CHAR(34),TRIM(ElementData!L26),CHAR(34),CHAR(13),CHAR(10))</f>
        <v xml:space="preserve">AnElement.Atomic_Weight = "50.9415"_x000D_
</v>
      </c>
      <c r="O26" t="str">
        <f>CONCATENATE("AnElement.Brinell_Hardness = ",CHAR(34),TRIM(ElementData!M26),CHAR(34),CHAR(13),CHAR(10))</f>
        <v xml:space="preserve">AnElement.Brinell_Hardness = "628"_x000D_
</v>
      </c>
      <c r="P26" t="str">
        <f>CONCATENATE("AnElement.Bulk_Modulus = ",CHAR(34),TRIM(ElementData!N26),CHAR(34),CHAR(13),CHAR(10))</f>
        <v xml:space="preserve">AnElement.Bulk_Modulus = "160"_x000D_
</v>
      </c>
      <c r="Q26" t="str">
        <f>CONCATENATE("AnElement.Density = ",CHAR(34),TRIM(ElementData!O26),CHAR(34),CHAR(13),CHAR(10))</f>
        <v xml:space="preserve">AnElement.Density = "6110"_x000D_
</v>
      </c>
      <c r="R26" t="str">
        <f>CONCATENATE("AnElement.Liquid_Density = ",CHAR(34),TRIM(ElementData!P26),CHAR(34),CHAR(13),CHAR(10))</f>
        <v xml:space="preserve">AnElement.Liquid_Density = "5500"_x000D_
</v>
      </c>
      <c r="S26" t="str">
        <f>CONCATENATE("AnElement.Mohs_Hardness = ",CHAR(34),TRIM(ElementData!Q26),CHAR(34),CHAR(13),CHAR(10))</f>
        <v xml:space="preserve">AnElement.Mohs_Hardness = "7"_x000D_
</v>
      </c>
      <c r="T26" t="str">
        <f>CONCATENATE("AnElement.Molar_Volume = ",CHAR(34),TRIM(ElementData!R26),CHAR(34),CHAR(13),CHAR(10))</f>
        <v xml:space="preserve">AnElement.Molar_Volume = "8.3373977086743E-06"_x000D_
</v>
      </c>
      <c r="U26" t="str">
        <f>CONCATENATE("AnElement.Poission_Ratio = ",CHAR(34),TRIM(ElementData!S26),CHAR(34),CHAR(13),CHAR(10))</f>
        <v xml:space="preserve">AnElement.Poission_Ratio = "0.37"_x000D_
</v>
      </c>
      <c r="V26" t="str">
        <f>CONCATENATE("AnElement.Shear_Modulus = ",CHAR(34),TRIM(ElementData!T26),CHAR(34),CHAR(13),CHAR(10))</f>
        <v xml:space="preserve">AnElement.Shear_Modulus = "47"_x000D_
</v>
      </c>
      <c r="W26" t="str">
        <f>CONCATENATE("AnElement.Sound_Speed = ",CHAR(34),TRIM(ElementData!U26),CHAR(34),CHAR(13),CHAR(10))</f>
        <v xml:space="preserve">AnElement.Sound_Speed = "4560"_x000D_
</v>
      </c>
      <c r="X26" t="str">
        <f>CONCATENATE("AnElement.Thermal_Conductivity = ",CHAR(34),TRIM(ElementData!V26),CHAR(34),CHAR(13),CHAR(10))</f>
        <v xml:space="preserve">AnElement.Thermal_Conductivity = "31"_x000D_
</v>
      </c>
      <c r="Y26" t="str">
        <f>CONCATENATE("AnElement.Thermal_Expansion = ",CHAR(34),TRIM(ElementData!W26),CHAR(34),CHAR(13),CHAR(10))</f>
        <v xml:space="preserve">AnElement.Thermal_Expansion = "0.0000084"_x000D_
</v>
      </c>
      <c r="Z26" t="str">
        <f>CONCATENATE("AnElement.Vickers_Hardness = ",CHAR(34),TRIM(ElementData!X26),CHAR(34),CHAR(13),CHAR(10))</f>
        <v xml:space="preserve">AnElement.Vickers_Hardness = "628"_x000D_
</v>
      </c>
      <c r="AA26" t="str">
        <f>CONCATENATE("AnElement.Young_Modulus = ",CHAR(34),TRIM(ElementData!Y26),CHAR(34),CHAR(13),CHAR(10))</f>
        <v xml:space="preserve">AnElement.Young_Modulus = "128"_x000D_
</v>
      </c>
      <c r="AB26" t="str">
        <f>CONCATENATE("AnElement.Absolute_Boiling_Point = ",CHAR(34),TRIM(ElementData!Z26),CHAR(34),CHAR(13),CHAR(10))</f>
        <v xml:space="preserve">AnElement.Absolute_Boiling_Point = "3680"_x000D_
</v>
      </c>
      <c r="AC26" t="str">
        <f>CONCATENATE("AnElement.Absolute_Melting_Point = ",CHAR(34),TRIM(ElementData!AA26),CHAR(34),CHAR(13),CHAR(10))</f>
        <v xml:space="preserve">AnElement.Absolute_Melting_Point = "2183"_x000D_
</v>
      </c>
      <c r="AD26" t="str">
        <f>CONCATENATE("AnElement.Adiabatic_Index = ",CHAR(34),TRIM(ElementData!AB26),CHAR(34),CHAR(13),CHAR(10))</f>
        <v xml:space="preserve">AnElement.Adiabatic_Index = ""_x000D_
</v>
      </c>
      <c r="AE26" t="str">
        <f>CONCATENATE("AnElement.Boiling_Point = ",CHAR(34),TRIM(ElementData!AC26),CHAR(34),CHAR(13),CHAR(10))</f>
        <v xml:space="preserve">AnElement.Boiling_Point = "3407"_x000D_
</v>
      </c>
      <c r="AF26" t="str">
        <f>CONCATENATE("AnElement.Critical_Pressure = ",CHAR(34),TRIM(ElementData!AD26),CHAR(34),CHAR(13),CHAR(10))</f>
        <v xml:space="preserve">AnElement.Critical_Pressure = ""_x000D_
</v>
      </c>
      <c r="AG26" t="str">
        <f>CONCATENATE("AnElement.Critical_Temperature = ",CHAR(34),TRIM(ElementData!AE26),CHAR(34),CHAR(13),CHAR(10))</f>
        <v xml:space="preserve">AnElement.Critical_Temperature = ""_x000D_
</v>
      </c>
      <c r="AH26" t="str">
        <f>CONCATENATE("AnElement.Curie_Point = ",CHAR(34),TRIM(ElementData!AF26),CHAR(34),CHAR(13),CHAR(10))</f>
        <v xml:space="preserve">AnElement.Curie_Point = ""_x000D_
</v>
      </c>
      <c r="AI26" t="str">
        <f>CONCATENATE("AnElement.Fusion_Heat = ",CHAR(34),TRIM(ElementData!AG26),CHAR(34),CHAR(13),CHAR(10))</f>
        <v xml:space="preserve">AnElement.Fusion_Heat = "22.8"_x000D_
</v>
      </c>
      <c r="AJ26" t="str">
        <f>CONCATENATE("AnElement.Melting_Point = ",CHAR(34),TRIM(ElementData!AH26),CHAR(34),CHAR(13),CHAR(10))</f>
        <v xml:space="preserve">AnElement.Melting_Point = "1910"_x000D_
</v>
      </c>
      <c r="AK26" t="str">
        <f>CONCATENATE("AnElement.Neel_Point = ",CHAR(34),TRIM(ElementData!AI26),CHAR(34),CHAR(13),CHAR(10))</f>
        <v xml:space="preserve">AnElement.Neel_Point = ""_x000D_
</v>
      </c>
      <c r="AL26" t="str">
        <f>CONCATENATE("AnElement.Phase = ",CHAR(34),TRIM(ElementData!AJ26),CHAR(34),CHAR(13),CHAR(10))</f>
        <v xml:space="preserve">AnElement.Phase = "Solid"_x000D_
</v>
      </c>
      <c r="AM26" t="str">
        <f>CONCATENATE("AnElement.Specific_Heat = ",CHAR(34),TRIM(ElementData!AL26),CHAR(34),CHAR(13),CHAR(10))</f>
        <v xml:space="preserve">AnElement.Specific_Heat = "5.4"_x000D_
</v>
      </c>
      <c r="AN26" t="str">
        <f>CONCATENATE("AnElement.Superconducting_Point = ",CHAR(34),TRIM(ElementData!AL26),CHAR(34),CHAR(13),CHAR(10))</f>
        <v xml:space="preserve">AnElement.Superconducting_Point = "5.4"_x000D_
</v>
      </c>
      <c r="AO26" t="str">
        <f>CONCATENATE("AnElement.Vaporization_Heat = ",CHAR(34),TRIM(ElementData!AM26),CHAR(34),CHAR(13),CHAR(10))</f>
        <v xml:space="preserve">AnElement.Vaporization_Heat = "453"_x000D_
</v>
      </c>
      <c r="AP26" t="str">
        <f>CONCATENATE("AnElement.Color = ",CHAR(34),TRIM(ElementData!AN26),CHAR(34),CHAR(13),CHAR(10))</f>
        <v xml:space="preserve">AnElement.Color = "Silver"_x000D_
</v>
      </c>
      <c r="AQ26" t="str">
        <f>CONCATENATE("AnElement.Electrical_Conductivity = ",CHAR(34),TRIM(ElementData!AO26),CHAR(34),CHAR(13),CHAR(10))</f>
        <v xml:space="preserve">AnElement.Electrical_Conductivity = "5000000"_x000D_
</v>
      </c>
      <c r="AR26" t="str">
        <f>CONCATENATE("AnElement.Electrical_Type = ",CHAR(34),TRIM(ElementData!AP26),CHAR(34),CHAR(13),CHAR(10))</f>
        <v xml:space="preserve">AnElement.Electrical_Type = "Conductor"_x000D_
</v>
      </c>
      <c r="AS26" t="str">
        <f>CONCATENATE("AnElement.Magnetic_Type = ",CHAR(34),TRIM(ElementData!AQ26),CHAR(34),CHAR(13),CHAR(10))</f>
        <v xml:space="preserve">AnElement.Magnetic_Type = "Paramagnetic"_x000D_
</v>
      </c>
      <c r="AT26" t="str">
        <f>CONCATENATE("AnElement.Mass_Magnetic_Susceptibility = ",CHAR(34),TRIM(ElementData!AR26),CHAR(34),CHAR(13),CHAR(10))</f>
        <v xml:space="preserve">AnElement.Mass_Magnetic_Susceptibility = "0.0000000628"_x000D_
</v>
      </c>
      <c r="AU26" t="str">
        <f>CONCATENATE("AnElement.Molar_Magnetic_Susceptibility = ",CHAR(34),TRIM(ElementData!AS26),CHAR(34),CHAR(13),CHAR(10))</f>
        <v xml:space="preserve">AnElement.Molar_Magnetic_Susceptibility = "0.000000003199"_x000D_
</v>
      </c>
      <c r="AV26" t="str">
        <f>CONCATENATE("AnElement.Refractive_Index = ",CHAR(34),TRIM(ElementData!AT26),CHAR(34),CHAR(13),CHAR(10))</f>
        <v xml:space="preserve">AnElement.Refractive_Index = ""_x000D_
</v>
      </c>
      <c r="AW26" t="str">
        <f>CONCATENATE("AnElement.Resistivity = ",CHAR(34),TRIM(ElementData!AU26),CHAR(34),CHAR(13),CHAR(10))</f>
        <v xml:space="preserve">AnElement.Resistivity = "0.0000002"_x000D_
</v>
      </c>
      <c r="AX26" t="str">
        <f>CONCATENATE("AnElement.Volume_Magnetic_Susceptibility = ",CHAR(34),TRIM(ElementData!AV26),CHAR(34),CHAR(13),CHAR(10))</f>
        <v xml:space="preserve">AnElement.Volume_Magnetic_Susceptibility = "0.0003837"_x000D_
</v>
      </c>
      <c r="AY26" t="str">
        <f>CONCATENATE("AnElement.Allotropic_Multiplicities = ",CHAR(34),TRIM(ElementData!AW26),CHAR(34),CHAR(13),CHAR(10))</f>
        <v xml:space="preserve">AnElement.Allotropic_Multiplicities = ""_x000D_
</v>
      </c>
      <c r="AZ26" t="str">
        <f>CONCATENATE("AnElement.Common_Compound_Names = ",CHAR(34),TRIM(ElementData!AX26),CHAR(34),CHAR(13),CHAR(10))</f>
        <v xml:space="preserve">AnElement.Common_Compound_Names = "VanadiumBoride, VanadiumIVCarbide, VanadiumNitride, VanadiumIIOxide, VanadiumDiboride, VanadiumPhosphide, VanadiumIVOxide, VanadiumSulfide, VanadiumDihydroxide, VanadiumTrihydroxide, LithiumMetavanadate, VanadiumSilicide, VanadiumTrifluoride, AmmoniumMetavanadate, VanadiumTetrahydroxide, VanadiumIIChloride, SodiumMetavanadate, VanadiumIVFluoride, VanadiumVOxyfluoride, PotassiumMetavanadate, VanadiumVFluoride, VanadiumIIIOxide, VanadiumIIIChloride, BerylliumVanadiumAlloy, VanadylSulfate, VanadiumVOxychloride, TrivanadiumMonosilicide, VanadiumIVOxideSulfateHydrate, BisCyclopentadienylVanadiumII, VanadiumVOxide, SodiumOrthovanadate, RubidiumVanadiumTrioxide, VanadiumIVChloride, YttriumIIIOrthovanadate, YttriumVanadate, VanadiumVOxytriethoxide, SilverMetavanadate, VanadiumDiselenide, VanadiumDichlorolactate, AmmoniumHexafluorovanadateIII, Vanadium4PlusTetraformate, BisEthylcyclopentadienylVanadiumII, CesiumMetavanadate, VanadiumVOxytriisopropoxide, VanadiumVOxytripropoxide, BisCyclopentadienylVanadiumIVDichloride, BisCyclopentadienylVanadiumIIIChloride, VanadylSulfatePentahydrate, CeriumIIIOrthovanadate, BisCyclopentadienylVanadiumIIIBromide, AmmoniumVanadiumIIISulfate, MagnesiumPyrovanadate, VanadylAcetylacetonate, BisIndenylVanadiumII, VanadiumIIIBromide, VanadiumCyclopentadienyldilactate, VanadiumIIIodide, SodiumPyrovanadate, VanadiumTelluride, ChlorobisIndenylVanadiumIII, BisPentamethylcyclopentadienylVanadiumII, ManganeseIIPyrovanadate, BismuthOrthovanadate, VanadiumIIIAcetylacetonate, BromobisIndenylVanadiumIII, VanadoceneCitrate, VanadiumIIIChlorideTetrahydrofuranComplex, Oxobis1Phenylbutane1,3DionatoO,OVanadium, VanadiumIIISulfate, LeadIIMetavanadate, IodobisIndenylVanadiumIII, BisBenzoatoBisCyclopentadienylVanadiumIV, SodiumTetravanadate, VanadiumIIIIodide, TetrakisAcetatoBisCyclopentadienylDivanadiumIII, CesiumOrthovanadate, VanadylPhthalocyanine, MercuryTetravanadate, VanadiumVSulfate, 2,3,7,8,12,13,17,18Octaethyl21H,23HPorphineVanadiumIVOxide, SodiumVanadate, 5,10,15,20Tetraphenyl21H,23HPorphineVanadiumIVOxide, Vanadyl2,3Naphthalocyanine, VanadiumHydroxideOxidePhosphate, Vanadyl2,9,16,23Tetraphenoxy29H,31HPhthalocyanine, Vanadyl3,10,17,24TetraTertButyl1,8,15,22TetrakisDimethylamino29H,31HPhthalocyanine, Vanadyl2,11,20,29TetraTertButyl2,3Naphthalocyanine"_x000D_
</v>
      </c>
      <c r="BA26" t="str">
        <f>CONCATENATE("AnElement.Electron_Affinity = ",CHAR(34),TRIM(ElementData!AY26),CHAR(34),CHAR(13),CHAR(10))</f>
        <v xml:space="preserve">AnElement.Electron_Affinity = "50.6"_x000D_
</v>
      </c>
      <c r="BB26" t="str">
        <f>CONCATENATE("AnElement.Electronegativity = ",CHAR(34),TRIM(ElementData!AZ26),CHAR(34),CHAR(13),CHAR(10))</f>
        <v xml:space="preserve">AnElement.Electronegativity = "1.63"_x000D_
</v>
      </c>
      <c r="BC26" t="str">
        <f>CONCATENATE("AnElement.Gas_Atomic_Multiplicities = ",CHAR(34),TRIM(ElementData!BA26),CHAR(34),CHAR(13),CHAR(10))</f>
        <v xml:space="preserve">AnElement.Gas_Atomic_Multiplicities = ""_x000D_
</v>
      </c>
      <c r="BD26" t="str">
        <f>CONCATENATE("AnElement.Valence = ",CHAR(34),TRIM(ElementData!BB26),CHAR(34),CHAR(13),CHAR(10))</f>
        <v xml:space="preserve">AnElement.Valence = "5"_x000D_
</v>
      </c>
      <c r="BE26" t="str">
        <f>CONCATENATE("AnElement.Crystal_Structure = ",CHAR(34),TRIM(ElementData!BC26),CHAR(34),CHAR(13),CHAR(10))</f>
        <v xml:space="preserve">AnElement.Crystal_Structure = "BodyCenteredCubic"_x000D_
</v>
      </c>
      <c r="BF26" t="str">
        <f>CONCATENATE("AnElement.Lattice_Angles = ",CHAR(34),TRIM(ElementData!BD26),CHAR(34),CHAR(13),CHAR(10))</f>
        <v xml:space="preserve">AnElement.Lattice_Angles = "{Pi/2, Pi/2, Pi/2}"_x000D_
</v>
      </c>
      <c r="BG26" t="str">
        <f>CONCATENATE("AnElement.Lattice_Constants = ",CHAR(34),TRIM(ElementData!BE26),CHAR(34),CHAR(13),CHAR(10))</f>
        <v xml:space="preserve">AnElement.Lattice_Constants = "{303.`3., 303.`3., 303.`3.}"_x000D_
</v>
      </c>
      <c r="BH26" t="str">
        <f>CONCATENATE("AnElement.Space_Group_Number = ",CHAR(34),TRIM(ElementData!BF26),CHAR(34),CHAR(13),CHAR(10))</f>
        <v xml:space="preserve">AnElement.Space_Group_Number = "229"_x000D_
</v>
      </c>
      <c r="BI26" t="str">
        <f>CONCATENATE("AnElement.Atomic_Radius = ",CHAR(34),TRIM(ElementData!BH26),CHAR(34),CHAR(13),CHAR(10))</f>
        <v xml:space="preserve">AnElement.Atomic_Radius = "171"_x000D_
</v>
      </c>
      <c r="BJ26" t="str">
        <f>CONCATENATE("AnElement.Covalent_Radius = ",CHAR(34),TRIM(ElementData!BI26),CHAR(34),CHAR(13),CHAR(10))</f>
        <v xml:space="preserve">AnElement.Covalent_Radius = "153"_x000D_
</v>
      </c>
      <c r="BK26" t="str">
        <f>CONCATENATE("AnElement.Electron_Configuration= ",CHAR(34),TRIM(ElementData!BJ26),CHAR(34),CHAR(13),CHAR(10))</f>
        <v xml:space="preserve">AnElement.Electron_Configuration= "{{2}, {2, 6}, {2, 6, 3}, {2}}"_x000D_
</v>
      </c>
      <c r="BL26" t="str">
        <f>CONCATENATE("AnElement.Electron_Shell_Configuration = ",CHAR(34),TRIM(ElementData!BL26),CHAR(34),CHAR(13),CHAR(10))</f>
        <v xml:space="preserve">AnElement.Electron_Shell_Configuration = "{2, 8, 11, 2}"_x000D_
</v>
      </c>
      <c r="BM26" t="str">
        <f>CONCATENATE("AnElement.Ionization_Energies = ",CHAR(34),TRIM(ElementData!BM26),CHAR(34),CHAR(13),CHAR(10))</f>
        <v xml:space="preserve">AnElement.Ionization_Energies = "{650.9`4., 1414.`4., 2830.`4., 4507.`4., 6298.7`5., 12363.`5., 14530.`5., 16730.`5., 19860.`5., 22240.`5., 24670.`5., 29730.`5., 32446.`5., 86450.`5., 94170.`5., 102300.`4., 112700.`4., 121600.`4., 130700.`4., 143400.`4., 151440.`6.}"_x000D_
</v>
      </c>
      <c r="BN26" t="str">
        <f>CONCATENATE("AnElement.Van_Der_Waals_Radius = ",CHAR(34),TRIM(ElementData!BO26),CHAR(34),CHAR(13),CHAR(10))</f>
        <v xml:space="preserve">AnElement.Van_Der_Waals_Radius = ""_x000D_
</v>
      </c>
      <c r="BO26" t="str">
        <f>CONCATENATE("AnElement.Decay_Mode = ",CHAR(34),TRIM(ElementData!BP26),CHAR(34),CHAR(13),CHAR(10))</f>
        <v xml:space="preserve">AnElement.Decay_Mode = ""_x000D_
</v>
      </c>
      <c r="BP26" t="str">
        <f>CONCATENATE("AnElement.HalfLife = ",CHAR(34),TRIM(ElementData!BQ26),CHAR(34),CHAR(13),CHAR(10))</f>
        <v xml:space="preserve">AnElement.HalfLife = "Infinity"_x000D_
</v>
      </c>
      <c r="BQ26" t="str">
        <f>CONCATENATE("AnElement.Isotope_Abundances = ",CHAR(34),TRIM(ElementData!BR26),CHAR(34),CHAR(13),CHAR(10))</f>
        <v xml:space="preserve">AnElement.Isotope_Abundances = "{{50, 0.0025`3.}, {51, 0.9975`5.}}"_x000D_
</v>
      </c>
      <c r="BR26" t="str">
        <f>CONCATENATE("AnElement.Known_Isotopes = ",CHAR(34),TRIM(ElementData!BS26),CHAR(34),CHAR(13),CHAR(10))</f>
        <v xml:space="preserve">AnElement.Known_Isotopes = "{40, 41, 42, 43, 44, 45, 46, 47, 48, 49, 50, 51, 52, 53, 54, 55, 56, 57, 58, 59, 60, 61, 62, 63, 64, 65}"_x000D_
</v>
      </c>
      <c r="BS26" t="str">
        <f>CONCATENATE("AnElement.Lifetime = ",CHAR(34),TRIM(ElementData!BT26),CHAR(34),CHAR(13),CHAR(10))</f>
        <v xml:space="preserve">AnElement.Lifetime = "Infinity"_x000D_
</v>
      </c>
      <c r="BT26" t="str">
        <f>CONCATENATE("AnElement.Neutron_Cross_Section = ",CHAR(34),TRIM(ElementData!BU26),CHAR(34),CHAR(13),CHAR(10))</f>
        <v xml:space="preserve">AnElement.Neutron_Cross_Section = "5.06"_x000D_
</v>
      </c>
      <c r="BU26" t="str">
        <f>CONCATENATE("AnElement.Neutron_Mass_Absorption = ",CHAR(34),TRIM(ElementData!BV26),CHAR(34),CHAR(13),CHAR(10))</f>
        <v xml:space="preserve">AnElement.Neutron_Mass_Absorption = "0.0033"_x000D_
</v>
      </c>
      <c r="BV26" t="str">
        <f>CONCATENATE("AnElement.Radioactive = ",CHAR(34),TRIM(ElementData!BW26),CHAR(34),CHAR(13),CHAR(10))</f>
        <v xml:space="preserve">AnElement.Radioactive = "FALSE"_x000D_
</v>
      </c>
      <c r="BW26" t="str">
        <f>CONCATENATE("AnElement.Stable_Isotopes = ",CHAR(34),TRIM(ElementData!BX26),CHAR(34),CHAR(13),CHAR(10))</f>
        <v xml:space="preserve">AnElement.Stable_Isotopes = "{51}"_x000D_
</v>
      </c>
      <c r="BX26" t="str">
        <f>CONCATENATE("AnElement.Crust_Abundance = ",CHAR(34),TRIM(ElementData!BY26),CHAR(34),CHAR(13),CHAR(10))</f>
        <v xml:space="preserve">AnElement.Crust_Abundance = "0.00019"_x000D_
</v>
      </c>
      <c r="BY26" t="str">
        <f>CONCATENATE("AnElement.Human_Abundance = ",CHAR(34),TRIM(ElementData!BZ26),CHAR(34),CHAR(13),CHAR(10))</f>
        <v xml:space="preserve">AnElement.Human_Abundance = "0.00000003"_x000D_
</v>
      </c>
      <c r="BZ26" t="str">
        <f>CONCATENATE("AnElement.Meteorite_Abundance = ",CHAR(34),TRIM(ElementData!CA26),CHAR(34),CHAR(13),CHAR(10))</f>
        <v xml:space="preserve">AnElement.Meteorite_Abundance = "0.000061"_x000D_
</v>
      </c>
      <c r="CA26" t="str">
        <f>CONCATENATE("AnElement.Ocean_Abundance = ",CHAR(34),TRIM(ElementData!CB26),CHAR(34),CHAR(13),CHAR(10))</f>
        <v xml:space="preserve">AnElement.Ocean_Abundance = "0.0000000015"_x000D_
</v>
      </c>
      <c r="CB26" t="str">
        <f>CONCATENATE("AnElement.Solar_Abundance = ",CHAR(34),TRIM(ElementData!CC26),CHAR(34),CHAR(13),CHAR(10))</f>
        <v xml:space="preserve">AnElement.Solar_Abundance = "0.0000004"_x000D_
</v>
      </c>
      <c r="CC26" t="str">
        <f>CONCATENATE("AnElement.Universe_Abundance = ",CHAR(34),TRIM(ElementData!CD26),CHAR(34),CHAR(13),CHAR(10))</f>
        <v xml:space="preserve">AnElement.Universe_Abundance = "0.000001"_x000D_
</v>
      </c>
      <c r="CD26" t="str">
        <f>CONCATENATE("AnElement.Radius_Empirical = ",CHAR(34),TRIM(ElementData!CE26),CHAR(34),CHAR(13),CHAR(10))</f>
        <v xml:space="preserve">AnElement.Radius_Empirical = "135"_x000D_
</v>
      </c>
      <c r="CE26" t="str">
        <f>CONCATENATE("AnElement.Radius_Calculated = ",CHAR(34),TRIM(ElementData!CF26),CHAR(34),CHAR(13),CHAR(10))</f>
        <v xml:space="preserve">AnElement.Radius_Calculated = "171"_x000D_
</v>
      </c>
      <c r="CF26" t="str">
        <f>CONCATENATE("AnElement.Radius_Van_Der_Waals = ",CHAR(34),TRIM(ElementData!CG26),CHAR(34),CHAR(13),CHAR(10))</f>
        <v xml:space="preserve">AnElement.Radius_Van_Der_Waals = ""_x000D_
</v>
      </c>
      <c r="CG26" t="str">
        <f>CONCATENATE("AnElement.Radius_Covalent_Single_Bond = ",CHAR(34),TRIM(ElementData!CH26),CHAR(34),CHAR(13),CHAR(10))</f>
        <v xml:space="preserve">AnElement.Radius_Covalent_Single_Bond = "125"_x000D_
</v>
      </c>
      <c r="CH26" t="str">
        <f>CONCATENATE("AnElement.Radius_Covalent_Triple_Bond = ",CHAR(34),TRIM(ElementData!CI26),CHAR(34),CHAR(13),CHAR(10))</f>
        <v xml:space="preserve">AnElement.Radius_Covalent_Triple_Bond = "106"_x000D_
</v>
      </c>
      <c r="CI26" t="str">
        <f>CONCATENATE("AnElement.Radius_Metallic = ",CHAR(34),TRIM(ElementData!CJ26),CHAR(34),CHAR(13),CHAR(10))</f>
        <v xml:space="preserve">AnElement.Radius_Metallic = "134"_x000D_
</v>
      </c>
      <c r="CJ26" t="str">
        <f t="shared" si="1"/>
        <v xml:space="preserve">List.add(AnElement)_x000D_
</v>
      </c>
    </row>
    <row r="27" spans="1:88" x14ac:dyDescent="0.25">
      <c r="A27" t="str">
        <f>CONCATENATE("Case ",ElementData!A27 - 1,CHAR(13),CHAR(10))</f>
        <v xml:space="preserve">Case 23_x000D_
</v>
      </c>
      <c r="B27" t="str">
        <f t="shared" si="0"/>
        <v xml:space="preserve">AnElement  =  new Element_x000D_
</v>
      </c>
      <c r="C27" t="str">
        <f>CONCATENATE("AnElement.Atomic_Number = ",ElementData!A27,CHAR(13),CHAR(10))</f>
        <v xml:space="preserve">AnElement.Atomic_Number = 24_x000D_
</v>
      </c>
      <c r="D27" t="str">
        <f>CONCATENATE("AnElement.Name = ",CHAR(34),TRIM(ElementData!B27),CHAR(34),CHAR(13),CHAR(10))</f>
        <v xml:space="preserve">AnElement.Name = "Chromium"_x000D_
</v>
      </c>
      <c r="E27" t="str">
        <f>CONCATENATE("AnElement.Symbol = ",CHAR(34),TRIM(ElementData!C27),CHAR(34),CHAR(13),CHAR(10))</f>
        <v xml:space="preserve">AnElement.Symbol = "Cr"_x000D_
</v>
      </c>
      <c r="F27" t="str">
        <f>CONCATENATE("AnElement.Allotrope_Names = ",CHAR(34),TRIM(ElementData!D27),CHAR(34),CHAR(13),CHAR(10))</f>
        <v xml:space="preserve">AnElement.Allotrope_Names = ""_x000D_
</v>
      </c>
      <c r="G27" t="str">
        <f>CONCATENATE("AnElement.Alternate_Names = ",CHAR(34),TRIM(ElementData!E27),CHAR(34),CHAR(13),CHAR(10))</f>
        <v xml:space="preserve">AnElement.Alternate_Names = ""_x000D_
</v>
      </c>
      <c r="H27" t="str">
        <f>CONCATENATE("AnElement.CAS_Number = ",CHAR(34),TRIM(ElementData!F27),CHAR(34),CHAR(13),CHAR(10))</f>
        <v xml:space="preserve">AnElement.CAS_Number = "CAS7440-47-3"_x000D_
</v>
      </c>
      <c r="I27" t="str">
        <f>CONCATENATE("AnElement.Icon_Color = ",CHAR(34),TRIM(ElementData!G27),CHAR(34),CHAR(13),CHAR(10))</f>
        <v xml:space="preserve">AnElement.Icon_Color = "0.541176, 0.6, 0.780392"_x000D_
</v>
      </c>
      <c r="J27" t="str">
        <f>CONCATENATE("AnElement.Block = ",CHAR(34),TRIM(ElementData!H27),CHAR(34),CHAR(13),CHAR(10))</f>
        <v xml:space="preserve">AnElement.Block = "d"_x000D_
</v>
      </c>
      <c r="K27" t="str">
        <f>CONCATENATE("AnElement.Group = ",CHAR(34),TRIM(ElementData!I27),CHAR(34),CHAR(13),CHAR(10))</f>
        <v xml:space="preserve">AnElement.Group = "6"_x000D_
</v>
      </c>
      <c r="L27" t="str">
        <f>CONCATENATE("AnElement.Period = ",CHAR(34),TRIM(ElementData!J27),CHAR(34),CHAR(13),CHAR(10))</f>
        <v xml:space="preserve">AnElement.Period = "4"_x000D_
</v>
      </c>
      <c r="M27" t="str">
        <f>CONCATENATE("AnElement.Series = ",CHAR(34),TRIM(ElementData!K27),CHAR(34),CHAR(13),CHAR(10))</f>
        <v xml:space="preserve">AnElement.Series = "TransitionMetal"_x000D_
</v>
      </c>
      <c r="N27" t="str">
        <f>CONCATENATE("AnElement.Atomic_Weight = ",CHAR(34),TRIM(ElementData!L27),CHAR(34),CHAR(13),CHAR(10))</f>
        <v xml:space="preserve">AnElement.Atomic_Weight = "51.9961"_x000D_
</v>
      </c>
      <c r="O27" t="str">
        <f>CONCATENATE("AnElement.Brinell_Hardness = ",CHAR(34),TRIM(ElementData!M27),CHAR(34),CHAR(13),CHAR(10))</f>
        <v xml:space="preserve">AnElement.Brinell_Hardness = "1120"_x000D_
</v>
      </c>
      <c r="P27" t="str">
        <f>CONCATENATE("AnElement.Bulk_Modulus = ",CHAR(34),TRIM(ElementData!N27),CHAR(34),CHAR(13),CHAR(10))</f>
        <v xml:space="preserve">AnElement.Bulk_Modulus = "160"_x000D_
</v>
      </c>
      <c r="Q27" t="str">
        <f>CONCATENATE("AnElement.Density = ",CHAR(34),TRIM(ElementData!O27),CHAR(34),CHAR(13),CHAR(10))</f>
        <v xml:space="preserve">AnElement.Density = "7140"_x000D_
</v>
      </c>
      <c r="R27" t="str">
        <f>CONCATENATE("AnElement.Liquid_Density = ",CHAR(34),TRIM(ElementData!P27),CHAR(34),CHAR(13),CHAR(10))</f>
        <v xml:space="preserve">AnElement.Liquid_Density = "6300"_x000D_
</v>
      </c>
      <c r="S27" t="str">
        <f>CONCATENATE("AnElement.Mohs_Hardness = ",CHAR(34),TRIM(ElementData!Q27),CHAR(34),CHAR(13),CHAR(10))</f>
        <v xml:space="preserve">AnElement.Mohs_Hardness = "8.5"_x000D_
</v>
      </c>
      <c r="T27" t="str">
        <f>CONCATENATE("AnElement.Molar_Volume = ",CHAR(34),TRIM(ElementData!R27),CHAR(34),CHAR(13),CHAR(10))</f>
        <v xml:space="preserve">AnElement.Molar_Volume = "7.28236694677871E-06"_x000D_
</v>
      </c>
      <c r="U27" t="str">
        <f>CONCATENATE("AnElement.Poission_Ratio = ",CHAR(34),TRIM(ElementData!S27),CHAR(34),CHAR(13),CHAR(10))</f>
        <v xml:space="preserve">AnElement.Poission_Ratio = "0.21"_x000D_
</v>
      </c>
      <c r="V27" t="str">
        <f>CONCATENATE("AnElement.Shear_Modulus = ",CHAR(34),TRIM(ElementData!T27),CHAR(34),CHAR(13),CHAR(10))</f>
        <v xml:space="preserve">AnElement.Shear_Modulus = "115"_x000D_
</v>
      </c>
      <c r="W27" t="str">
        <f>CONCATENATE("AnElement.Sound_Speed = ",CHAR(34),TRIM(ElementData!U27),CHAR(34),CHAR(13),CHAR(10))</f>
        <v xml:space="preserve">AnElement.Sound_Speed = "5940"_x000D_
</v>
      </c>
      <c r="X27" t="str">
        <f>CONCATENATE("AnElement.Thermal_Conductivity = ",CHAR(34),TRIM(ElementData!V27),CHAR(34),CHAR(13),CHAR(10))</f>
        <v xml:space="preserve">AnElement.Thermal_Conductivity = "94"_x000D_
</v>
      </c>
      <c r="Y27" t="str">
        <f>CONCATENATE("AnElement.Thermal_Expansion = ",CHAR(34),TRIM(ElementData!W27),CHAR(34),CHAR(13),CHAR(10))</f>
        <v xml:space="preserve">AnElement.Thermal_Expansion = "0.0000049"_x000D_
</v>
      </c>
      <c r="Z27" t="str">
        <f>CONCATENATE("AnElement.Vickers_Hardness = ",CHAR(34),TRIM(ElementData!X27),CHAR(34),CHAR(13),CHAR(10))</f>
        <v xml:space="preserve">AnElement.Vickers_Hardness = "1060"_x000D_
</v>
      </c>
      <c r="AA27" t="str">
        <f>CONCATENATE("AnElement.Young_Modulus = ",CHAR(34),TRIM(ElementData!Y27),CHAR(34),CHAR(13),CHAR(10))</f>
        <v xml:space="preserve">AnElement.Young_Modulus = "279"_x000D_
</v>
      </c>
      <c r="AB27" t="str">
        <f>CONCATENATE("AnElement.Absolute_Boiling_Point = ",CHAR(34),TRIM(ElementData!Z27),CHAR(34),CHAR(13),CHAR(10))</f>
        <v xml:space="preserve">AnElement.Absolute_Boiling_Point = "2944"_x000D_
</v>
      </c>
      <c r="AC27" t="str">
        <f>CONCATENATE("AnElement.Absolute_Melting_Point = ",CHAR(34),TRIM(ElementData!AA27),CHAR(34),CHAR(13),CHAR(10))</f>
        <v xml:space="preserve">AnElement.Absolute_Melting_Point = "2180"_x000D_
</v>
      </c>
      <c r="AD27" t="str">
        <f>CONCATENATE("AnElement.Adiabatic_Index = ",CHAR(34),TRIM(ElementData!AB27),CHAR(34),CHAR(13),CHAR(10))</f>
        <v xml:space="preserve">AnElement.Adiabatic_Index = ""_x000D_
</v>
      </c>
      <c r="AE27" t="str">
        <f>CONCATENATE("AnElement.Boiling_Point = ",CHAR(34),TRIM(ElementData!AC27),CHAR(34),CHAR(13),CHAR(10))</f>
        <v xml:space="preserve">AnElement.Boiling_Point = "2671"_x000D_
</v>
      </c>
      <c r="AF27" t="str">
        <f>CONCATENATE("AnElement.Critical_Pressure = ",CHAR(34),TRIM(ElementData!AD27),CHAR(34),CHAR(13),CHAR(10))</f>
        <v xml:space="preserve">AnElement.Critical_Pressure = ""_x000D_
</v>
      </c>
      <c r="AG27" t="str">
        <f>CONCATENATE("AnElement.Critical_Temperature = ",CHAR(34),TRIM(ElementData!AE27),CHAR(34),CHAR(13),CHAR(10))</f>
        <v xml:space="preserve">AnElement.Critical_Temperature = ""_x000D_
</v>
      </c>
      <c r="AH27" t="str">
        <f>CONCATENATE("AnElement.Curie_Point = ",CHAR(34),TRIM(ElementData!AF27),CHAR(34),CHAR(13),CHAR(10))</f>
        <v xml:space="preserve">AnElement.Curie_Point = ""_x000D_
</v>
      </c>
      <c r="AI27" t="str">
        <f>CONCATENATE("AnElement.Fusion_Heat = ",CHAR(34),TRIM(ElementData!AG27),CHAR(34),CHAR(13),CHAR(10))</f>
        <v xml:space="preserve">AnElement.Fusion_Heat = "20.5"_x000D_
</v>
      </c>
      <c r="AJ27" t="str">
        <f>CONCATENATE("AnElement.Melting_Point = ",CHAR(34),TRIM(ElementData!AH27),CHAR(34),CHAR(13),CHAR(10))</f>
        <v xml:space="preserve">AnElement.Melting_Point = "1907"_x000D_
</v>
      </c>
      <c r="AK27" t="str">
        <f>CONCATENATE("AnElement.Neel_Point = ",CHAR(34),TRIM(ElementData!AI27),CHAR(34),CHAR(13),CHAR(10))</f>
        <v xml:space="preserve">AnElement.Neel_Point = "393"_x000D_
</v>
      </c>
      <c r="AL27" t="str">
        <f>CONCATENATE("AnElement.Phase = ",CHAR(34),TRIM(ElementData!AJ27),CHAR(34),CHAR(13),CHAR(10))</f>
        <v xml:space="preserve">AnElement.Phase = "Solid"_x000D_
</v>
      </c>
      <c r="AM27" t="str">
        <f>CONCATENATE("AnElement.Specific_Heat = ",CHAR(34),TRIM(ElementData!AL27),CHAR(34),CHAR(13),CHAR(10))</f>
        <v xml:space="preserve">AnElement.Specific_Heat = ""_x000D_
</v>
      </c>
      <c r="AN27" t="str">
        <f>CONCATENATE("AnElement.Superconducting_Point = ",CHAR(34),TRIM(ElementData!AL27),CHAR(34),CHAR(13),CHAR(10))</f>
        <v xml:space="preserve">AnElement.Superconducting_Point = ""_x000D_
</v>
      </c>
      <c r="AO27" t="str">
        <f>CONCATENATE("AnElement.Vaporization_Heat = ",CHAR(34),TRIM(ElementData!AM27),CHAR(34),CHAR(13),CHAR(10))</f>
        <v xml:space="preserve">AnElement.Vaporization_Heat = "339"_x000D_
</v>
      </c>
      <c r="AP27" t="str">
        <f>CONCATENATE("AnElement.Color = ",CHAR(34),TRIM(ElementData!AN27),CHAR(34),CHAR(13),CHAR(10))</f>
        <v xml:space="preserve">AnElement.Color = "Silver"_x000D_
</v>
      </c>
      <c r="AQ27" t="str">
        <f>CONCATENATE("AnElement.Electrical_Conductivity = ",CHAR(34),TRIM(ElementData!AO27),CHAR(34),CHAR(13),CHAR(10))</f>
        <v xml:space="preserve">AnElement.Electrical_Conductivity = "7900000"_x000D_
</v>
      </c>
      <c r="AR27" t="str">
        <f>CONCATENATE("AnElement.Electrical_Type = ",CHAR(34),TRIM(ElementData!AP27),CHAR(34),CHAR(13),CHAR(10))</f>
        <v xml:space="preserve">AnElement.Electrical_Type = "Conductor"_x000D_
</v>
      </c>
      <c r="AS27" t="str">
        <f>CONCATENATE("AnElement.Magnetic_Type = ",CHAR(34),TRIM(ElementData!AQ27),CHAR(34),CHAR(13),CHAR(10))</f>
        <v xml:space="preserve">AnElement.Magnetic_Type = "Antiferromagnetic"_x000D_
</v>
      </c>
      <c r="AT27" t="str">
        <f>CONCATENATE("AnElement.Mass_Magnetic_Susceptibility = ",CHAR(34),TRIM(ElementData!AR27),CHAR(34),CHAR(13),CHAR(10))</f>
        <v xml:space="preserve">AnElement.Mass_Magnetic_Susceptibility = "0.0000000445"_x000D_
</v>
      </c>
      <c r="AU27" t="str">
        <f>CONCATENATE("AnElement.Molar_Magnetic_Susceptibility = ",CHAR(34),TRIM(ElementData!AS27),CHAR(34),CHAR(13),CHAR(10))</f>
        <v xml:space="preserve">AnElement.Molar_Magnetic_Susceptibility = "0.000000002314"_x000D_
</v>
      </c>
      <c r="AV27" t="str">
        <f>CONCATENATE("AnElement.Refractive_Index = ",CHAR(34),TRIM(ElementData!AT27),CHAR(34),CHAR(13),CHAR(10))</f>
        <v xml:space="preserve">AnElement.Refractive_Index = ""_x000D_
</v>
      </c>
      <c r="AW27" t="str">
        <f>CONCATENATE("AnElement.Resistivity = ",CHAR(34),TRIM(ElementData!AU27),CHAR(34),CHAR(13),CHAR(10))</f>
        <v xml:space="preserve">AnElement.Resistivity = "0.00000013"_x000D_
</v>
      </c>
      <c r="AX27" t="str">
        <f>CONCATENATE("AnElement.Volume_Magnetic_Susceptibility = ",CHAR(34),TRIM(ElementData!AV27),CHAR(34),CHAR(13),CHAR(10))</f>
        <v xml:space="preserve">AnElement.Volume_Magnetic_Susceptibility = "0.0003177"_x000D_
</v>
      </c>
      <c r="AY27" t="str">
        <f>CONCATENATE("AnElement.Allotropic_Multiplicities = ",CHAR(34),TRIM(ElementData!AW27),CHAR(34),CHAR(13),CHAR(10))</f>
        <v xml:space="preserve">AnElement.Allotropic_Multiplicities = ""_x000D_
</v>
      </c>
      <c r="AZ27" t="str">
        <f>CONCATENATE("AnElement.Common_Compound_Names = ",CHAR(34),TRIM(ElementData!AX27),CHAR(34),CHAR(13),CHAR(10))</f>
        <v xml:space="preserve">AnElement.Common_Compound_Names = "ChromiumIIIBoride, ChromiumDiboride, Magtrieve, ChromiumIIFluoride, ChromiumVIOxide, ChromiumSilicide, ChromiumIIIFluoride, ChromicAcid, ChromiumIIChloride, ChromiumIIIFluorideTetrahydrate, LithiumChromate, ChromiumIIAcetateDimerMonohydrate, ChromiumIISelenide, ChromiumIIOxalate, LithiumChromateHydrate, ChromiumIIIOxide, AmmoniumChromate, ChromylChloride, CalciumChromate, ChromiumIIIChloride, SodiumChromateTetrahydrate, MagnesiumChromateHydrate, SodiumChromate, ChromiumIIIPhosphateHydrate, ChromiumIIISulfateHydrate, ChromiumIIIPerchlorateHexahydrate, PotassiumChlorochromate, NickelChromiumOxide, ChromiumIIIChlorideHydrate, CopperChromate, ChromiumCarbide, ZincChromate, BisCyclopentadienylChromiumII, PotassiumChromate, PyridiniumFluorochromate, ChromiumIIISulfide, RubidiumChromate, StrontiumChromate, BenzeneChromium0Tricarbonyl, BisBenzeneChromium0, PyridiniumChlorochromate, DichromicAcid, Chromium0Hexacarbonyl, TricarbonylCycloheptatrieneChromium0, TolueneTricarbonylchromium0, LithiumDichromate, BisEthylcyclopentadienylChromiumII, ChromiumNitrate, EthylbenzeneTricarbonylchromium0, TricarbonylNMethylanilineChromium0, LithiumDichromateHydrate, AmmoniumDichromate, Tetramethylammonium1HydroxyethylidenePentacarbonylchromium, TricarbonylMesityleneChromium0, BariumChromate, TrioxobisPyridineChromium, TrisAcetonitrileTricarbonylchromium0, TricarbonylNaphthaleneChromium0, SodiumBichromate, ChromiumIIIChlorideHexahydrate, Tricarbonyl1,2,3,4TetrahydronaphthaleneChromium0, ZincDichromate, ChromePotashAlum, EthylBenzoateTricarbonylchromium0, ChromiumTribromide, 2,2BipyridiniumChlorochromate, PotassiumDichromate, BisTetramethylcyclopentadienylChromiumII, SodiumDichromateDihydrate, ChromiumIIIBromideHexahydrate, CopperChromite, TropyliumchromiumTricarbonylTetrafluoroborate, MercuryIIChromate, BisPentamethylcyclopentadienylChromiumII, LeadIIChromate, PotassiumHexacyanochromateIII, SilverIChromate, ReineckeSalt, CesiumDichromate, ChromiumIIIAcetylacetonate, ImidazoliumDichromate, ChromiumIIIChlorideTetrahydrofuranComplex, PyridiniumDichromate, TetrabutylammoniumChlorochromate, CesiumChromate, BariumDichromateDihydrate, ChromiumSulfate, ChromiumIIINitrateNonahydrate, ChromiumPicolinate, ZincPotassiumChromate, ChromicChromate, 4CarboxypyridiniumDichromate, QuinoliniumDichromate, DicarbonylPentamethylcyclopentadienylChromiumVDimer, ChromiumIIITelluride, PotassiumChromiumIIIOxalateTrihydrate, DichlorochromiumTetradecanoicAcidHydrate, ChromeAlum, ChromiumIIITrifluoroacetylacetonate, ThalliumChromate, TrisBenzoylacetonatoChromium, LeadChromateOxide, DichlorochromiumOctadecanoicAcidHydrate, C12RichBenzenesulfonicAcid2,3Or3,4DimethylMonoC1014BranchedAlkylDerivs, FluorochromiumPhthalocyanine, ChromiumIIITris2,2,6,6Tetramethyl3,5Heptanedionate, ChromiumIIIAcetateHydroxide, R,RN,NBis3,5DiTertButylsalicylidene1,2CyclohexanediaminochromiumIIIChloride, S,SN,NBis3,5DiTertButylsalicylidene1,2CyclohexanediaminochromiumIIIChloride, BisTriphenylsilylChromate, BisTetrabutylammoniumDichromate, 1,1BisDiphenylphosphinoFerroceneTetracarbonylchromium0, BariumReineckate"_x000D_
</v>
      </c>
      <c r="BA27" t="str">
        <f>CONCATENATE("AnElement.Electron_Affinity = ",CHAR(34),TRIM(ElementData!AY27),CHAR(34),CHAR(13),CHAR(10))</f>
        <v xml:space="preserve">AnElement.Electron_Affinity = "64.3"_x000D_
</v>
      </c>
      <c r="BB27" t="str">
        <f>CONCATENATE("AnElement.Electronegativity = ",CHAR(34),TRIM(ElementData!AZ27),CHAR(34),CHAR(13),CHAR(10))</f>
        <v xml:space="preserve">AnElement.Electronegativity = "1.66"_x000D_
</v>
      </c>
      <c r="BC27" t="str">
        <f>CONCATENATE("AnElement.Gas_Atomic_Multiplicities = ",CHAR(34),TRIM(ElementData!BA27),CHAR(34),CHAR(13),CHAR(10))</f>
        <v xml:space="preserve">AnElement.Gas_Atomic_Multiplicities = ""_x000D_
</v>
      </c>
      <c r="BD27" t="str">
        <f>CONCATENATE("AnElement.Valence = ",CHAR(34),TRIM(ElementData!BB27),CHAR(34),CHAR(13),CHAR(10))</f>
        <v xml:space="preserve">AnElement.Valence = "6"_x000D_
</v>
      </c>
      <c r="BE27" t="str">
        <f>CONCATENATE("AnElement.Crystal_Structure = ",CHAR(34),TRIM(ElementData!BC27),CHAR(34),CHAR(13),CHAR(10))</f>
        <v xml:space="preserve">AnElement.Crystal_Structure = "BodyCenteredCubic"_x000D_
</v>
      </c>
      <c r="BF27" t="str">
        <f>CONCATENATE("AnElement.Lattice_Angles = ",CHAR(34),TRIM(ElementData!BD27),CHAR(34),CHAR(13),CHAR(10))</f>
        <v xml:space="preserve">AnElement.Lattice_Angles = "{Pi/2, Pi/2, Pi/2}"_x000D_
</v>
      </c>
      <c r="BG27" t="str">
        <f>CONCATENATE("AnElement.Lattice_Constants = ",CHAR(34),TRIM(ElementData!BE27),CHAR(34),CHAR(13),CHAR(10))</f>
        <v xml:space="preserve">AnElement.Lattice_Constants = "{291.`3., 291.`3., 291.`3.}"_x000D_
</v>
      </c>
      <c r="BH27" t="str">
        <f>CONCATENATE("AnElement.Space_Group_Number = ",CHAR(34),TRIM(ElementData!BF27),CHAR(34),CHAR(13),CHAR(10))</f>
        <v xml:space="preserve">AnElement.Space_Group_Number = "229"_x000D_
</v>
      </c>
      <c r="BI27" t="str">
        <f>CONCATENATE("AnElement.Atomic_Radius = ",CHAR(34),TRIM(ElementData!BH27),CHAR(34),CHAR(13),CHAR(10))</f>
        <v xml:space="preserve">AnElement.Atomic_Radius = "166"_x000D_
</v>
      </c>
      <c r="BJ27" t="str">
        <f>CONCATENATE("AnElement.Covalent_Radius = ",CHAR(34),TRIM(ElementData!BI27),CHAR(34),CHAR(13),CHAR(10))</f>
        <v xml:space="preserve">AnElement.Covalent_Radius = "139"_x000D_
</v>
      </c>
      <c r="BK27" t="str">
        <f>CONCATENATE("AnElement.Electron_Configuration= ",CHAR(34),TRIM(ElementData!BJ27),CHAR(34),CHAR(13),CHAR(10))</f>
        <v xml:space="preserve">AnElement.Electron_Configuration= "{{2}, {2, 6}, {2, 6, 5}, {1}}"_x000D_
</v>
      </c>
      <c r="BL27" t="str">
        <f>CONCATENATE("AnElement.Electron_Shell_Configuration = ",CHAR(34),TRIM(ElementData!BL27),CHAR(34),CHAR(13),CHAR(10))</f>
        <v xml:space="preserve">AnElement.Electron_Shell_Configuration = "{2, 8, 13, 1}"_x000D_
</v>
      </c>
      <c r="BM27" t="str">
        <f>CONCATENATE("AnElement.Ionization_Energies = ",CHAR(34),TRIM(ElementData!BM27),CHAR(34),CHAR(13),CHAR(10))</f>
        <v xml:space="preserve">AnElement.Ionization_Energies = "{652.9`4., 1590.6`5., 2987.`4., 4743.`4., 6702.`4., 8744.9`5., 15455.`5., 17820.`5., 20190.`5., 23580.`5., 26130.`5., 28750.`5., 34230.`5., 37066.`5., 97510.`5., 105800.`4., 114300.`4., 125300.`4., 134700.`4., 144300.`4., 157700.`4.}"_x000D_
</v>
      </c>
      <c r="BN27" t="str">
        <f>CONCATENATE("AnElement.Van_Der_Waals_Radius = ",CHAR(34),TRIM(ElementData!BO27),CHAR(34),CHAR(13),CHAR(10))</f>
        <v xml:space="preserve">AnElement.Van_Der_Waals_Radius = ""_x000D_
</v>
      </c>
      <c r="BO27" t="str">
        <f>CONCATENATE("AnElement.Decay_Mode = ",CHAR(34),TRIM(ElementData!BP27),CHAR(34),CHAR(13),CHAR(10))</f>
        <v xml:space="preserve">AnElement.Decay_Mode = ""_x000D_
</v>
      </c>
      <c r="BP27" t="str">
        <f>CONCATENATE("AnElement.HalfLife = ",CHAR(34),TRIM(ElementData!BQ27),CHAR(34),CHAR(13),CHAR(10))</f>
        <v xml:space="preserve">AnElement.HalfLife = "Infinity"_x000D_
</v>
      </c>
      <c r="BQ27" t="str">
        <f>CONCATENATE("AnElement.Isotope_Abundances = ",CHAR(34),TRIM(ElementData!BR27),CHAR(34),CHAR(13),CHAR(10))</f>
        <v xml:space="preserve">AnElement.Isotope_Abundances = "{{50, 0.04345`4.}, {52, 0.83789`5.}, {53, 0.09501`4.}, {54, 0.02365`4.}}"_x000D_
</v>
      </c>
      <c r="BR27" t="str">
        <f>CONCATENATE("AnElement.Known_Isotopes = ",CHAR(34),TRIM(ElementData!BS27),CHAR(34),CHAR(13),CHAR(10))</f>
        <v xml:space="preserve">AnElement.Known_Isotopes = "{42, 43, 44, 45, 46, 47, 48, 49, 50, 51, 52, 53, 54, 55, 56, 57, 58, 59, 60, 61, 62, 63, 64, 65, 66, 67}"_x000D_
</v>
      </c>
      <c r="BS27" t="str">
        <f>CONCATENATE("AnElement.Lifetime = ",CHAR(34),TRIM(ElementData!BT27),CHAR(34),CHAR(13),CHAR(10))</f>
        <v xml:space="preserve">AnElement.Lifetime = "Infinity"_x000D_
</v>
      </c>
      <c r="BT27" t="str">
        <f>CONCATENATE("AnElement.Neutron_Cross_Section = ",CHAR(34),TRIM(ElementData!BU27),CHAR(34),CHAR(13),CHAR(10))</f>
        <v xml:space="preserve">AnElement.Neutron_Cross_Section = "3.1"_x000D_
</v>
      </c>
      <c r="BU27" t="str">
        <f>CONCATENATE("AnElement.Neutron_Mass_Absorption = ",CHAR(34),TRIM(ElementData!BV27),CHAR(34),CHAR(13),CHAR(10))</f>
        <v xml:space="preserve">AnElement.Neutron_Mass_Absorption = "0.0021"_x000D_
</v>
      </c>
      <c r="BV27" t="str">
        <f>CONCATENATE("AnElement.Radioactive = ",CHAR(34),TRIM(ElementData!BW27),CHAR(34),CHAR(13),CHAR(10))</f>
        <v xml:space="preserve">AnElement.Radioactive = "FALSE"_x000D_
</v>
      </c>
      <c r="BW27" t="str">
        <f>CONCATENATE("AnElement.Stable_Isotopes = ",CHAR(34),TRIM(ElementData!BX27),CHAR(34),CHAR(13),CHAR(10))</f>
        <v xml:space="preserve">AnElement.Stable_Isotopes = "{50, 52, 53, 54}"_x000D_
</v>
      </c>
      <c r="BX27" t="str">
        <f>CONCATENATE("AnElement.Crust_Abundance = ",CHAR(34),TRIM(ElementData!BY27),CHAR(34),CHAR(13),CHAR(10))</f>
        <v xml:space="preserve">AnElement.Crust_Abundance = "0.00014"_x000D_
</v>
      </c>
      <c r="BY27" t="str">
        <f>CONCATENATE("AnElement.Human_Abundance = ",CHAR(34),TRIM(ElementData!BZ27),CHAR(34),CHAR(13),CHAR(10))</f>
        <v xml:space="preserve">AnElement.Human_Abundance = "0.00000003"_x000D_
</v>
      </c>
      <c r="BZ27" t="str">
        <f>CONCATENATE("AnElement.Meteorite_Abundance = ",CHAR(34),TRIM(ElementData!CA27),CHAR(34),CHAR(13),CHAR(10))</f>
        <v xml:space="preserve">AnElement.Meteorite_Abundance = "0.003"_x000D_
</v>
      </c>
      <c r="CA27" t="str">
        <f>CONCATENATE("AnElement.Ocean_Abundance = ",CHAR(34),TRIM(ElementData!CB27),CHAR(34),CHAR(13),CHAR(10))</f>
        <v xml:space="preserve">AnElement.Ocean_Abundance = "0.0000000006"_x000D_
</v>
      </c>
      <c r="CB27" t="str">
        <f>CONCATENATE("AnElement.Solar_Abundance = ",CHAR(34),TRIM(ElementData!CC27),CHAR(34),CHAR(13),CHAR(10))</f>
        <v xml:space="preserve">AnElement.Solar_Abundance = "0.00002"_x000D_
</v>
      </c>
      <c r="CC27" t="str">
        <f>CONCATENATE("AnElement.Universe_Abundance = ",CHAR(34),TRIM(ElementData!CD27),CHAR(34),CHAR(13),CHAR(10))</f>
        <v xml:space="preserve">AnElement.Universe_Abundance = "0.000015"_x000D_
</v>
      </c>
      <c r="CD27" t="str">
        <f>CONCATENATE("AnElement.Radius_Empirical = ",CHAR(34),TRIM(ElementData!CE27),CHAR(34),CHAR(13),CHAR(10))</f>
        <v xml:space="preserve">AnElement.Radius_Empirical = "140"_x000D_
</v>
      </c>
      <c r="CE27" t="str">
        <f>CONCATENATE("AnElement.Radius_Calculated = ",CHAR(34),TRIM(ElementData!CF27),CHAR(34),CHAR(13),CHAR(10))</f>
        <v xml:space="preserve">AnElement.Radius_Calculated = "166"_x000D_
</v>
      </c>
      <c r="CF27" t="str">
        <f>CONCATENATE("AnElement.Radius_Van_Der_Waals = ",CHAR(34),TRIM(ElementData!CG27),CHAR(34),CHAR(13),CHAR(10))</f>
        <v xml:space="preserve">AnElement.Radius_Van_Der_Waals = ""_x000D_
</v>
      </c>
      <c r="CG27" t="str">
        <f>CONCATENATE("AnElement.Radius_Covalent_Single_Bond = ",CHAR(34),TRIM(ElementData!CH27),CHAR(34),CHAR(13),CHAR(10))</f>
        <v xml:space="preserve">AnElement.Radius_Covalent_Single_Bond = "127"_x000D_
</v>
      </c>
      <c r="CH27" t="str">
        <f>CONCATENATE("AnElement.Radius_Covalent_Triple_Bond = ",CHAR(34),TRIM(ElementData!CI27),CHAR(34),CHAR(13),CHAR(10))</f>
        <v xml:space="preserve">AnElement.Radius_Covalent_Triple_Bond = "103"_x000D_
</v>
      </c>
      <c r="CI27" t="str">
        <f>CONCATENATE("AnElement.Radius_Metallic = ",CHAR(34),TRIM(ElementData!CJ27),CHAR(34),CHAR(13),CHAR(10))</f>
        <v xml:space="preserve">AnElement.Radius_Metallic = "128"_x000D_
</v>
      </c>
      <c r="CJ27" t="str">
        <f t="shared" si="1"/>
        <v xml:space="preserve">List.add(AnElement)_x000D_
</v>
      </c>
    </row>
    <row r="28" spans="1:88" x14ac:dyDescent="0.25">
      <c r="A28" t="str">
        <f>CONCATENATE("Case ",ElementData!A28 - 1,CHAR(13),CHAR(10))</f>
        <v xml:space="preserve">Case 24_x000D_
</v>
      </c>
      <c r="B28" t="str">
        <f t="shared" si="0"/>
        <v xml:space="preserve">AnElement  =  new Element_x000D_
</v>
      </c>
      <c r="C28" t="str">
        <f>CONCATENATE("AnElement.Atomic_Number = ",ElementData!A28,CHAR(13),CHAR(10))</f>
        <v xml:space="preserve">AnElement.Atomic_Number = 25_x000D_
</v>
      </c>
      <c r="D28" t="str">
        <f>CONCATENATE("AnElement.Name = ",CHAR(34),TRIM(ElementData!B28),CHAR(34),CHAR(13),CHAR(10))</f>
        <v xml:space="preserve">AnElement.Name = "Manganese"_x000D_
</v>
      </c>
      <c r="E28" t="str">
        <f>CONCATENATE("AnElement.Symbol = ",CHAR(34),TRIM(ElementData!C28),CHAR(34),CHAR(13),CHAR(10))</f>
        <v xml:space="preserve">AnElement.Symbol = "Mn"_x000D_
</v>
      </c>
      <c r="F28" t="str">
        <f>CONCATENATE("AnElement.Allotrope_Names = ",CHAR(34),TRIM(ElementData!D28),CHAR(34),CHAR(13),CHAR(10))</f>
        <v xml:space="preserve">AnElement.Allotrope_Names = ""_x000D_
</v>
      </c>
      <c r="G28" t="str">
        <f>CONCATENATE("AnElement.Alternate_Names = ",CHAR(34),TRIM(ElementData!E28),CHAR(34),CHAR(13),CHAR(10))</f>
        <v xml:space="preserve">AnElement.Alternate_Names = ""_x000D_
</v>
      </c>
      <c r="H28" t="str">
        <f>CONCATENATE("AnElement.CAS_Number = ",CHAR(34),TRIM(ElementData!F28),CHAR(34),CHAR(13),CHAR(10))</f>
        <v xml:space="preserve">AnElement.CAS_Number = "CAS7439-96-5"_x000D_
</v>
      </c>
      <c r="I28" t="str">
        <f>CONCATENATE("AnElement.Icon_Color = ",CHAR(34),TRIM(ElementData!G28),CHAR(34),CHAR(13),CHAR(10))</f>
        <v xml:space="preserve">AnElement.Icon_Color = "0.611765, 0.478431, 0.780392"_x000D_
</v>
      </c>
      <c r="J28" t="str">
        <f>CONCATENATE("AnElement.Block = ",CHAR(34),TRIM(ElementData!H28),CHAR(34),CHAR(13),CHAR(10))</f>
        <v xml:space="preserve">AnElement.Block = "d"_x000D_
</v>
      </c>
      <c r="K28" t="str">
        <f>CONCATENATE("AnElement.Group = ",CHAR(34),TRIM(ElementData!I28),CHAR(34),CHAR(13),CHAR(10))</f>
        <v xml:space="preserve">AnElement.Group = "7"_x000D_
</v>
      </c>
      <c r="L28" t="str">
        <f>CONCATENATE("AnElement.Period = ",CHAR(34),TRIM(ElementData!J28),CHAR(34),CHAR(13),CHAR(10))</f>
        <v xml:space="preserve">AnElement.Period = "4"_x000D_
</v>
      </c>
      <c r="M28" t="str">
        <f>CONCATENATE("AnElement.Series = ",CHAR(34),TRIM(ElementData!K28),CHAR(34),CHAR(13),CHAR(10))</f>
        <v xml:space="preserve">AnElement.Series = "TransitionMetal"_x000D_
</v>
      </c>
      <c r="N28" t="str">
        <f>CONCATENATE("AnElement.Atomic_Weight = ",CHAR(34),TRIM(ElementData!L28),CHAR(34),CHAR(13),CHAR(10))</f>
        <v xml:space="preserve">AnElement.Atomic_Weight = "54.938045"_x000D_
</v>
      </c>
      <c r="O28" t="str">
        <f>CONCATENATE("AnElement.Brinell_Hardness = ",CHAR(34),TRIM(ElementData!M28),CHAR(34),CHAR(13),CHAR(10))</f>
        <v xml:space="preserve">AnElement.Brinell_Hardness = "196"_x000D_
</v>
      </c>
      <c r="P28" t="str">
        <f>CONCATENATE("AnElement.Bulk_Modulus = ",CHAR(34),TRIM(ElementData!N28),CHAR(34),CHAR(13),CHAR(10))</f>
        <v xml:space="preserve">AnElement.Bulk_Modulus = "120"_x000D_
</v>
      </c>
      <c r="Q28" t="str">
        <f>CONCATENATE("AnElement.Density = ",CHAR(34),TRIM(ElementData!O28),CHAR(34),CHAR(13),CHAR(10))</f>
        <v xml:space="preserve">AnElement.Density = "7470"_x000D_
</v>
      </c>
      <c r="R28" t="str">
        <f>CONCATENATE("AnElement.Liquid_Density = ",CHAR(34),TRIM(ElementData!P28),CHAR(34),CHAR(13),CHAR(10))</f>
        <v xml:space="preserve">AnElement.Liquid_Density = "5950"_x000D_
</v>
      </c>
      <c r="S28" t="str">
        <f>CONCATENATE("AnElement.Mohs_Hardness = ",CHAR(34),TRIM(ElementData!Q28),CHAR(34),CHAR(13),CHAR(10))</f>
        <v xml:space="preserve">AnElement.Mohs_Hardness = "6"_x000D_
</v>
      </c>
      <c r="T28" t="str">
        <f>CONCATENATE("AnElement.Molar_Volume = ",CHAR(34),TRIM(ElementData!R28),CHAR(34),CHAR(13),CHAR(10))</f>
        <v xml:space="preserve">AnElement.Molar_Volume = "7.3544906291834E-06"_x000D_
</v>
      </c>
      <c r="U28" t="str">
        <f>CONCATENATE("AnElement.Poission_Ratio = ",CHAR(34),TRIM(ElementData!S28),CHAR(34),CHAR(13),CHAR(10))</f>
        <v xml:space="preserve">AnElement.Poission_Ratio = ""_x000D_
</v>
      </c>
      <c r="V28" t="str">
        <f>CONCATENATE("AnElement.Shear_Modulus = ",CHAR(34),TRIM(ElementData!T28),CHAR(34),CHAR(13),CHAR(10))</f>
        <v xml:space="preserve">AnElement.Shear_Modulus = ""_x000D_
</v>
      </c>
      <c r="W28" t="str">
        <f>CONCATENATE("AnElement.Sound_Speed = ",CHAR(34),TRIM(ElementData!U28),CHAR(34),CHAR(13),CHAR(10))</f>
        <v xml:space="preserve">AnElement.Sound_Speed = "5150"_x000D_
</v>
      </c>
      <c r="X28" t="str">
        <f>CONCATENATE("AnElement.Thermal_Conductivity = ",CHAR(34),TRIM(ElementData!V28),CHAR(34),CHAR(13),CHAR(10))</f>
        <v xml:space="preserve">AnElement.Thermal_Conductivity = "7.8"_x000D_
</v>
      </c>
      <c r="Y28" t="str">
        <f>CONCATENATE("AnElement.Thermal_Expansion = ",CHAR(34),TRIM(ElementData!W28),CHAR(34),CHAR(13),CHAR(10))</f>
        <v xml:space="preserve">AnElement.Thermal_Expansion = "0.0000217"_x000D_
</v>
      </c>
      <c r="Z28" t="str">
        <f>CONCATENATE("AnElement.Vickers_Hardness = ",CHAR(34),TRIM(ElementData!X28),CHAR(34),CHAR(13),CHAR(10))</f>
        <v xml:space="preserve">AnElement.Vickers_Hardness = ""_x000D_
</v>
      </c>
      <c r="AA28" t="str">
        <f>CONCATENATE("AnElement.Young_Modulus = ",CHAR(34),TRIM(ElementData!Y28),CHAR(34),CHAR(13),CHAR(10))</f>
        <v xml:space="preserve">AnElement.Young_Modulus = "198"_x000D_
</v>
      </c>
      <c r="AB28" t="str">
        <f>CONCATENATE("AnElement.Absolute_Boiling_Point = ",CHAR(34),TRIM(ElementData!Z28),CHAR(34),CHAR(13),CHAR(10))</f>
        <v xml:space="preserve">AnElement.Absolute_Boiling_Point = "2334"_x000D_
</v>
      </c>
      <c r="AC28" t="str">
        <f>CONCATENATE("AnElement.Absolute_Melting_Point = ",CHAR(34),TRIM(ElementData!AA28),CHAR(34),CHAR(13),CHAR(10))</f>
        <v xml:space="preserve">AnElement.Absolute_Melting_Point = "1519"_x000D_
</v>
      </c>
      <c r="AD28" t="str">
        <f>CONCATENATE("AnElement.Adiabatic_Index = ",CHAR(34),TRIM(ElementData!AB28),CHAR(34),CHAR(13),CHAR(10))</f>
        <v xml:space="preserve">AnElement.Adiabatic_Index = ""_x000D_
</v>
      </c>
      <c r="AE28" t="str">
        <f>CONCATENATE("AnElement.Boiling_Point = ",CHAR(34),TRIM(ElementData!AC28),CHAR(34),CHAR(13),CHAR(10))</f>
        <v xml:space="preserve">AnElement.Boiling_Point = "2061"_x000D_
</v>
      </c>
      <c r="AF28" t="str">
        <f>CONCATENATE("AnElement.Critical_Pressure = ",CHAR(34),TRIM(ElementData!AD28),CHAR(34),CHAR(13),CHAR(10))</f>
        <v xml:space="preserve">AnElement.Critical_Pressure = ""_x000D_
</v>
      </c>
      <c r="AG28" t="str">
        <f>CONCATENATE("AnElement.Critical_Temperature = ",CHAR(34),TRIM(ElementData!AE28),CHAR(34),CHAR(13),CHAR(10))</f>
        <v xml:space="preserve">AnElement.Critical_Temperature = ""_x000D_
</v>
      </c>
      <c r="AH28" t="str">
        <f>CONCATENATE("AnElement.Curie_Point = ",CHAR(34),TRIM(ElementData!AF28),CHAR(34),CHAR(13),CHAR(10))</f>
        <v xml:space="preserve">AnElement.Curie_Point = ""_x000D_
</v>
      </c>
      <c r="AI28" t="str">
        <f>CONCATENATE("AnElement.Fusion_Heat = ",CHAR(34),TRIM(ElementData!AG28),CHAR(34),CHAR(13),CHAR(10))</f>
        <v xml:space="preserve">AnElement.Fusion_Heat = "13.2"_x000D_
</v>
      </c>
      <c r="AJ28" t="str">
        <f>CONCATENATE("AnElement.Melting_Point = ",CHAR(34),TRIM(ElementData!AH28),CHAR(34),CHAR(13),CHAR(10))</f>
        <v xml:space="preserve">AnElement.Melting_Point = "1246"_x000D_
</v>
      </c>
      <c r="AK28" t="str">
        <f>CONCATENATE("AnElement.Neel_Point = ",CHAR(34),TRIM(ElementData!AI28),CHAR(34),CHAR(13),CHAR(10))</f>
        <v xml:space="preserve">AnElement.Neel_Point = "100"_x000D_
</v>
      </c>
      <c r="AL28" t="str">
        <f>CONCATENATE("AnElement.Phase = ",CHAR(34),TRIM(ElementData!AJ28),CHAR(34),CHAR(13),CHAR(10))</f>
        <v xml:space="preserve">AnElement.Phase = "Solid"_x000D_
</v>
      </c>
      <c r="AM28" t="str">
        <f>CONCATENATE("AnElement.Specific_Heat = ",CHAR(34),TRIM(ElementData!AL28),CHAR(34),CHAR(13),CHAR(10))</f>
        <v xml:space="preserve">AnElement.Specific_Heat = ""_x000D_
</v>
      </c>
      <c r="AN28" t="str">
        <f>CONCATENATE("AnElement.Superconducting_Point = ",CHAR(34),TRIM(ElementData!AL28),CHAR(34),CHAR(13),CHAR(10))</f>
        <v xml:space="preserve">AnElement.Superconducting_Point = ""_x000D_
</v>
      </c>
      <c r="AO28" t="str">
        <f>CONCATENATE("AnElement.Vaporization_Heat = ",CHAR(34),TRIM(ElementData!AM28),CHAR(34),CHAR(13),CHAR(10))</f>
        <v xml:space="preserve">AnElement.Vaporization_Heat = "220"_x000D_
</v>
      </c>
      <c r="AP28" t="str">
        <f>CONCATENATE("AnElement.Color = ",CHAR(34),TRIM(ElementData!AN28),CHAR(34),CHAR(13),CHAR(10))</f>
        <v xml:space="preserve">AnElement.Color = "Silver"_x000D_
</v>
      </c>
      <c r="AQ28" t="str">
        <f>CONCATENATE("AnElement.Electrical_Conductivity = ",CHAR(34),TRIM(ElementData!AO28),CHAR(34),CHAR(13),CHAR(10))</f>
        <v xml:space="preserve">AnElement.Electrical_Conductivity = "620000"_x000D_
</v>
      </c>
      <c r="AR28" t="str">
        <f>CONCATENATE("AnElement.Electrical_Type = ",CHAR(34),TRIM(ElementData!AP28),CHAR(34),CHAR(13),CHAR(10))</f>
        <v xml:space="preserve">AnElement.Electrical_Type = "Conductor"_x000D_
</v>
      </c>
      <c r="AS28" t="str">
        <f>CONCATENATE("AnElement.Magnetic_Type = ",CHAR(34),TRIM(ElementData!AQ28),CHAR(34),CHAR(13),CHAR(10))</f>
        <v xml:space="preserve">AnElement.Magnetic_Type = "Paramagnetic"_x000D_
</v>
      </c>
      <c r="AT28" t="str">
        <f>CONCATENATE("AnElement.Mass_Magnetic_Susceptibility = ",CHAR(34),TRIM(ElementData!AR28),CHAR(34),CHAR(13),CHAR(10))</f>
        <v xml:space="preserve">AnElement.Mass_Magnetic_Susceptibility = "0.000000121"_x000D_
</v>
      </c>
      <c r="AU28" t="str">
        <f>CONCATENATE("AnElement.Molar_Magnetic_Susceptibility = ",CHAR(34),TRIM(ElementData!AS28),CHAR(34),CHAR(13),CHAR(10))</f>
        <v xml:space="preserve">AnElement.Molar_Magnetic_Susceptibility = "0.0000000066475"_x000D_
</v>
      </c>
      <c r="AV28" t="str">
        <f>CONCATENATE("AnElement.Refractive_Index = ",CHAR(34),TRIM(ElementData!AT28),CHAR(34),CHAR(13),CHAR(10))</f>
        <v xml:space="preserve">AnElement.Refractive_Index = ""_x000D_
</v>
      </c>
      <c r="AW28" t="str">
        <f>CONCATENATE("AnElement.Resistivity = ",CHAR(34),TRIM(ElementData!AU28),CHAR(34),CHAR(13),CHAR(10))</f>
        <v xml:space="preserve">AnElement.Resistivity = "0.0000016"_x000D_
</v>
      </c>
      <c r="AX28" t="str">
        <f>CONCATENATE("AnElement.Volume_Magnetic_Susceptibility = ",CHAR(34),TRIM(ElementData!AV28),CHAR(34),CHAR(13),CHAR(10))</f>
        <v xml:space="preserve">AnElement.Volume_Magnetic_Susceptibility = "0.00090387"_x000D_
</v>
      </c>
      <c r="AY28" t="str">
        <f>CONCATENATE("AnElement.Allotropic_Multiplicities = ",CHAR(34),TRIM(ElementData!AW28),CHAR(34),CHAR(13),CHAR(10))</f>
        <v xml:space="preserve">AnElement.Allotropic_Multiplicities = ""_x000D_
</v>
      </c>
      <c r="AZ28" t="str">
        <f>CONCATENATE("AnElement.Common_Compound_Names = ",CHAR(34),TRIM(ElementData!AX28),CHAR(34),CHAR(13),CHAR(10))</f>
        <v xml:space="preserve">AnElement.Common_Compound_Names = "ManganeseIIOxide, ManganeseIVOxide, ManganeseIISulfide, ManganeseHydroxide, ManganeseIIFluoride, ManganeseIIIFluoride, ManganeseIICarbonate, ManganeseIIAcetate, ManganeseIIChloride, AmmoniumPermanganate, SodiumPermanganate, ManganeseOxalate, ManganeseIIChlorideHydrate, ManganeseIITitaniumOxide, ManganeseIISulfate, ManganeseIIIOxide, PotassiumPermanganate, SodiumPermanganateMonohydrate, ManganeseIIFormateHydrate, ManganeseIISulfateMonohydrate, ManganeseIISulfateHydrate, ManganeseIIPerchlorateHydrate, ManganeseIINitrate, LithiumManganeseIII,IVOxide, ManganeseIITelluride, ManganeseIINitrateHydrate, PotassiumManganate, ManganeseIIChlorideTetrahydrate, CyclopentadienylmanganeseITricarbonyl, ManganeseIIBromide, ManganeseIIMolybdate, MethylcyclopentadienylManganeseITricarbonyl, SilverIPermanganate, ManganeseIVPyrophosphate, ManganeseIodate, ManganeseII,IIIOxide, EthylcyclopentadienylmanganeseITricarbonyl, ManganeseIIBromideTetrahydrate, BisEthylcyclopentadienylManganeseII, AcetylcyclopentadienylmanganeseITricarbonyl, ManganeseIIAcetateTetrahydrate, ManganeseIINitrateTetrahydrate, CesiumPermanganate, ManganeseIIAcetylacetonate, BariumManganate, HydroxyisopropylcyclopentadienylmanganeseITricarbonyl, StabilizedManeb, ManganeseIIIAcetateDihydrate, BromopentacarbonylmanganeseI, CalciumPermanganate, MagnesiumPermanganateHydrate, BisTetramethylcyclopentadienylManganeseII, ManganeseIIIodide, ManganeseIIPyrovanadate, BisPentamethylcyclopentadienylManganeseII, PotassiumHexacyanomanganateIII, ManganeseIIIAcetylacetonate, ManganeseIIPerchlorateHexahydrate, BariumPermanganate, Manganese0Carbonyl, ManganeseIICyclohexanebutyrate, ManganeseGluconate, TetraethylammoniumTetrachloromanganateII, ManganeseIIHexafluoroacetylacetonateTrihydrate, ManganeseIIPhthalocyanine, ManganeseIIIPhthalocyanineChloride, 2,3,7,8,12,13,17,18Octaethyl21H,23HPorphineManganeseIIIChloride, R,RMinusN,NBis3,5DiTertButylsalicylidene1,2CyclohexanediaminomanganeseIIIChloride, 5,10,15,20Tetraphenyl21H,23HPorphineManganeseIIIChloride"_x000D_
</v>
      </c>
      <c r="BA28" t="str">
        <f>CONCATENATE("AnElement.Electron_Affinity = ",CHAR(34),TRIM(ElementData!AY28),CHAR(34),CHAR(13),CHAR(10))</f>
        <v xml:space="preserve">AnElement.Electron_Affinity = "0"_x000D_
</v>
      </c>
      <c r="BB28" t="str">
        <f>CONCATENATE("AnElement.Electronegativity = ",CHAR(34),TRIM(ElementData!AZ28),CHAR(34),CHAR(13),CHAR(10))</f>
        <v xml:space="preserve">AnElement.Electronegativity = "1.55"_x000D_
</v>
      </c>
      <c r="BC28" t="str">
        <f>CONCATENATE("AnElement.Gas_Atomic_Multiplicities = ",CHAR(34),TRIM(ElementData!BA28),CHAR(34),CHAR(13),CHAR(10))</f>
        <v xml:space="preserve">AnElement.Gas_Atomic_Multiplicities = ""_x000D_
</v>
      </c>
      <c r="BD28" t="str">
        <f>CONCATENATE("AnElement.Valence = ",CHAR(34),TRIM(ElementData!BB28),CHAR(34),CHAR(13),CHAR(10))</f>
        <v xml:space="preserve">AnElement.Valence = "4"_x000D_
</v>
      </c>
      <c r="BE28" t="str">
        <f>CONCATENATE("AnElement.Crystal_Structure = ",CHAR(34),TRIM(ElementData!BC28),CHAR(34),CHAR(13),CHAR(10))</f>
        <v xml:space="preserve">AnElement.Crystal_Structure = "BodyCenteredCubic"_x000D_
</v>
      </c>
      <c r="BF28" t="str">
        <f>CONCATENATE("AnElement.Lattice_Angles = ",CHAR(34),TRIM(ElementData!BD28),CHAR(34),CHAR(13),CHAR(10))</f>
        <v xml:space="preserve">AnElement.Lattice_Angles = "{Pi/2, Pi/2, Pi/2}"_x000D_
</v>
      </c>
      <c r="BG28" t="str">
        <f>CONCATENATE("AnElement.Lattice_Constants = ",CHAR(34),TRIM(ElementData!BE28),CHAR(34),CHAR(13),CHAR(10))</f>
        <v xml:space="preserve">AnElement.Lattice_Constants = "{891.25`5., 891.25`5., 891.25`5.}"_x000D_
</v>
      </c>
      <c r="BH28" t="str">
        <f>CONCATENATE("AnElement.Space_Group_Number = ",CHAR(34),TRIM(ElementData!BF28),CHAR(34),CHAR(13),CHAR(10))</f>
        <v xml:space="preserve">AnElement.Space_Group_Number = "217"_x000D_
</v>
      </c>
      <c r="BI28" t="str">
        <f>CONCATENATE("AnElement.Atomic_Radius = ",CHAR(34),TRIM(ElementData!BH28),CHAR(34),CHAR(13),CHAR(10))</f>
        <v xml:space="preserve">AnElement.Atomic_Radius = "161"_x000D_
</v>
      </c>
      <c r="BJ28" t="str">
        <f>CONCATENATE("AnElement.Covalent_Radius = ",CHAR(34),TRIM(ElementData!BI28),CHAR(34),CHAR(13),CHAR(10))</f>
        <v xml:space="preserve">AnElement.Covalent_Radius = "139"_x000D_
</v>
      </c>
      <c r="BK28" t="str">
        <f>CONCATENATE("AnElement.Electron_Configuration= ",CHAR(34),TRIM(ElementData!BJ28),CHAR(34),CHAR(13),CHAR(10))</f>
        <v xml:space="preserve">AnElement.Electron_Configuration= "{{2}, {2, 6}, {2, 6, 5}, {2}}"_x000D_
</v>
      </c>
      <c r="BL28" t="str">
        <f>CONCATENATE("AnElement.Electron_Shell_Configuration = ",CHAR(34),TRIM(ElementData!BL28),CHAR(34),CHAR(13),CHAR(10))</f>
        <v xml:space="preserve">AnElement.Electron_Shell_Configuration = "{2, 8, 13, 2}"_x000D_
</v>
      </c>
      <c r="BM28" t="str">
        <f>CONCATENATE("AnElement.Ionization_Energies = ",CHAR(34),TRIM(ElementData!BM28),CHAR(34),CHAR(13),CHAR(10))</f>
        <v xml:space="preserve">AnElement.Ionization_Energies = "{717.3`4., 1509.`5., 3248.`4., 4940.`4., 6990.`4., 9220.`4., 11500.`3., 18770.`5., 21400.`3., 23960.`5., 27590.`5., 30330.`5., 33150.`5., 38880.`5., 41987.`5., 109480.`6., 118100.`4., 127100.`4., 138600.`4., 148500.`4., 158600.`4.}"_x000D_
</v>
      </c>
      <c r="BN28" t="str">
        <f>CONCATENATE("AnElement.Van_Der_Waals_Radius = ",CHAR(34),TRIM(ElementData!BO28),CHAR(34),CHAR(13),CHAR(10))</f>
        <v xml:space="preserve">AnElement.Van_Der_Waals_Radius = ""_x000D_
</v>
      </c>
      <c r="BO28" t="str">
        <f>CONCATENATE("AnElement.Decay_Mode = ",CHAR(34),TRIM(ElementData!BP28),CHAR(34),CHAR(13),CHAR(10))</f>
        <v xml:space="preserve">AnElement.Decay_Mode = ""_x000D_
</v>
      </c>
      <c r="BP28" t="str">
        <f>CONCATENATE("AnElement.HalfLife = ",CHAR(34),TRIM(ElementData!BQ28),CHAR(34),CHAR(13),CHAR(10))</f>
        <v xml:space="preserve">AnElement.HalfLife = "Infinity"_x000D_
</v>
      </c>
      <c r="BQ28" t="str">
        <f>CONCATENATE("AnElement.Isotope_Abundances = ",CHAR(34),TRIM(ElementData!BR28),CHAR(34),CHAR(13),CHAR(10))</f>
        <v xml:space="preserve">AnElement.Isotope_Abundances = "{{55, 1.`3.}}"_x000D_
</v>
      </c>
      <c r="BR28" t="str">
        <f>CONCATENATE("AnElement.Known_Isotopes = ",CHAR(34),TRIM(ElementData!BS28),CHAR(34),CHAR(13),CHAR(10))</f>
        <v xml:space="preserve">AnElement.Known_Isotopes = "{44, 45, 46, 47, 48, 49, 50, 51, 52, 53, 54, 55, 56, 57, 58, 59, 60, 61, 62, 63, 64, 65, 66, 67, 68, 69}"_x000D_
</v>
      </c>
      <c r="BS28" t="str">
        <f>CONCATENATE("AnElement.Lifetime = ",CHAR(34),TRIM(ElementData!BT28),CHAR(34),CHAR(13),CHAR(10))</f>
        <v xml:space="preserve">AnElement.Lifetime = "Infinity"_x000D_
</v>
      </c>
      <c r="BT28" t="str">
        <f>CONCATENATE("AnElement.Neutron_Cross_Section = ",CHAR(34),TRIM(ElementData!BU28),CHAR(34),CHAR(13),CHAR(10))</f>
        <v xml:space="preserve">AnElement.Neutron_Cross_Section = "13.3"_x000D_
</v>
      </c>
      <c r="BU28" t="str">
        <f>CONCATENATE("AnElement.Neutron_Mass_Absorption = ",CHAR(34),TRIM(ElementData!BV28),CHAR(34),CHAR(13),CHAR(10))</f>
        <v xml:space="preserve">AnElement.Neutron_Mass_Absorption = "0.0083"_x000D_
</v>
      </c>
      <c r="BV28" t="str">
        <f>CONCATENATE("AnElement.Radioactive = ",CHAR(34),TRIM(ElementData!BW28),CHAR(34),CHAR(13),CHAR(10))</f>
        <v xml:space="preserve">AnElement.Radioactive = "FALSE"_x000D_
</v>
      </c>
      <c r="BW28" t="str">
        <f>CONCATENATE("AnElement.Stable_Isotopes = ",CHAR(34),TRIM(ElementData!BX28),CHAR(34),CHAR(13),CHAR(10))</f>
        <v xml:space="preserve">AnElement.Stable_Isotopes = "{55}"_x000D_
</v>
      </c>
      <c r="BX28" t="str">
        <f>CONCATENATE("AnElement.Crust_Abundance = ",CHAR(34),TRIM(ElementData!BY28),CHAR(34),CHAR(13),CHAR(10))</f>
        <v xml:space="preserve">AnElement.Crust_Abundance = "0.0011"_x000D_
</v>
      </c>
      <c r="BY28" t="str">
        <f>CONCATENATE("AnElement.Human_Abundance = ",CHAR(34),TRIM(ElementData!BZ28),CHAR(34),CHAR(13),CHAR(10))</f>
        <v xml:space="preserve">AnElement.Human_Abundance = "0.0000002"_x000D_
</v>
      </c>
      <c r="BZ28" t="str">
        <f>CONCATENATE("AnElement.Meteorite_Abundance = ",CHAR(34),TRIM(ElementData!CA28),CHAR(34),CHAR(13),CHAR(10))</f>
        <v xml:space="preserve">AnElement.Meteorite_Abundance = "0.0027"_x000D_
</v>
      </c>
      <c r="CA28" t="str">
        <f>CONCATENATE("AnElement.Ocean_Abundance = ",CHAR(34),TRIM(ElementData!CB28),CHAR(34),CHAR(13),CHAR(10))</f>
        <v xml:space="preserve">AnElement.Ocean_Abundance = "0.000000002"_x000D_
</v>
      </c>
      <c r="CB28" t="str">
        <f>CONCATENATE("AnElement.Solar_Abundance = ",CHAR(34),TRIM(ElementData!CC28),CHAR(34),CHAR(13),CHAR(10))</f>
        <v xml:space="preserve">AnElement.Solar_Abundance = "0.00001"_x000D_
</v>
      </c>
      <c r="CC28" t="str">
        <f>CONCATENATE("AnElement.Universe_Abundance = ",CHAR(34),TRIM(ElementData!CD28),CHAR(34),CHAR(13),CHAR(10))</f>
        <v xml:space="preserve">AnElement.Universe_Abundance = "0.000008"_x000D_
</v>
      </c>
      <c r="CD28" t="str">
        <f>CONCATENATE("AnElement.Radius_Empirical = ",CHAR(34),TRIM(ElementData!CE28),CHAR(34),CHAR(13),CHAR(10))</f>
        <v xml:space="preserve">AnElement.Radius_Empirical = "140"_x000D_
</v>
      </c>
      <c r="CE28" t="str">
        <f>CONCATENATE("AnElement.Radius_Calculated = ",CHAR(34),TRIM(ElementData!CF28),CHAR(34),CHAR(13),CHAR(10))</f>
        <v xml:space="preserve">AnElement.Radius_Calculated = "161"_x000D_
</v>
      </c>
      <c r="CF28" t="str">
        <f>CONCATENATE("AnElement.Radius_Van_Der_Waals = ",CHAR(34),TRIM(ElementData!CG28),CHAR(34),CHAR(13),CHAR(10))</f>
        <v xml:space="preserve">AnElement.Radius_Van_Der_Waals = ""_x000D_
</v>
      </c>
      <c r="CG28" t="str">
        <f>CONCATENATE("AnElement.Radius_Covalent_Single_Bond = ",CHAR(34),TRIM(ElementData!CH28),CHAR(34),CHAR(13),CHAR(10))</f>
        <v xml:space="preserve">AnElement.Radius_Covalent_Single_Bond = "139"_x000D_
</v>
      </c>
      <c r="CH28" t="str">
        <f>CONCATENATE("AnElement.Radius_Covalent_Triple_Bond = ",CHAR(34),TRIM(ElementData!CI28),CHAR(34),CHAR(13),CHAR(10))</f>
        <v xml:space="preserve">AnElement.Radius_Covalent_Triple_Bond = "103"_x000D_
</v>
      </c>
      <c r="CI28" t="str">
        <f>CONCATENATE("AnElement.Radius_Metallic = ",CHAR(34),TRIM(ElementData!CJ28),CHAR(34),CHAR(13),CHAR(10))</f>
        <v xml:space="preserve">AnElement.Radius_Metallic = "127"_x000D_
</v>
      </c>
      <c r="CJ28" t="str">
        <f t="shared" si="1"/>
        <v xml:space="preserve">List.add(AnElement)_x000D_
</v>
      </c>
    </row>
    <row r="29" spans="1:88" x14ac:dyDescent="0.25">
      <c r="A29" t="str">
        <f>CONCATENATE("Case ",ElementData!A29 - 1,CHAR(13),CHAR(10))</f>
        <v xml:space="preserve">Case 25_x000D_
</v>
      </c>
      <c r="B29" t="str">
        <f t="shared" si="0"/>
        <v xml:space="preserve">AnElement  =  new Element_x000D_
</v>
      </c>
      <c r="C29" t="str">
        <f>CONCATENATE("AnElement.Atomic_Number = ",ElementData!A29,CHAR(13),CHAR(10))</f>
        <v xml:space="preserve">AnElement.Atomic_Number = 26_x000D_
</v>
      </c>
      <c r="D29" t="str">
        <f>CONCATENATE("AnElement.Name = ",CHAR(34),TRIM(ElementData!B29),CHAR(34),CHAR(13),CHAR(10))</f>
        <v xml:space="preserve">AnElement.Name = "Iron"_x000D_
</v>
      </c>
      <c r="E29" t="str">
        <f>CONCATENATE("AnElement.Symbol = ",CHAR(34),TRIM(ElementData!C29),CHAR(34),CHAR(13),CHAR(10))</f>
        <v xml:space="preserve">AnElement.Symbol = "Fe"_x000D_
</v>
      </c>
      <c r="F29" t="str">
        <f>CONCATENATE("AnElement.Allotrope_Names = ",CHAR(34),TRIM(ElementData!D29),CHAR(34),CHAR(13),CHAR(10))</f>
        <v xml:space="preserve">AnElement.Allotrope_Names = ""_x000D_
</v>
      </c>
      <c r="G29" t="str">
        <f>CONCATENATE("AnElement.Alternate_Names = ",CHAR(34),TRIM(ElementData!E29),CHAR(34),CHAR(13),CHAR(10))</f>
        <v xml:space="preserve">AnElement.Alternate_Names = "ferrum"_x000D_
</v>
      </c>
      <c r="H29" t="str">
        <f>CONCATENATE("AnElement.CAS_Number = ",CHAR(34),TRIM(ElementData!F29),CHAR(34),CHAR(13),CHAR(10))</f>
        <v xml:space="preserve">AnElement.CAS_Number = "CAS7439-89-6"_x000D_
</v>
      </c>
      <c r="I29" t="str">
        <f>CONCATENATE("AnElement.Icon_Color = ",CHAR(34),TRIM(ElementData!G29),CHAR(34),CHAR(13),CHAR(10))</f>
        <v xml:space="preserve">AnElement.Icon_Color = "0.878431, 0.4, 0.2"_x000D_
</v>
      </c>
      <c r="J29" t="str">
        <f>CONCATENATE("AnElement.Block = ",CHAR(34),TRIM(ElementData!H29),CHAR(34),CHAR(13),CHAR(10))</f>
        <v xml:space="preserve">AnElement.Block = "d"_x000D_
</v>
      </c>
      <c r="K29" t="str">
        <f>CONCATENATE("AnElement.Group = ",CHAR(34),TRIM(ElementData!I29),CHAR(34),CHAR(13),CHAR(10))</f>
        <v xml:space="preserve">AnElement.Group = "8"_x000D_
</v>
      </c>
      <c r="L29" t="str">
        <f>CONCATENATE("AnElement.Period = ",CHAR(34),TRIM(ElementData!J29),CHAR(34),CHAR(13),CHAR(10))</f>
        <v xml:space="preserve">AnElement.Period = "4"_x000D_
</v>
      </c>
      <c r="M29" t="str">
        <f>CONCATENATE("AnElement.Series = ",CHAR(34),TRIM(ElementData!K29),CHAR(34),CHAR(13),CHAR(10))</f>
        <v xml:space="preserve">AnElement.Series = "TransitionMetal"_x000D_
</v>
      </c>
      <c r="N29" t="str">
        <f>CONCATENATE("AnElement.Atomic_Weight = ",CHAR(34),TRIM(ElementData!L29),CHAR(34),CHAR(13),CHAR(10))</f>
        <v xml:space="preserve">AnElement.Atomic_Weight = "55.845"_x000D_
</v>
      </c>
      <c r="O29" t="str">
        <f>CONCATENATE("AnElement.Brinell_Hardness = ",CHAR(34),TRIM(ElementData!M29),CHAR(34),CHAR(13),CHAR(10))</f>
        <v xml:space="preserve">AnElement.Brinell_Hardness = "490"_x000D_
</v>
      </c>
      <c r="P29" t="str">
        <f>CONCATENATE("AnElement.Bulk_Modulus = ",CHAR(34),TRIM(ElementData!N29),CHAR(34),CHAR(13),CHAR(10))</f>
        <v xml:space="preserve">AnElement.Bulk_Modulus = "170"_x000D_
</v>
      </c>
      <c r="Q29" t="str">
        <f>CONCATENATE("AnElement.Density = ",CHAR(34),TRIM(ElementData!O29),CHAR(34),CHAR(13),CHAR(10))</f>
        <v xml:space="preserve">AnElement.Density = "7874"_x000D_
</v>
      </c>
      <c r="R29" t="str">
        <f>CONCATENATE("AnElement.Liquid_Density = ",CHAR(34),TRIM(ElementData!P29),CHAR(34),CHAR(13),CHAR(10))</f>
        <v xml:space="preserve">AnElement.Liquid_Density = "6980"_x000D_
</v>
      </c>
      <c r="S29" t="str">
        <f>CONCATENATE("AnElement.Mohs_Hardness = ",CHAR(34),TRIM(ElementData!Q29),CHAR(34),CHAR(13),CHAR(10))</f>
        <v xml:space="preserve">AnElement.Mohs_Hardness = "4"_x000D_
</v>
      </c>
      <c r="T29" t="str">
        <f>CONCATENATE("AnElement.Molar_Volume = ",CHAR(34),TRIM(ElementData!R29),CHAR(34),CHAR(13),CHAR(10))</f>
        <v xml:space="preserve">AnElement.Molar_Volume = "7.09232918465837E-06"_x000D_
</v>
      </c>
      <c r="U29" t="str">
        <f>CONCATENATE("AnElement.Poission_Ratio = ",CHAR(34),TRIM(ElementData!S29),CHAR(34),CHAR(13),CHAR(10))</f>
        <v xml:space="preserve">AnElement.Poission_Ratio = "0.29"_x000D_
</v>
      </c>
      <c r="V29" t="str">
        <f>CONCATENATE("AnElement.Shear_Modulus = ",CHAR(34),TRIM(ElementData!T29),CHAR(34),CHAR(13),CHAR(10))</f>
        <v xml:space="preserve">AnElement.Shear_Modulus = "82"_x000D_
</v>
      </c>
      <c r="W29" t="str">
        <f>CONCATENATE("AnElement.Sound_Speed = ",CHAR(34),TRIM(ElementData!U29),CHAR(34),CHAR(13),CHAR(10))</f>
        <v xml:space="preserve">AnElement.Sound_Speed = "4910"_x000D_
</v>
      </c>
      <c r="X29" t="str">
        <f>CONCATENATE("AnElement.Thermal_Conductivity = ",CHAR(34),TRIM(ElementData!V29),CHAR(34),CHAR(13),CHAR(10))</f>
        <v xml:space="preserve">AnElement.Thermal_Conductivity = "80"_x000D_
</v>
      </c>
      <c r="Y29" t="str">
        <f>CONCATENATE("AnElement.Thermal_Expansion = ",CHAR(34),TRIM(ElementData!W29),CHAR(34),CHAR(13),CHAR(10))</f>
        <v xml:space="preserve">AnElement.Thermal_Expansion = "0.0000118"_x000D_
</v>
      </c>
      <c r="Z29" t="str">
        <f>CONCATENATE("AnElement.Vickers_Hardness = ",CHAR(34),TRIM(ElementData!X29),CHAR(34),CHAR(13),CHAR(10))</f>
        <v xml:space="preserve">AnElement.Vickers_Hardness = "608"_x000D_
</v>
      </c>
      <c r="AA29" t="str">
        <f>CONCATENATE("AnElement.Young_Modulus = ",CHAR(34),TRIM(ElementData!Y29),CHAR(34),CHAR(13),CHAR(10))</f>
        <v xml:space="preserve">AnElement.Young_Modulus = "211"_x000D_
</v>
      </c>
      <c r="AB29" t="str">
        <f>CONCATENATE("AnElement.Absolute_Boiling_Point = ",CHAR(34),TRIM(ElementData!Z29),CHAR(34),CHAR(13),CHAR(10))</f>
        <v xml:space="preserve">AnElement.Absolute_Boiling_Point = "3134"_x000D_
</v>
      </c>
      <c r="AC29" t="str">
        <f>CONCATENATE("AnElement.Absolute_Melting_Point = ",CHAR(34),TRIM(ElementData!AA29),CHAR(34),CHAR(13),CHAR(10))</f>
        <v xml:space="preserve">AnElement.Absolute_Melting_Point = "1811"_x000D_
</v>
      </c>
      <c r="AD29" t="str">
        <f>CONCATENATE("AnElement.Adiabatic_Index = ",CHAR(34),TRIM(ElementData!AB29),CHAR(34),CHAR(13),CHAR(10))</f>
        <v xml:space="preserve">AnElement.Adiabatic_Index = ""_x000D_
</v>
      </c>
      <c r="AE29" t="str">
        <f>CONCATENATE("AnElement.Boiling_Point = ",CHAR(34),TRIM(ElementData!AC29),CHAR(34),CHAR(13),CHAR(10))</f>
        <v xml:space="preserve">AnElement.Boiling_Point = "2861"_x000D_
</v>
      </c>
      <c r="AF29" t="str">
        <f>CONCATENATE("AnElement.Critical_Pressure = ",CHAR(34),TRIM(ElementData!AD29),CHAR(34),CHAR(13),CHAR(10))</f>
        <v xml:space="preserve">AnElement.Critical_Pressure = ""_x000D_
</v>
      </c>
      <c r="AG29" t="str">
        <f>CONCATENATE("AnElement.Critical_Temperature = ",CHAR(34),TRIM(ElementData!AE29),CHAR(34),CHAR(13),CHAR(10))</f>
        <v xml:space="preserve">AnElement.Critical_Temperature = ""_x000D_
</v>
      </c>
      <c r="AH29" t="str">
        <f>CONCATENATE("AnElement.Curie_Point = ",CHAR(34),TRIM(ElementData!AF29),CHAR(34),CHAR(13),CHAR(10))</f>
        <v xml:space="preserve">AnElement.Curie_Point = "1043"_x000D_
</v>
      </c>
      <c r="AI29" t="str">
        <f>CONCATENATE("AnElement.Fusion_Heat = ",CHAR(34),TRIM(ElementData!AG29),CHAR(34),CHAR(13),CHAR(10))</f>
        <v xml:space="preserve">AnElement.Fusion_Heat = "13.8"_x000D_
</v>
      </c>
      <c r="AJ29" t="str">
        <f>CONCATENATE("AnElement.Melting_Point = ",CHAR(34),TRIM(ElementData!AH29),CHAR(34),CHAR(13),CHAR(10))</f>
        <v xml:space="preserve">AnElement.Melting_Point = "1538"_x000D_
</v>
      </c>
      <c r="AK29" t="str">
        <f>CONCATENATE("AnElement.Neel_Point = ",CHAR(34),TRIM(ElementData!AI29),CHAR(34),CHAR(13),CHAR(10))</f>
        <v xml:space="preserve">AnElement.Neel_Point = ""_x000D_
</v>
      </c>
      <c r="AL29" t="str">
        <f>CONCATENATE("AnElement.Phase = ",CHAR(34),TRIM(ElementData!AJ29),CHAR(34),CHAR(13),CHAR(10))</f>
        <v xml:space="preserve">AnElement.Phase = "Solid"_x000D_
</v>
      </c>
      <c r="AM29" t="str">
        <f>CONCATENATE("AnElement.Specific_Heat = ",CHAR(34),TRIM(ElementData!AL29),CHAR(34),CHAR(13),CHAR(10))</f>
        <v xml:space="preserve">AnElement.Specific_Heat = ""_x000D_
</v>
      </c>
      <c r="AN29" t="str">
        <f>CONCATENATE("AnElement.Superconducting_Point = ",CHAR(34),TRIM(ElementData!AL29),CHAR(34),CHAR(13),CHAR(10))</f>
        <v xml:space="preserve">AnElement.Superconducting_Point = ""_x000D_
</v>
      </c>
      <c r="AO29" t="str">
        <f>CONCATENATE("AnElement.Vaporization_Heat = ",CHAR(34),TRIM(ElementData!AM29),CHAR(34),CHAR(13),CHAR(10))</f>
        <v xml:space="preserve">AnElement.Vaporization_Heat = "347"_x000D_
</v>
      </c>
      <c r="AP29" t="str">
        <f>CONCATENATE("AnElement.Color = ",CHAR(34),TRIM(ElementData!AN29),CHAR(34),CHAR(13),CHAR(10))</f>
        <v xml:space="preserve">AnElement.Color = "Gray"_x000D_
</v>
      </c>
      <c r="AQ29" t="str">
        <f>CONCATENATE("AnElement.Electrical_Conductivity = ",CHAR(34),TRIM(ElementData!AO29),CHAR(34),CHAR(13),CHAR(10))</f>
        <v xml:space="preserve">AnElement.Electrical_Conductivity = "10000000"_x000D_
</v>
      </c>
      <c r="AR29" t="str">
        <f>CONCATENATE("AnElement.Electrical_Type = ",CHAR(34),TRIM(ElementData!AP29),CHAR(34),CHAR(13),CHAR(10))</f>
        <v xml:space="preserve">AnElement.Electrical_Type = "Conductor"_x000D_
</v>
      </c>
      <c r="AS29" t="str">
        <f>CONCATENATE("AnElement.Magnetic_Type = ",CHAR(34),TRIM(ElementData!AQ29),CHAR(34),CHAR(13),CHAR(10))</f>
        <v xml:space="preserve">AnElement.Magnetic_Type = "Ferromagnetic"_x000D_
</v>
      </c>
      <c r="AT29" t="str">
        <f>CONCATENATE("AnElement.Mass_Magnetic_Susceptibility = ",CHAR(34),TRIM(ElementData!AR29),CHAR(34),CHAR(13),CHAR(10))</f>
        <v xml:space="preserve">AnElement.Mass_Magnetic_Susceptibility = ""_x000D_
</v>
      </c>
      <c r="AU29" t="str">
        <f>CONCATENATE("AnElement.Molar_Magnetic_Susceptibility = ",CHAR(34),TRIM(ElementData!AS29),CHAR(34),CHAR(13),CHAR(10))</f>
        <v xml:space="preserve">AnElement.Molar_Magnetic_Susceptibility = ""_x000D_
</v>
      </c>
      <c r="AV29" t="str">
        <f>CONCATENATE("AnElement.Refractive_Index = ",CHAR(34),TRIM(ElementData!AT29),CHAR(34),CHAR(13),CHAR(10))</f>
        <v xml:space="preserve">AnElement.Refractive_Index = ""_x000D_
</v>
      </c>
      <c r="AW29" t="str">
        <f>CONCATENATE("AnElement.Resistivity = ",CHAR(34),TRIM(ElementData!AU29),CHAR(34),CHAR(13),CHAR(10))</f>
        <v xml:space="preserve">AnElement.Resistivity = "0.000000097"_x000D_
</v>
      </c>
      <c r="AX29" t="str">
        <f>CONCATENATE("AnElement.Volume_Magnetic_Susceptibility = ",CHAR(34),TRIM(ElementData!AV29),CHAR(34),CHAR(13),CHAR(10))</f>
        <v xml:space="preserve">AnElement.Volume_Magnetic_Susceptibility = ""_x000D_
</v>
      </c>
      <c r="AY29" t="str">
        <f>CONCATENATE("AnElement.Allotropic_Multiplicities = ",CHAR(34),TRIM(ElementData!AW29),CHAR(34),CHAR(13),CHAR(10))</f>
        <v xml:space="preserve">AnElement.Allotropic_Multiplicities = ""_x000D_
</v>
      </c>
      <c r="AZ29" t="str">
        <f>CONCATENATE("AnElement.Common_Compound_Names = ",CHAR(34),TRIM(ElementData!AX29),CHAR(34),CHAR(13),CHAR(10))</f>
        <v xml:space="preserve">AnElement.Common_Compound_Names = "IronIIOxide, IronPhosphideFe3P, IronPhosphideFeP, IronIISulfide, FerricHydroxideOxide, IronIIHydroxide, LithiumFerrosilicon, IronIIFluoride, LithiumIronIIIOxide, IronIIIHydroxide, IronIIFluorideTetrahydrate, IronIIIFluoride, FerrousCarbonate, IronIICarbonate, Pyrite, IronIIChloride, PotassiumFerrateVI, IronArsenide, IronIIIFluorideTrihydrate, IronIISelenide, FerrousOxalate, IronIIIPhosphate, IronPhosphate, Duretter, IronIITitanate, IronIIIOxide, IronIIIChloride, FerrousFumarate, IronIISulfateHydrate, IronIIIPhosphateDihydrate, IronIIAcetate, IronIIOxalateDihydrate, IronIITelluride, Ferrocene, CyclopentadienyldicarbonylMethylIronII, FerricArsenate, Ironpentacarbonyl, IronIIChlorideTetrahydrate, Ethynylferrocene, Vinylferrocene, Ferrocenecarboxaldehyde, 1,1Dimethylferrocene, Ethylferrocene, IronIIBromide, IronIIMolybdate, Ferrocenemethanol, IronIIIPhosphateTetrahydrate, Ferroceneacetonitrile, Acetylferrocene, FerroceneboronicAcid, FerrocenecarboxylicAcid, 1FerrocenylEthanol, IronII,IIIOxide, IronIILactate, 1,1Ferrocenedicarboxaldehyde, TertButylferrocene, IronNickelOxide, SodiumHexafluoroferrateIII, CopperIronOxide, FerricNitrate, Butylferrocene, 1,1Diethylferrocene, ZincIronOxide, DimethylaminomethylFerrocene, TricarbonylCyclooctatetraeneIronII, FerroceneaceticAcid, 1,1Ferrocenedimethanol, IronIITetrafluoroborateHexahydrate, IronIIISodiumPyrophosphate, IronIIAcetylacetonate, Butyrylferrocene, BromocyclopentadienyldicarbonylironII, SMinusN,NDimethyl1Ferrocenylethylamine, RPlusN,NDimethyl1Ferrocenylethylamine, SodiumNitroferricyanide, FerroceniumTetrafluoroborate, SodiumAmminepentacyanoferrateII, IronIIIFerrocyanide, IronIIDGluconateDihydrate, 1,1Diacetylferrocene, IronIIIChlorideHexahydrate, 1,1FerrocenedicarboxylicAcid, 1Chloro2FormylvinylFerrocene, IronIIPerchlorateHydrate, Ironate, AmmoniumIronIIICitrate, 1,1BisPhenylphosphinideneFerrocene, AmmoniumFerrousSulfate, AmmoniumHexacyanoferrateIIHydrate, AmmoniumDisodiumAmminepentacyanoferrateIIHydrate, FerricAmmoniumFerrocyanide, IronIINitrateHexahydrate6, Benzoylferrocene, IronIIIBromide, SodiumNitroferricyanideIIIDihydrate, BisTetramethylcyclopentadienylIronII, IronDiantimonide, 6FerrocenylHexanethiol, 1,1BisDimethylsilylFerrocene, DicarbonylcyclopentadienyliodoironII, Cyclohexadienyliumiron0TricarbonylTetrafluoroborate, IronIIIodide, BisPentamethylcyclopentadienylIronII, TetraethylammoniumTetrachloroferrateIII, PotassiumHexacyanoferrateIII, FerroceniumHexafluorophosphate, CyclopentadienyldicarbonylTetrahydrofuranIronIITetrafluoroborate, BenzenecyclopentadienylironIIHexafluorophosphate, 6BromohexylFerrocene, BariumNitroprusside, CyclopentadienylIronIIDicarbonylDimer, IronIIIAcetylacetonate, Diironnonacarbonyl, IronIIIPerchlorateHydrate, FerricAmmoniumOxalate, IronIIEthylenediammoniumSulfateTetrahydrate, EthylenediaminetetraaceticAcid,IronIIISodiumSaltHydrate, AmmoniumIronIISulfateHexahydrate, IronIIIOxalateHexahydrate, Tricarbonyl2MethoxycyclohexadienyliumIronHexafluorophosphate, 1,1BisPhenylphosphinoFerrocene, 1,2Diferrocenylethane, FerricSulfate, IronIIISulfateHydrate, IronIIINitrateNonahydrate, Ferbam, 1,1BisDiisopropylphosphinoFerrocene, PotassiumHexacyanoferrateIITrihydrate, Trans4,21FerrocenylVinyl1MethylpyridiniumIodide, 1,1FerrocenediboronicAcidBisPinacolEster, RMinusN,NDimethyl1S2DiphenylphosphinoFerrocenylEthylamine, DichlorotetrakisPyridineIron, IronIIArsenate, Dicyanobis1,10PhenanthrolineIron, NickelZincIronOxide, CopperZincIronOxide, AmmoniumIronIIISulfateDodecahydrate, Triirondodecacarbonyl, 1Diphenylphosphino1DiTertButylphosphinoFerrocene, R1S2Di2FurylPhosphinoFerrocenylethyldiTertButylphosphine, S1R2Di2FurylPhosphinoFerrocenylethyldiTertButylphosphine, 1,2BisDiphenylphosphinoEthaneDichloroironII, Tris1Phenylbutane1,3DionatoO,OIron, R1,1S2DiphenylphosphinoFerrocenylEthyldiTertButylphosphine, S1,1R2DiphenylphosphinoFerrocenylEthyldiTertButylphosphine, R1S2DiTertButylphosphinoFerrocenylEthyldiphenylphosphine, S1R2DiTertButylphosphinoFerrocenylEthyldiphenylphosphine, 1,1BisDiphenylphosphinoFerrocene, R1S2DicyclohexylphosphinoFerrocenylEthyldiTertButylphosphine, IronIIPhthalocyanine, R1S2DiTertButylphosphinoFerrocenylEthylbis2MethylphenylPhosphine, S1R2DiTertButylphosphinoFerrocenylEthylbis2MethylphenylPhosphine, IronIIIPToluenesulfonateHexahydrate, R,R11Bis2MethylphenylPhosphinoEthyl2di2FurylPhosphinoFerrocene, S,S11Bis2MethylphenylPhosphinoEthyl2di2FurylPhosphinoFerrocene, R1,1S2DiphenylphosphinoFerrocenylEthyldicyclohexylphosphine, S1,1R2DiphenylphosphinoFerrocenylEthyldicyclohexylphosphine, R11S2DicyclohexylphosphinoFerrocenylEthyldiPhenylphosphine, S1,1R2DicyclohexylphosphinoFerrocenylEthyldiPhenylphosphine, IronIIIPhthalocyanineChloride, R1,1S2DicyclohexylphosphinoFerrocenylEthyldicyclohexylphosphine, S1,1R2DicyclohexylphosphinoFerrocenylEthyldicyclohexylphosphine, IronIIITris2,2,6,6Tetramethyl3,5Heptanedionate, Hemin, R1S2Di2FurylPhosphinoFerrocenylethyldi3,5XylylPhosphine, S1R2Di2FurylPhosphinoFerrocenylethyldi3,5XylylPhosphine, DichloroSN,NDimethyl1R2DiphenylphosphinoFerrocenylEthylaminePalladiumII, 2,3,7,8,12,13,17,18Octaethyl21H,23HPorphineIronIIIChloride, PlusSN,NDimethyl1R1,2BisDiphenylphosphinoFerrocenylEthylamine, MinusRN,NDimethyl1S1,2BisDiphenylphosphinoFerrocenylEthylamine, R1S2DiphenylphosphinoFerrocenylEthyldi3,5XylylPhosphine, S1R2DiphenylphosphinoFerrocenylEthyldi3,5XylylPhosphine, R1S2Di1NaphthylPhosphinoFerrocenylethyldiTertButylphosphine, S1R2Di1NaphthylPhosphinoFerrocenylethyldiTertButylphosphine, 2,3,7,8,12,13,17,18Octaethyl21H,23HPorphineIronIIIAcetate, R1R22DiphenylphosphinoPhenylFerrocenylethyldiphenylphosphine, S1S22DiphenylphosphinoPhenylFerrocenylethyldiphenylphosphine, R1S2Bis4Methoxy3,5DimethylphenylPhosphinoFerrocenylethyldiTertButylphosphine, S1R2Bis4Methoxy3,5DimethylphenylPhosphinoFerrocenylethyldiTertButylphosphine, R1R22DiphenylphosphinoPhenylFerrocenylethyldicyclohexylphosphine, S1S22DiphenylphosphinoPhenylFerrocenylethyldicyclohexylphosphine, 1,1BisDiphenylphosphinoFerroceneDichlorocobaltII, R1S2Bis4TrifluoromethylPhenylPhosphinoFerrocenylEthyldiTertButylphosphine, S1R2Bis4TrifluoromethylPhenylPhosphinoFerrocenylEthyldiTertButylphosphine, 1,1BisDiphenylphosphinoFerroceneDichloronickelII, S1Diphenylphosphino2RAlphaDimethylamino2DiphenylphosphinoBenzylFerrocene, R1Diphenylphosphino2SAlphaDimethylamino2DiphenylphosphinoBenzylFerrocene, FerroinIndicator, R1R22DiphenylphosphinoPhenylFerrocenylethyldi2NorbornylPhosphine, S1S22DiphenylphosphinoPhenylFerrocenylethyldi2NorbornylPhosphine, 5,10,15,20Tetraphenyl21H,23HPorphineIronIIIChloride, 1,14,4Bipiperidine1,1DiyldicarbonylBis1MethoxycarbonylFerrocene, R1S2Bis4Methoxy3,5DimethylphenylPhosphinoFerrocenylethyldicyclohexylphosphine, S1R2Bis4Methoxy3,5DimethylphenylPhosphinoFerrocenylethyldicyclohexylphosphine, S1Dicyclohexylphosphino2RAlphaDimethylamino2DicyclohexylphosphinoBenzylFerrocene, R1Dicyclohexylphosphino2SAlphaDimethylamino2DicyclohexylphosphinoBenzylFerrocene, R1R22DiphenylphosphinoPhenylFerrocenylethyldi3,5XylylPhosphine, S1S22DiphenylphosphinoPhenylFerrocenylethyldi3,5XylylPhosphine, 1,1BisDiphenylphosphinoFerroceneTetracarbonylchromium0, IronIIPhthalocyanineBisPyridineComplex, R1S2Bis4Methoxy3,5DimethylphenylPhosphinoFerrocenylEthylbis2MethylphenylPhosphine, S1R2Bis4Methoxy3,5DimethylphenylPhosphinoFerrocenylEthylbis2MethylphenylPhosphine, 1,2,3,4,5Pentaphenyl1diTertButylphosphinoFerrocene, FerricSubsulfate, YttriumIronOxide, R1S2Di1NaphthylPhosphinoFerrocenylethyldi3,5XylylPhosphine, S1R2Di1NaphthylPhosphinoFerrocenylethyldi3,5XylylPhosphine, IronIIIPyrophosphateNonahydrate, 1,1BisDiphenylphosphinoFerroceneTetracarbonylmolybdenum0, R1S2Bis4Methoxy3,5DimethylphenylPhosphinoFerrocenylEthyldi3,5XylylPhosphine, S1R2Bis4Methoxy3,5DimethylphenylPhosphinoFerrocenylEthyldi3,5XylylPhosphine, R1R22Di3,5XylylPhosphinoPhenylFerrocenylethyldi3,5XylylPhosphine, S1S22Di3,5XylylPhosphinoPhenylFerrocenylethyldi3,5XylylPhosphine, 1,1BisDiphenylphosphinoFerroceneDichloropalladiumII, AlphaS,AlphaS1,1BisAlphaDimethylaminoBenzylR,R2,2BisDiphenylphosphinoFerrocene, 5,10,15,20Tetrakis4Methoxyphenyl21H,23HPorphineIronIIIChloride, 1,1BisDiphenylphosphinoFerroceneTetracarbonyltungsten0, AlphaR,AlphaR1,1BisAlphaDimethylaminoBenzylS,S2,2BisDicyclohexylphosphinoFerrocene, AlphaS,AlphaS1,1BisAlphaDimethylaminoBenzylR,R2,2BisDicyclohexylphosphinoFerrocene, Bicyclohepta2,5Diene1,1BisDiphenylphosphinoFerroceneRhodiumIPerchlorate, R1S2Bis3,5BisTrifluoromethylPhenylPhosphinoFerrocenylethyldicyclohexylphosphine, S1R2Bis3,5BisTrifluoromethylPhenylPhosphinoFerrocenylethyldicyclohexylphosphine, AlphaR,AlphaR1,1BisAlphaDimethylaminoBenzylS,S2,2BisBis2MethylphenylPhosphinoFerrocene, AlphaS,AlphaS1,1BisAlphaDimethylaminoBenzylR,R2,2BisBis2MethylphenylPhosphinoFerrocene, R1S2Bis3,5BisTrifluoromethylPhenylPhosphinoFerrocenylethyldi3,5XylylPhosphine, R2R2DiphenylphosphinoFerrocenyl4Isopropyl2OxazolineTriphenylphosphineRutheniumIIDichloride, S2S2DiphenylphosphinoFerrocenyl4Isopropyl2OxazolineTriphenylphosphineRutheniumIIDichlorideComplex, R1R22DiphenylphosphinoPhenylFerrocenylethylbis3,5BisTrifluoromethylPhenylPhosphine, S1S22DiphenylphosphinoPhenylFerrocenylethylbis3,5BisTrifluoromethylPhenylPhosphine, AlphaR,AlphaR1,1BisAlphaDimethylaminoBenzylS,S2,2BisDi3,5XylylPhosphinoFerrocene, AlphaS,AlphaS1,1BisAlphaDimethylaminoBenzylR,R2,2BisDi3,5XylylPhosphinoFerrocene, R1R22DicyclohexylphosphinoPhenylFerrocenylethylbis3,5BisTrifluoromethylPhenylPhosphine, S1S22DicyclohexylphosphinoPhenylFerrocenylethylbis3,5BisTrifluoromethylPhenylPhosphine, R1R22Bis4Methoxy3,5DimethylphenylPhosphinoPhenylFerrocenylEthylbis3,5BisTrifluoromethylPhenylPhosphine, S1S22Bis4Methoxy3,5DimethylphenylPhosphinoPhenylFerrocenylEthylbis3,5BisTrifluoromethylPhenylPhosphine, AlphaR,AlphaR1,1BisAlphaDimethylaminoBenzylS,S2,2BisBis4Methoxy3,5DimethylphenylPhosphinoFerrocene, AlphaS,AlphaS1,1BisAlphaDimethylaminoBenzylR,R2,2BisBis4Methoxy3,5DimethylphenylPhosphinoFerrocene, StrontiumFerrite, 5,10,15,20TetrakisPentafluorophenylPorphyrinIronIIIChloride, BariumFerrite, IronII1,2,3,4,8,9,10,11,15,16,17,18,22,23,24,25Hexadecachloro29H,31HPhthalocyanine, AlphaR,AlphaR1,1BisAlphaDimethylaminoBenzylS,S,2Bisbis3,5BisTrifluoromethylPhenylPhosphinoferrocene, AlphaS,AlphaS1,1BisAlphaDimethylaminoBenzylR,R,2Bisbis3,5BisTrifluoromethylPhenylPhosphinoferrocene, Vermiculite}"_x000D_
</v>
      </c>
      <c r="BA29" t="str">
        <f>CONCATENATE("AnElement.Electron_Affinity = ",CHAR(34),TRIM(ElementData!AY29),CHAR(34),CHAR(13),CHAR(10))</f>
        <v xml:space="preserve">AnElement.Electron_Affinity = "15.7"_x000D_
</v>
      </c>
      <c r="BB29" t="str">
        <f>CONCATENATE("AnElement.Electronegativity = ",CHAR(34),TRIM(ElementData!AZ29),CHAR(34),CHAR(13),CHAR(10))</f>
        <v xml:space="preserve">AnElement.Electronegativity = "1.83"_x000D_
</v>
      </c>
      <c r="BC29" t="str">
        <f>CONCATENATE("AnElement.Gas_Atomic_Multiplicities = ",CHAR(34),TRIM(ElementData!BA29),CHAR(34),CHAR(13),CHAR(10))</f>
        <v xml:space="preserve">AnElement.Gas_Atomic_Multiplicities = ""_x000D_
</v>
      </c>
      <c r="BD29" t="str">
        <f>CONCATENATE("AnElement.Valence = ",CHAR(34),TRIM(ElementData!BB29),CHAR(34),CHAR(13),CHAR(10))</f>
        <v xml:space="preserve">AnElement.Valence = "3"_x000D_
</v>
      </c>
      <c r="BE29" t="str">
        <f>CONCATENATE("AnElement.Crystal_Structure = ",CHAR(34),TRIM(ElementData!BC29),CHAR(34),CHAR(13),CHAR(10))</f>
        <v xml:space="preserve">AnElement.Crystal_Structure = "BodyCenteredCubic"_x000D_
</v>
      </c>
      <c r="BF29" t="str">
        <f>CONCATENATE("AnElement.Lattice_Angles = ",CHAR(34),TRIM(ElementData!BD29),CHAR(34),CHAR(13),CHAR(10))</f>
        <v xml:space="preserve">AnElement.Lattice_Angles = "{Pi/2, Pi/2, Pi/2}"_x000D_
</v>
      </c>
      <c r="BG29" t="str">
        <f>CONCATENATE("AnElement.Lattice_Constants = ",CHAR(34),TRIM(ElementData!BE29),CHAR(34),CHAR(13),CHAR(10))</f>
        <v xml:space="preserve">AnElement.Lattice_Constants = "{286.65`5., 286.65`5., 286.65`5.}"_x000D_
</v>
      </c>
      <c r="BH29" t="str">
        <f>CONCATENATE("AnElement.Space_Group_Number = ",CHAR(34),TRIM(ElementData!BF29),CHAR(34),CHAR(13),CHAR(10))</f>
        <v xml:space="preserve">AnElement.Space_Group_Number = "229"_x000D_
</v>
      </c>
      <c r="BI29" t="str">
        <f>CONCATENATE("AnElement.Atomic_Radius = ",CHAR(34),TRIM(ElementData!BH29),CHAR(34),CHAR(13),CHAR(10))</f>
        <v xml:space="preserve">AnElement.Atomic_Radius = "156"_x000D_
</v>
      </c>
      <c r="BJ29" t="str">
        <f>CONCATENATE("AnElement.Covalent_Radius = ",CHAR(34),TRIM(ElementData!BI29),CHAR(34),CHAR(13),CHAR(10))</f>
        <v xml:space="preserve">AnElement.Covalent_Radius = "132"_x000D_
</v>
      </c>
      <c r="BK29" t="str">
        <f>CONCATENATE("AnElement.Electron_Configuration= ",CHAR(34),TRIM(ElementData!BJ29),CHAR(34),CHAR(13),CHAR(10))</f>
        <v xml:space="preserve">AnElement.Electron_Configuration= "{{2}, {2, 6}, {2, 6, 6}, {2}}"_x000D_
</v>
      </c>
      <c r="BL29" t="str">
        <f>CONCATENATE("AnElement.Electron_Shell_Configuration = ",CHAR(34),TRIM(ElementData!BL29),CHAR(34),CHAR(13),CHAR(10))</f>
        <v xml:space="preserve">AnElement.Electron_Shell_Configuration = "{2, 8, 14, 2}"_x000D_
</v>
      </c>
      <c r="BM29" t="str">
        <f>CONCATENATE("AnElement.Ionization_Energies = ",CHAR(34),TRIM(ElementData!BM29),CHAR(34),CHAR(13),CHAR(10))</f>
        <v xml:space="preserve">AnElement.Ionization_Energies = "{762.5`4., 1561.9`5., 2957.`4., 5290.`4., 7240.`4., 9560.`4., 12060.`5., 14580.`5., 22540.`5., 25290.`5., 28000.`2., 31920.`5., 34830.`5., 37840.`5., 44100.`3., 47206.`5., 122200.`4., 131000.`3., 140500.`4., 152600.`4., 163000.`3.}"_x000D_
</v>
      </c>
      <c r="BN29" t="str">
        <f>CONCATENATE("AnElement.Van_Der_Waals_Radius = ",CHAR(34),TRIM(ElementData!BO29),CHAR(34),CHAR(13),CHAR(10))</f>
        <v xml:space="preserve">AnElement.Van_Der_Waals_Radius = ""_x000D_
</v>
      </c>
      <c r="BO29" t="str">
        <f>CONCATENATE("AnElement.Decay_Mode = ",CHAR(34),TRIM(ElementData!BP29),CHAR(34),CHAR(13),CHAR(10))</f>
        <v xml:space="preserve">AnElement.Decay_Mode = ""_x000D_
</v>
      </c>
      <c r="BP29" t="str">
        <f>CONCATENATE("AnElement.HalfLife = ",CHAR(34),TRIM(ElementData!BQ29),CHAR(34),CHAR(13),CHAR(10))</f>
        <v xml:space="preserve">AnElement.HalfLife = "Infinity"_x000D_
</v>
      </c>
      <c r="BQ29" t="str">
        <f>CONCATENATE("AnElement.Isotope_Abundances = ",CHAR(34),TRIM(ElementData!BR29),CHAR(34),CHAR(13),CHAR(10))</f>
        <v xml:space="preserve">AnElement.Isotope_Abundances = "{{54, 0.05845`4.}, {56, 0.91754`5.}, {57, 0.02119`4.}, {58, 0.00282`3.}}"_x000D_
</v>
      </c>
      <c r="BR29" t="str">
        <f>CONCATENATE("AnElement.Known_Isotopes = ",CHAR(34),TRIM(ElementData!BS29),CHAR(34),CHAR(13),CHAR(10))</f>
        <v xml:space="preserve">AnElement.Known_Isotopes = "{45, 46, 47, 48, 49, 50, 51, 52, 53, 54, 55, 56, 57, 58, 59, 60, 61, 62, 63, 64, 65, 66, 67, 68, 69, 70, 71, 72}"_x000D_
</v>
      </c>
      <c r="BS29" t="str">
        <f>CONCATENATE("AnElement.Lifetime = ",CHAR(34),TRIM(ElementData!BT29),CHAR(34),CHAR(13),CHAR(10))</f>
        <v xml:space="preserve">AnElement.Lifetime = "Infinity"_x000D_
</v>
      </c>
      <c r="BT29" t="str">
        <f>CONCATENATE("AnElement.Neutron_Cross_Section = ",CHAR(34),TRIM(ElementData!BU29),CHAR(34),CHAR(13),CHAR(10))</f>
        <v xml:space="preserve">AnElement.Neutron_Cross_Section = "2.56"_x000D_
</v>
      </c>
      <c r="BU29" t="str">
        <f>CONCATENATE("AnElement.Neutron_Mass_Absorption = ",CHAR(34),TRIM(ElementData!BV29),CHAR(34),CHAR(13),CHAR(10))</f>
        <v xml:space="preserve">AnElement.Neutron_Mass_Absorption = "0.0015"_x000D_
</v>
      </c>
      <c r="BV29" t="str">
        <f>CONCATENATE("AnElement.Radioactive = ",CHAR(34),TRIM(ElementData!BW29),CHAR(34),CHAR(13),CHAR(10))</f>
        <v xml:space="preserve">AnElement.Radioactive = "FALSE"_x000D_
</v>
      </c>
      <c r="BW29" t="str">
        <f>CONCATENATE("AnElement.Stable_Isotopes = ",CHAR(34),TRIM(ElementData!BX29),CHAR(34),CHAR(13),CHAR(10))</f>
        <v xml:space="preserve">AnElement.Stable_Isotopes = "{54, 56, 57, 58}"_x000D_
</v>
      </c>
      <c r="BX29" t="str">
        <f>CONCATENATE("AnElement.Crust_Abundance = ",CHAR(34),TRIM(ElementData!BY29),CHAR(34),CHAR(13),CHAR(10))</f>
        <v xml:space="preserve">AnElement.Crust_Abundance = "0.063"_x000D_
</v>
      </c>
      <c r="BY29" t="str">
        <f>CONCATENATE("AnElement.Human_Abundance = ",CHAR(34),TRIM(ElementData!BZ29),CHAR(34),CHAR(13),CHAR(10))</f>
        <v xml:space="preserve">AnElement.Human_Abundance = "0.00006"_x000D_
</v>
      </c>
      <c r="BZ29" t="str">
        <f>CONCATENATE("AnElement.Meteorite_Abundance = ",CHAR(34),TRIM(ElementData!CA29),CHAR(34),CHAR(13),CHAR(10))</f>
        <v xml:space="preserve">AnElement.Meteorite_Abundance = "0.22"_x000D_
</v>
      </c>
      <c r="CA29" t="str">
        <f>CONCATENATE("AnElement.Ocean_Abundance = ",CHAR(34),TRIM(ElementData!CB29),CHAR(34),CHAR(13),CHAR(10))</f>
        <v xml:space="preserve">AnElement.Ocean_Abundance = "0.000000003"_x000D_
</v>
      </c>
      <c r="CB29" t="str">
        <f>CONCATENATE("AnElement.Solar_Abundance = ",CHAR(34),TRIM(ElementData!CC29),CHAR(34),CHAR(13),CHAR(10))</f>
        <v xml:space="preserve">AnElement.Solar_Abundance = "0.001"_x000D_
</v>
      </c>
      <c r="CC29" t="str">
        <f>CONCATENATE("AnElement.Universe_Abundance = ",CHAR(34),TRIM(ElementData!CD29),CHAR(34),CHAR(13),CHAR(10))</f>
        <v xml:space="preserve">AnElement.Universe_Abundance = "0.0011"_x000D_
</v>
      </c>
      <c r="CD29" t="str">
        <f>CONCATENATE("AnElement.Radius_Empirical = ",CHAR(34),TRIM(ElementData!CE29),CHAR(34),CHAR(13),CHAR(10))</f>
        <v xml:space="preserve">AnElement.Radius_Empirical = "140"_x000D_
</v>
      </c>
      <c r="CE29" t="str">
        <f>CONCATENATE("AnElement.Radius_Calculated = ",CHAR(34),TRIM(ElementData!CF29),CHAR(34),CHAR(13),CHAR(10))</f>
        <v xml:space="preserve">AnElement.Radius_Calculated = "156"_x000D_
</v>
      </c>
      <c r="CF29" t="str">
        <f>CONCATENATE("AnElement.Radius_Van_Der_Waals = ",CHAR(34),TRIM(ElementData!CG29),CHAR(34),CHAR(13),CHAR(10))</f>
        <v xml:space="preserve">AnElement.Radius_Van_Der_Waals = ""_x000D_
</v>
      </c>
      <c r="CG29" t="str">
        <f>CONCATENATE("AnElement.Radius_Covalent_Single_Bond = ",CHAR(34),TRIM(ElementData!CH29),CHAR(34),CHAR(13),CHAR(10))</f>
        <v xml:space="preserve">AnElement.Radius_Covalent_Single_Bond = "125"_x000D_
</v>
      </c>
      <c r="CH29" t="str">
        <f>CONCATENATE("AnElement.Radius_Covalent_Triple_Bond = ",CHAR(34),TRIM(ElementData!CI29),CHAR(34),CHAR(13),CHAR(10))</f>
        <v xml:space="preserve">AnElement.Radius_Covalent_Triple_Bond = "102"_x000D_
</v>
      </c>
      <c r="CI29" t="str">
        <f>CONCATENATE("AnElement.Radius_Metallic = ",CHAR(34),TRIM(ElementData!CJ29),CHAR(34),CHAR(13),CHAR(10))</f>
        <v xml:space="preserve">AnElement.Radius_Metallic = "126"_x000D_
</v>
      </c>
      <c r="CJ29" t="str">
        <f t="shared" si="1"/>
        <v xml:space="preserve">List.add(AnElement)_x000D_
</v>
      </c>
    </row>
    <row r="30" spans="1:88" x14ac:dyDescent="0.25">
      <c r="A30" t="str">
        <f>CONCATENATE("Case ",ElementData!A30 - 1,CHAR(13),CHAR(10))</f>
        <v xml:space="preserve">Case 26_x000D_
</v>
      </c>
      <c r="B30" t="str">
        <f t="shared" si="0"/>
        <v xml:space="preserve">AnElement  =  new Element_x000D_
</v>
      </c>
      <c r="C30" t="str">
        <f>CONCATENATE("AnElement.Atomic_Number = ",ElementData!A30,CHAR(13),CHAR(10))</f>
        <v xml:space="preserve">AnElement.Atomic_Number = 27_x000D_
</v>
      </c>
      <c r="D30" t="str">
        <f>CONCATENATE("AnElement.Name = ",CHAR(34),TRIM(ElementData!B30),CHAR(34),CHAR(13),CHAR(10))</f>
        <v xml:space="preserve">AnElement.Name = "Cobalt"_x000D_
</v>
      </c>
      <c r="E30" t="str">
        <f>CONCATENATE("AnElement.Symbol = ",CHAR(34),TRIM(ElementData!C30),CHAR(34),CHAR(13),CHAR(10))</f>
        <v xml:space="preserve">AnElement.Symbol = "Co"_x000D_
</v>
      </c>
      <c r="F30" t="str">
        <f>CONCATENATE("AnElement.Allotrope_Names = ",CHAR(34),TRIM(ElementData!D30),CHAR(34),CHAR(13),CHAR(10))</f>
        <v xml:space="preserve">AnElement.Allotrope_Names = ""_x000D_
</v>
      </c>
      <c r="G30" t="str">
        <f>CONCATENATE("AnElement.Alternate_Names = ",CHAR(34),TRIM(ElementData!E30),CHAR(34),CHAR(13),CHAR(10))</f>
        <v xml:space="preserve">AnElement.Alternate_Names = ""_x000D_
</v>
      </c>
      <c r="H30" t="str">
        <f>CONCATENATE("AnElement.CAS_Number = ",CHAR(34),TRIM(ElementData!F30),CHAR(34),CHAR(13),CHAR(10))</f>
        <v xml:space="preserve">AnElement.CAS_Number = "CAS7440-48-4"_x000D_
</v>
      </c>
      <c r="I30" t="str">
        <f>CONCATENATE("AnElement.Icon_Color = ",CHAR(34),TRIM(ElementData!G30),CHAR(34),CHAR(13),CHAR(10))</f>
        <v xml:space="preserve">AnElement.Icon_Color = "0.941176, 0.564706, 0.627451"_x000D_
</v>
      </c>
      <c r="J30" t="str">
        <f>CONCATENATE("AnElement.Block = ",CHAR(34),TRIM(ElementData!H30),CHAR(34),CHAR(13),CHAR(10))</f>
        <v xml:space="preserve">AnElement.Block = "d"_x000D_
</v>
      </c>
      <c r="K30" t="str">
        <f>CONCATENATE("AnElement.Group = ",CHAR(34),TRIM(ElementData!I30),CHAR(34),CHAR(13),CHAR(10))</f>
        <v xml:space="preserve">AnElement.Group = "9"_x000D_
</v>
      </c>
      <c r="L30" t="str">
        <f>CONCATENATE("AnElement.Period = ",CHAR(34),TRIM(ElementData!J30),CHAR(34),CHAR(13),CHAR(10))</f>
        <v xml:space="preserve">AnElement.Period = "4"_x000D_
</v>
      </c>
      <c r="M30" t="str">
        <f>CONCATENATE("AnElement.Series = ",CHAR(34),TRIM(ElementData!K30),CHAR(34),CHAR(13),CHAR(10))</f>
        <v xml:space="preserve">AnElement.Series = "TransitionMetal"_x000D_
</v>
      </c>
      <c r="N30" t="str">
        <f>CONCATENATE("AnElement.Atomic_Weight = ",CHAR(34),TRIM(ElementData!L30),CHAR(34),CHAR(13),CHAR(10))</f>
        <v xml:space="preserve">AnElement.Atomic_Weight = "58.933195"_x000D_
</v>
      </c>
      <c r="O30" t="str">
        <f>CONCATENATE("AnElement.Brinell_Hardness = ",CHAR(34),TRIM(ElementData!M30),CHAR(34),CHAR(13),CHAR(10))</f>
        <v xml:space="preserve">AnElement.Brinell_Hardness = "700"_x000D_
</v>
      </c>
      <c r="P30" t="str">
        <f>CONCATENATE("AnElement.Bulk_Modulus = ",CHAR(34),TRIM(ElementData!N30),CHAR(34),CHAR(13),CHAR(10))</f>
        <v xml:space="preserve">AnElement.Bulk_Modulus = "180"_x000D_
</v>
      </c>
      <c r="Q30" t="str">
        <f>CONCATENATE("AnElement.Density = ",CHAR(34),TRIM(ElementData!O30),CHAR(34),CHAR(13),CHAR(10))</f>
        <v xml:space="preserve">AnElement.Density = "8900"_x000D_
</v>
      </c>
      <c r="R30" t="str">
        <f>CONCATENATE("AnElement.Liquid_Density = ",CHAR(34),TRIM(ElementData!P30),CHAR(34),CHAR(13),CHAR(10))</f>
        <v xml:space="preserve">AnElement.Liquid_Density = "7750"_x000D_
</v>
      </c>
      <c r="S30" t="str">
        <f>CONCATENATE("AnElement.Mohs_Hardness = ",CHAR(34),TRIM(ElementData!Q30),CHAR(34),CHAR(13),CHAR(10))</f>
        <v xml:space="preserve">AnElement.Mohs_Hardness = "5"_x000D_
</v>
      </c>
      <c r="T30" t="str">
        <f>CONCATENATE("AnElement.Molar_Volume = ",CHAR(34),TRIM(ElementData!R30),CHAR(34),CHAR(13),CHAR(10))</f>
        <v xml:space="preserve">AnElement.Molar_Volume = "6.62170730337079E-06"_x000D_
</v>
      </c>
      <c r="U30" t="str">
        <f>CONCATENATE("AnElement.Poission_Ratio = ",CHAR(34),TRIM(ElementData!S30),CHAR(34),CHAR(13),CHAR(10))</f>
        <v xml:space="preserve">AnElement.Poission_Ratio = "0.31"_x000D_
</v>
      </c>
      <c r="V30" t="str">
        <f>CONCATENATE("AnElement.Shear_Modulus = ",CHAR(34),TRIM(ElementData!T30),CHAR(34),CHAR(13),CHAR(10))</f>
        <v xml:space="preserve">AnElement.Shear_Modulus = "75"_x000D_
</v>
      </c>
      <c r="W30" t="str">
        <f>CONCATENATE("AnElement.Sound_Speed = ",CHAR(34),TRIM(ElementData!U30),CHAR(34),CHAR(13),CHAR(10))</f>
        <v xml:space="preserve">AnElement.Sound_Speed = "4720"_x000D_
</v>
      </c>
      <c r="X30" t="str">
        <f>CONCATENATE("AnElement.Thermal_Conductivity = ",CHAR(34),TRIM(ElementData!V30),CHAR(34),CHAR(13),CHAR(10))</f>
        <v xml:space="preserve">AnElement.Thermal_Conductivity = "100"_x000D_
</v>
      </c>
      <c r="Y30" t="str">
        <f>CONCATENATE("AnElement.Thermal_Expansion = ",CHAR(34),TRIM(ElementData!W30),CHAR(34),CHAR(13),CHAR(10))</f>
        <v xml:space="preserve">AnElement.Thermal_Expansion = "0.000013"_x000D_
</v>
      </c>
      <c r="Z30" t="str">
        <f>CONCATENATE("AnElement.Vickers_Hardness = ",CHAR(34),TRIM(ElementData!X30),CHAR(34),CHAR(13),CHAR(10))</f>
        <v xml:space="preserve">AnElement.Vickers_Hardness = "1043"_x000D_
</v>
      </c>
      <c r="AA30" t="str">
        <f>CONCATENATE("AnElement.Young_Modulus = ",CHAR(34),TRIM(ElementData!Y30),CHAR(34),CHAR(13),CHAR(10))</f>
        <v xml:space="preserve">AnElement.Young_Modulus = "209"_x000D_
</v>
      </c>
      <c r="AB30" t="str">
        <f>CONCATENATE("AnElement.Absolute_Boiling_Point = ",CHAR(34),TRIM(ElementData!Z30),CHAR(34),CHAR(13),CHAR(10))</f>
        <v xml:space="preserve">AnElement.Absolute_Boiling_Point = "3200"_x000D_
</v>
      </c>
      <c r="AC30" t="str">
        <f>CONCATENATE("AnElement.Absolute_Melting_Point = ",CHAR(34),TRIM(ElementData!AA30),CHAR(34),CHAR(13),CHAR(10))</f>
        <v xml:space="preserve">AnElement.Absolute_Melting_Point = "1768"_x000D_
</v>
      </c>
      <c r="AD30" t="str">
        <f>CONCATENATE("AnElement.Adiabatic_Index = ",CHAR(34),TRIM(ElementData!AB30),CHAR(34),CHAR(13),CHAR(10))</f>
        <v xml:space="preserve">AnElement.Adiabatic_Index = ""_x000D_
</v>
      </c>
      <c r="AE30" t="str">
        <f>CONCATENATE("AnElement.Boiling_Point = ",CHAR(34),TRIM(ElementData!AC30),CHAR(34),CHAR(13),CHAR(10))</f>
        <v xml:space="preserve">AnElement.Boiling_Point = "2927"_x000D_
</v>
      </c>
      <c r="AF30" t="str">
        <f>CONCATENATE("AnElement.Critical_Pressure = ",CHAR(34),TRIM(ElementData!AD30),CHAR(34),CHAR(13),CHAR(10))</f>
        <v xml:space="preserve">AnElement.Critical_Pressure = ""_x000D_
</v>
      </c>
      <c r="AG30" t="str">
        <f>CONCATENATE("AnElement.Critical_Temperature = ",CHAR(34),TRIM(ElementData!AE30),CHAR(34),CHAR(13),CHAR(10))</f>
        <v xml:space="preserve">AnElement.Critical_Temperature = ""_x000D_
</v>
      </c>
      <c r="AH30" t="str">
        <f>CONCATENATE("AnElement.Curie_Point = ",CHAR(34),TRIM(ElementData!AF30),CHAR(34),CHAR(13),CHAR(10))</f>
        <v xml:space="preserve">AnElement.Curie_Point = "1394"_x000D_
</v>
      </c>
      <c r="AI30" t="str">
        <f>CONCATENATE("AnElement.Fusion_Heat = ",CHAR(34),TRIM(ElementData!AG30),CHAR(34),CHAR(13),CHAR(10))</f>
        <v xml:space="preserve">AnElement.Fusion_Heat = "16.2"_x000D_
</v>
      </c>
      <c r="AJ30" t="str">
        <f>CONCATENATE("AnElement.Melting_Point = ",CHAR(34),TRIM(ElementData!AH30),CHAR(34),CHAR(13),CHAR(10))</f>
        <v xml:space="preserve">AnElement.Melting_Point = "1495"_x000D_
</v>
      </c>
      <c r="AK30" t="str">
        <f>CONCATENATE("AnElement.Neel_Point = ",CHAR(34),TRIM(ElementData!AI30),CHAR(34),CHAR(13),CHAR(10))</f>
        <v xml:space="preserve">AnElement.Neel_Point = ""_x000D_
</v>
      </c>
      <c r="AL30" t="str">
        <f>CONCATENATE("AnElement.Phase = ",CHAR(34),TRIM(ElementData!AJ30),CHAR(34),CHAR(13),CHAR(10))</f>
        <v xml:space="preserve">AnElement.Phase = "Solid"_x000D_
</v>
      </c>
      <c r="AM30" t="str">
        <f>CONCATENATE("AnElement.Specific_Heat = ",CHAR(34),TRIM(ElementData!AL30),CHAR(34),CHAR(13),CHAR(10))</f>
        <v xml:space="preserve">AnElement.Specific_Heat = ""_x000D_
</v>
      </c>
      <c r="AN30" t="str">
        <f>CONCATENATE("AnElement.Superconducting_Point = ",CHAR(34),TRIM(ElementData!AL30),CHAR(34),CHAR(13),CHAR(10))</f>
        <v xml:space="preserve">AnElement.Superconducting_Point = ""_x000D_
</v>
      </c>
      <c r="AO30" t="str">
        <f>CONCATENATE("AnElement.Vaporization_Heat = ",CHAR(34),TRIM(ElementData!AM30),CHAR(34),CHAR(13),CHAR(10))</f>
        <v xml:space="preserve">AnElement.Vaporization_Heat = "375"_x000D_
</v>
      </c>
      <c r="AP30" t="str">
        <f>CONCATENATE("AnElement.Color = ",CHAR(34),TRIM(ElementData!AN30),CHAR(34),CHAR(13),CHAR(10))</f>
        <v xml:space="preserve">AnElement.Color = "Gray"_x000D_
</v>
      </c>
      <c r="AQ30" t="str">
        <f>CONCATENATE("AnElement.Electrical_Conductivity = ",CHAR(34),TRIM(ElementData!AO30),CHAR(34),CHAR(13),CHAR(10))</f>
        <v xml:space="preserve">AnElement.Electrical_Conductivity = "17000000"_x000D_
</v>
      </c>
      <c r="AR30" t="str">
        <f>CONCATENATE("AnElement.Electrical_Type = ",CHAR(34),TRIM(ElementData!AP30),CHAR(34),CHAR(13),CHAR(10))</f>
        <v xml:space="preserve">AnElement.Electrical_Type = "Conductor"_x000D_
</v>
      </c>
      <c r="AS30" t="str">
        <f>CONCATENATE("AnElement.Magnetic_Type = ",CHAR(34),TRIM(ElementData!AQ30),CHAR(34),CHAR(13),CHAR(10))</f>
        <v xml:space="preserve">AnElement.Magnetic_Type = "Ferromagnetic"_x000D_
</v>
      </c>
      <c r="AT30" t="str">
        <f>CONCATENATE("AnElement.Mass_Magnetic_Susceptibility = ",CHAR(34),TRIM(ElementData!AR30),CHAR(34),CHAR(13),CHAR(10))</f>
        <v xml:space="preserve">AnElement.Mass_Magnetic_Susceptibility = ""_x000D_
</v>
      </c>
      <c r="AU30" t="str">
        <f>CONCATENATE("AnElement.Molar_Magnetic_Susceptibility = ",CHAR(34),TRIM(ElementData!AS30),CHAR(34),CHAR(13),CHAR(10))</f>
        <v xml:space="preserve">AnElement.Molar_Magnetic_Susceptibility = ""_x000D_
</v>
      </c>
      <c r="AV30" t="str">
        <f>CONCATENATE("AnElement.Refractive_Index = ",CHAR(34),TRIM(ElementData!AT30),CHAR(34),CHAR(13),CHAR(10))</f>
        <v xml:space="preserve">AnElement.Refractive_Index = ""_x000D_
</v>
      </c>
      <c r="AW30" t="str">
        <f>CONCATENATE("AnElement.Resistivity = ",CHAR(34),TRIM(ElementData!AU30),CHAR(34),CHAR(13),CHAR(10))</f>
        <v xml:space="preserve">AnElement.Resistivity = "0.00000006"_x000D_
</v>
      </c>
      <c r="AX30" t="str">
        <f>CONCATENATE("AnElement.Volume_Magnetic_Susceptibility = ",CHAR(34),TRIM(ElementData!AV30),CHAR(34),CHAR(13),CHAR(10))</f>
        <v xml:space="preserve">AnElement.Volume_Magnetic_Susceptibility = ""_x000D_
</v>
      </c>
      <c r="AY30" t="str">
        <f>CONCATENATE("AnElement.Allotropic_Multiplicities = ",CHAR(34),TRIM(ElementData!AW30),CHAR(34),CHAR(13),CHAR(10))</f>
        <v xml:space="preserve">AnElement.Allotropic_Multiplicities = ""_x000D_
</v>
      </c>
      <c r="AZ30" t="str">
        <f>CONCATENATE("AnElement.Common_Compound_Names = ",CHAR(34),TRIM(ElementData!AX30),CHAR(34),CHAR(13),CHAR(10))</f>
        <v xml:space="preserve">AnElement.Common_Compound_Names = "CobaltIIOxide, CobaltHydroxide, CobaltousSulfide, CobaltIIHydroxide, CobaltIIFluoride, LithiumCobaltIIIOxide, CobaltIICyanide, CobaltIIFluorideTetrahydrate, CobaltIIIFluoride, CobaltousCarbonate, CobaltIIChloride, CobaltIICarbonateHydrate, CobaltIISelenide, CobaltIIOxalate, CobaltIICyanideDihydrate, CobaltIIChlorideHydrate, CobaltousFormate, NickelCobaltOxide, CobaltTitaniumOxide, CobaltIISulfate, CobaltIISulfateHydrate, CobaltIIThiocyanate, CobaltAluminumOxide, CobaltIIAcetate, CyclopentadienylCobaltIDicarbonyl, CobaltousNitrate, CobaltIIOxalateDihydrate, CobaltIITelluride, BisCyclopentadienylCobaltII, DisamariumHeptacobalt, CobaltIIBromide, CobaltIIBromideHydrate, CobaltIIChlorideHexahydrate, BisEthylcyclopentadienylCobaltII, CobaltII,IIIOxide, PentaamminechlorocobaltIIIChloride, CobaltIITetrafluoroborateHexahydrate, CobaltIIAcetateTetrahydrate, CobaltousSulfamate, CobaltIIAcetylacetonate, HexaamminecobaltIIIChloride, CobaltIIAcetylacetonateHydrate, CobaltIIPerchlorateHexahydrate, CobaltSulfateHeptahydrate, CobaltIINitrateHexahydrate, AmmoniumCobaltIISulfateHexahydrate, CobaltIIIodide, PotassiumHexacyanocobaltateIII, BisSalicylaldehydeCobaltII, N,NBisSalicylideneEthylenediaminocobaltII, BisPentamethylcyclopentadienylCobaltII, TransDinitrobisEthylenediamineCobaltIIINitrate, BisCyclopentadienylCobaltIIIHexafluorophosphate, N,NBisSalicylideneEthylenediaminocobaltIIHydrate, CobaltII2Ethylhexanoate, HexaamminecobaltIIINitrate, CobaltIIIAcetylacetonate, Fluomine, CobaltPhosphate, CobaltIIBenzoylacetonate, CobaltIIPhosphateHydrate, BisEthylcyclopentadienylCobaltIIIHexafluorophosphate, N,NBisSalicylidene1,2PhenylenediaminocobaltIIMonohydrate, CobaltBis4Cyclohexylbutyrate, CobaltIINaphthenate, ChloroPyridineBisDimethylglyoximatoCobaltIII, SodiumHexanitrocobaltateIII, TrisEthylenediamineCobaltIIIChlorideDihydrate, BisSalicylideniminato3PropylMethylaminocobaltII, TrisEthylenediamineCobaltIIINitrate, SamariumPentacobalt, CobaltIIISepulchrateTrichloride, CobaltArsenate, TetraethylammoniumTetrachlorocobaltateII, BisPentamethylcyclopentadienylCobaltIIIHexafluorophosphate, MercuryIITetrathiocyanatocobaltateII, CobaltIIHexafluoroacetylacetonateHydrate, 1,2BisDiphenylphosphinoEthaneDichlorocobaltII, CobaltIIPhthalocyanine, 2,3,7,8,12,13,17,18Octaethyl21H,23HPorphineCobaltII, R,RMinusN,NBis3,5DiTertButylsalicylidene1,2CyclohexanediaminocobaltII, S,SPlusN,NBis3,5DiTertButylsalicylidene1,2CyclohexanediaminocobaltII, CobaltTris2,2,6,6Tetramethyl3,5Heptanedionate, CobaltIIStearate, DichlorobisTriphenylphosphineCobaltII, 5,10,15,20Tetraphenyl21H,23HPorphineCobaltII, 1,1BisDiphenylphosphinoFerroceneDichlorocobaltII, CobaltII2,3Naphthalocyanine, 5,10,15,20Tetrakis4Methoxyphenyl21H,23HPorphineCobaltII, CobaltII1,2,3,4,8,9,10,11,15,16,17,18,22,23,24,25Hexadecafluoro29H,31HPhthalocyanine, ChlorotrisTriphenylphosphineCobaltI, Cyanocobalamin, SPlusCOPClCatalyst, RMinusCOPOAcCatalyst, SPlusCOPOAcCatalyst"_x000D_
</v>
      </c>
      <c r="BA30" t="str">
        <f>CONCATENATE("AnElement.Electron_Affinity = ",CHAR(34),TRIM(ElementData!AY30),CHAR(34),CHAR(13),CHAR(10))</f>
        <v xml:space="preserve">AnElement.Electron_Affinity = "63.7"_x000D_
</v>
      </c>
      <c r="BB30" t="str">
        <f>CONCATENATE("AnElement.Electronegativity = ",CHAR(34),TRIM(ElementData!AZ30),CHAR(34),CHAR(13),CHAR(10))</f>
        <v xml:space="preserve">AnElement.Electronegativity = "1.88"_x000D_
</v>
      </c>
      <c r="BC30" t="str">
        <f>CONCATENATE("AnElement.Gas_Atomic_Multiplicities = ",CHAR(34),TRIM(ElementData!BA30),CHAR(34),CHAR(13),CHAR(10))</f>
        <v xml:space="preserve">AnElement.Gas_Atomic_Multiplicities = ""_x000D_
</v>
      </c>
      <c r="BD30" t="str">
        <f>CONCATENATE("AnElement.Valence = ",CHAR(34),TRIM(ElementData!BB30),CHAR(34),CHAR(13),CHAR(10))</f>
        <v xml:space="preserve">AnElement.Valence = "4"_x000D_
</v>
      </c>
      <c r="BE30" t="str">
        <f>CONCATENATE("AnElement.Crystal_Structure = ",CHAR(34),TRIM(ElementData!BC30),CHAR(34),CHAR(13),CHAR(10))</f>
        <v xml:space="preserve">AnElement.Crystal_Structure = "SimpleHexagonal"_x000D_
</v>
      </c>
      <c r="BF30" t="str">
        <f>CONCATENATE("AnElement.Lattice_Angles = ",CHAR(34),TRIM(ElementData!BD30),CHAR(34),CHAR(13),CHAR(10))</f>
        <v xml:space="preserve">AnElement.Lattice_Angles = "{Pi/2, Pi/2, (2*Pi)/3}"_x000D_
</v>
      </c>
      <c r="BG30" t="str">
        <f>CONCATENATE("AnElement.Lattice_Constants = ",CHAR(34),TRIM(ElementData!BE30),CHAR(34),CHAR(13),CHAR(10))</f>
        <v xml:space="preserve">AnElement.Lattice_Constants = "{250.71`5., 250.71`5., 406.95`5.}"_x000D_
</v>
      </c>
      <c r="BH30" t="str">
        <f>CONCATENATE("AnElement.Space_Group_Number = ",CHAR(34),TRIM(ElementData!BF30),CHAR(34),CHAR(13),CHAR(10))</f>
        <v xml:space="preserve">AnElement.Space_Group_Number = "194"_x000D_
</v>
      </c>
      <c r="BI30" t="str">
        <f>CONCATENATE("AnElement.Atomic_Radius = ",CHAR(34),TRIM(ElementData!BH30),CHAR(34),CHAR(13),CHAR(10))</f>
        <v xml:space="preserve">AnElement.Atomic_Radius = "152"_x000D_
</v>
      </c>
      <c r="BJ30" t="str">
        <f>CONCATENATE("AnElement.Covalent_Radius = ",CHAR(34),TRIM(ElementData!BI30),CHAR(34),CHAR(13),CHAR(10))</f>
        <v xml:space="preserve">AnElement.Covalent_Radius = "126"_x000D_
</v>
      </c>
      <c r="BK30" t="str">
        <f>CONCATENATE("AnElement.Electron_Configuration= ",CHAR(34),TRIM(ElementData!BJ30),CHAR(34),CHAR(13),CHAR(10))</f>
        <v xml:space="preserve">AnElement.Electron_Configuration= "{{2}, {2, 6}, {2, 6, 7}, {2}}"_x000D_
</v>
      </c>
      <c r="BL30" t="str">
        <f>CONCATENATE("AnElement.Electron_Shell_Configuration = ",CHAR(34),TRIM(ElementData!BL30),CHAR(34),CHAR(13),CHAR(10))</f>
        <v xml:space="preserve">AnElement.Electron_Shell_Configuration = "{2, 8, 15, 2}"_x000D_
</v>
      </c>
      <c r="BM30" t="str">
        <f>CONCATENATE("AnElement.Ionization_Energies = ",CHAR(34),TRIM(ElementData!BM30),CHAR(34),CHAR(13),CHAR(10))</f>
        <v xml:space="preserve">AnElement.Ionization_Energies = "{760.4`4., 1648.`4., 3232.`4., 4950.`4., 7670.`4., 9840.`4., 12440.`5., 15230.`5., 17959.`5., 26570.`5., 29400.`3., 32400.`3., 36600.`3., 39700.`3., 42800.`3., 49396.`5., 52737.`5., 134810.`6., 145170.`6., 154700.`4., 167400.`4.}"_x000D_
</v>
      </c>
      <c r="BN30" t="str">
        <f>CONCATENATE("AnElement.Van_Der_Waals_Radius = ",CHAR(34),TRIM(ElementData!BO30),CHAR(34),CHAR(13),CHAR(10))</f>
        <v xml:space="preserve">AnElement.Van_Der_Waals_Radius = ""_x000D_
</v>
      </c>
      <c r="BO30" t="str">
        <f>CONCATENATE("AnElement.Decay_Mode = ",CHAR(34),TRIM(ElementData!BP30),CHAR(34),CHAR(13),CHAR(10))</f>
        <v xml:space="preserve">AnElement.Decay_Mode = ""_x000D_
</v>
      </c>
      <c r="BP30" t="str">
        <f>CONCATENATE("AnElement.HalfLife = ",CHAR(34),TRIM(ElementData!BQ30),CHAR(34),CHAR(13),CHAR(10))</f>
        <v xml:space="preserve">AnElement.HalfLife = "Infinity"_x000D_
</v>
      </c>
      <c r="BQ30" t="str">
        <f>CONCATENATE("AnElement.Isotope_Abundances = ",CHAR(34),TRIM(ElementData!BR30),CHAR(34),CHAR(13),CHAR(10))</f>
        <v xml:space="preserve">AnElement.Isotope_Abundances = "{{59, 1.`3.}}"_x000D_
</v>
      </c>
      <c r="BR30" t="str">
        <f>CONCATENATE("AnElement.Known_Isotopes = ",CHAR(34),TRIM(ElementData!BS30),CHAR(34),CHAR(13),CHAR(10))</f>
        <v xml:space="preserve">AnElement.Known_Isotopes = "{47, 48, 49, 50, 51, 52, 53, 54, 55, 56, 57, 58, 59, 60, 61, 62, 63, 64, 65, 66, 67, 68, 69, 70, 71, 72, 73, 74, 75}"_x000D_
</v>
      </c>
      <c r="BS30" t="str">
        <f>CONCATENATE("AnElement.Lifetime = ",CHAR(34),TRIM(ElementData!BT30),CHAR(34),CHAR(13),CHAR(10))</f>
        <v xml:space="preserve">AnElement.Lifetime = "Infinity"_x000D_
</v>
      </c>
      <c r="BT30" t="str">
        <f>CONCATENATE("AnElement.Neutron_Cross_Section = ",CHAR(34),TRIM(ElementData!BU30),CHAR(34),CHAR(13),CHAR(10))</f>
        <v xml:space="preserve">AnElement.Neutron_Cross_Section = "37.2"_x000D_
</v>
      </c>
      <c r="BU30" t="str">
        <f>CONCATENATE("AnElement.Neutron_Mass_Absorption = ",CHAR(34),TRIM(ElementData!BV30),CHAR(34),CHAR(13),CHAR(10))</f>
        <v xml:space="preserve">AnElement.Neutron_Mass_Absorption = "0.021"_x000D_
</v>
      </c>
      <c r="BV30" t="str">
        <f>CONCATENATE("AnElement.Radioactive = ",CHAR(34),TRIM(ElementData!BW30),CHAR(34),CHAR(13),CHAR(10))</f>
        <v xml:space="preserve">AnElement.Radioactive = "FALSE"_x000D_
</v>
      </c>
      <c r="BW30" t="str">
        <f>CONCATENATE("AnElement.Stable_Isotopes = ",CHAR(34),TRIM(ElementData!BX30),CHAR(34),CHAR(13),CHAR(10))</f>
        <v xml:space="preserve">AnElement.Stable_Isotopes = "{59}"_x000D_
</v>
      </c>
      <c r="BX30" t="str">
        <f>CONCATENATE("AnElement.Crust_Abundance = ",CHAR(34),TRIM(ElementData!BY30),CHAR(34),CHAR(13),CHAR(10))</f>
        <v xml:space="preserve">AnElement.Crust_Abundance = "0.00003"_x000D_
</v>
      </c>
      <c r="BY30" t="str">
        <f>CONCATENATE("AnElement.Human_Abundance = ",CHAR(34),TRIM(ElementData!BZ30),CHAR(34),CHAR(13),CHAR(10))</f>
        <v xml:space="preserve">AnElement.Human_Abundance = "0.00000002"_x000D_
</v>
      </c>
      <c r="BZ30" t="str">
        <f>CONCATENATE("AnElement.Meteorite_Abundance = ",CHAR(34),TRIM(ElementData!CA30),CHAR(34),CHAR(13),CHAR(10))</f>
        <v xml:space="preserve">AnElement.Meteorite_Abundance = "0.00059"_x000D_
</v>
      </c>
      <c r="CA30" t="str">
        <f>CONCATENATE("AnElement.Ocean_Abundance = ",CHAR(34),TRIM(ElementData!CB30),CHAR(34),CHAR(13),CHAR(10))</f>
        <v xml:space="preserve">AnElement.Ocean_Abundance = "0.00000000008"_x000D_
</v>
      </c>
      <c r="CB30" t="str">
        <f>CONCATENATE("AnElement.Solar_Abundance = ",CHAR(34),TRIM(ElementData!CC30),CHAR(34),CHAR(13),CHAR(10))</f>
        <v xml:space="preserve">AnElement.Solar_Abundance = "0.000004"_x000D_
</v>
      </c>
      <c r="CC30" t="str">
        <f>CONCATENATE("AnElement.Universe_Abundance = ",CHAR(34),TRIM(ElementData!CD30),CHAR(34),CHAR(13),CHAR(10))</f>
        <v xml:space="preserve">AnElement.Universe_Abundance = "0.000003"_x000D_
</v>
      </c>
      <c r="CD30" t="str">
        <f>CONCATENATE("AnElement.Radius_Empirical = ",CHAR(34),TRIM(ElementData!CE30),CHAR(34),CHAR(13),CHAR(10))</f>
        <v xml:space="preserve">AnElement.Radius_Empirical = "135"_x000D_
</v>
      </c>
      <c r="CE30" t="str">
        <f>CONCATENATE("AnElement.Radius_Calculated = ",CHAR(34),TRIM(ElementData!CF30),CHAR(34),CHAR(13),CHAR(10))</f>
        <v xml:space="preserve">AnElement.Radius_Calculated = "152"_x000D_
</v>
      </c>
      <c r="CF30" t="str">
        <f>CONCATENATE("AnElement.Radius_Van_Der_Waals = ",CHAR(34),TRIM(ElementData!CG30),CHAR(34),CHAR(13),CHAR(10))</f>
        <v xml:space="preserve">AnElement.Radius_Van_Der_Waals = ""_x000D_
</v>
      </c>
      <c r="CG30" t="str">
        <f>CONCATENATE("AnElement.Radius_Covalent_Single_Bond = ",CHAR(34),TRIM(ElementData!CH30),CHAR(34),CHAR(13),CHAR(10))</f>
        <v xml:space="preserve">AnElement.Radius_Covalent_Single_Bond = "126"_x000D_
</v>
      </c>
      <c r="CH30" t="str">
        <f>CONCATENATE("AnElement.Radius_Covalent_Triple_Bond = ",CHAR(34),TRIM(ElementData!CI30),CHAR(34),CHAR(13),CHAR(10))</f>
        <v xml:space="preserve">AnElement.Radius_Covalent_Triple_Bond = "96"_x000D_
</v>
      </c>
      <c r="CI30" t="str">
        <f>CONCATENATE("AnElement.Radius_Metallic = ",CHAR(34),TRIM(ElementData!CJ30),CHAR(34),CHAR(13),CHAR(10))</f>
        <v xml:space="preserve">AnElement.Radius_Metallic = "125"_x000D_
</v>
      </c>
      <c r="CJ30" t="str">
        <f t="shared" si="1"/>
        <v xml:space="preserve">List.add(AnElement)_x000D_
</v>
      </c>
    </row>
    <row r="31" spans="1:88" x14ac:dyDescent="0.25">
      <c r="A31" t="str">
        <f>CONCATENATE("Case ",ElementData!A31 - 1,CHAR(13),CHAR(10))</f>
        <v xml:space="preserve">Case 27_x000D_
</v>
      </c>
      <c r="B31" t="str">
        <f t="shared" si="0"/>
        <v xml:space="preserve">AnElement  =  new Element_x000D_
</v>
      </c>
      <c r="C31" t="str">
        <f>CONCATENATE("AnElement.Atomic_Number = ",ElementData!A31,CHAR(13),CHAR(10))</f>
        <v xml:space="preserve">AnElement.Atomic_Number = 28_x000D_
</v>
      </c>
      <c r="D31" t="str">
        <f>CONCATENATE("AnElement.Name = ",CHAR(34),TRIM(ElementData!B31),CHAR(34),CHAR(13),CHAR(10))</f>
        <v xml:space="preserve">AnElement.Name = "Nickel"_x000D_
</v>
      </c>
      <c r="E31" t="str">
        <f>CONCATENATE("AnElement.Symbol = ",CHAR(34),TRIM(ElementData!C31),CHAR(34),CHAR(13),CHAR(10))</f>
        <v xml:space="preserve">AnElement.Symbol = "Ni"_x000D_
</v>
      </c>
      <c r="F31" t="str">
        <f>CONCATENATE("AnElement.Allotrope_Names = ",CHAR(34),TRIM(ElementData!D31),CHAR(34),CHAR(13),CHAR(10))</f>
        <v xml:space="preserve">AnElement.Allotrope_Names = ""_x000D_
</v>
      </c>
      <c r="G31" t="str">
        <f>CONCATENATE("AnElement.Alternate_Names = ",CHAR(34),TRIM(ElementData!E31),CHAR(34),CHAR(13),CHAR(10))</f>
        <v xml:space="preserve">AnElement.Alternate_Names = ""_x000D_
</v>
      </c>
      <c r="H31" t="str">
        <f>CONCATENATE("AnElement.CAS_Number = ",CHAR(34),TRIM(ElementData!F31),CHAR(34),CHAR(13),CHAR(10))</f>
        <v xml:space="preserve">AnElement.CAS_Number = "CAS7440-02-0"_x000D_
</v>
      </c>
      <c r="I31" t="str">
        <f>CONCATENATE("AnElement.Icon_Color = ",CHAR(34),TRIM(ElementData!G31),CHAR(34),CHAR(13),CHAR(10))</f>
        <v xml:space="preserve">AnElement.Icon_Color = "0.313725, 0.815686, 0.313725"_x000D_
</v>
      </c>
      <c r="J31" t="str">
        <f>CONCATENATE("AnElement.Block = ",CHAR(34),TRIM(ElementData!H31),CHAR(34),CHAR(13),CHAR(10))</f>
        <v xml:space="preserve">AnElement.Block = "d"_x000D_
</v>
      </c>
      <c r="K31" t="str">
        <f>CONCATENATE("AnElement.Group = ",CHAR(34),TRIM(ElementData!I31),CHAR(34),CHAR(13),CHAR(10))</f>
        <v xml:space="preserve">AnElement.Group = "10"_x000D_
</v>
      </c>
      <c r="L31" t="str">
        <f>CONCATENATE("AnElement.Period = ",CHAR(34),TRIM(ElementData!J31),CHAR(34),CHAR(13),CHAR(10))</f>
        <v xml:space="preserve">AnElement.Period = "4"_x000D_
</v>
      </c>
      <c r="M31" t="str">
        <f>CONCATENATE("AnElement.Series = ",CHAR(34),TRIM(ElementData!K31),CHAR(34),CHAR(13),CHAR(10))</f>
        <v xml:space="preserve">AnElement.Series = "TransitionMetal"_x000D_
</v>
      </c>
      <c r="N31" t="str">
        <f>CONCATENATE("AnElement.Atomic_Weight = ",CHAR(34),TRIM(ElementData!L31),CHAR(34),CHAR(13),CHAR(10))</f>
        <v xml:space="preserve">AnElement.Atomic_Weight = "58.6934"_x000D_
</v>
      </c>
      <c r="O31" t="str">
        <f>CONCATENATE("AnElement.Brinell_Hardness = ",CHAR(34),TRIM(ElementData!M31),CHAR(34),CHAR(13),CHAR(10))</f>
        <v xml:space="preserve">AnElement.Brinell_Hardness = "700"_x000D_
</v>
      </c>
      <c r="P31" t="str">
        <f>CONCATENATE("AnElement.Bulk_Modulus = ",CHAR(34),TRIM(ElementData!N31),CHAR(34),CHAR(13),CHAR(10))</f>
        <v xml:space="preserve">AnElement.Bulk_Modulus = "180"_x000D_
</v>
      </c>
      <c r="Q31" t="str">
        <f>CONCATENATE("AnElement.Density = ",CHAR(34),TRIM(ElementData!O31),CHAR(34),CHAR(13),CHAR(10))</f>
        <v xml:space="preserve">AnElement.Density = "8908"_x000D_
</v>
      </c>
      <c r="R31" t="str">
        <f>CONCATENATE("AnElement.Liquid_Density = ",CHAR(34),TRIM(ElementData!P31),CHAR(34),CHAR(13),CHAR(10))</f>
        <v xml:space="preserve">AnElement.Liquid_Density = "7810"_x000D_
</v>
      </c>
      <c r="S31" t="str">
        <f>CONCATENATE("AnElement.Mohs_Hardness = ",CHAR(34),TRIM(ElementData!Q31),CHAR(34),CHAR(13),CHAR(10))</f>
        <v xml:space="preserve">AnElement.Mohs_Hardness = "4"_x000D_
</v>
      </c>
      <c r="T31" t="str">
        <f>CONCATENATE("AnElement.Molar_Volume = ",CHAR(34),TRIM(ElementData!R31),CHAR(34),CHAR(13),CHAR(10))</f>
        <v xml:space="preserve">AnElement.Molar_Volume = "6.58884149079479E-06"_x000D_
</v>
      </c>
      <c r="U31" t="str">
        <f>CONCATENATE("AnElement.Poission_Ratio = ",CHAR(34),TRIM(ElementData!S31),CHAR(34),CHAR(13),CHAR(10))</f>
        <v xml:space="preserve">AnElement.Poission_Ratio = "0.31"_x000D_
</v>
      </c>
      <c r="V31" t="str">
        <f>CONCATENATE("AnElement.Shear_Modulus = ",CHAR(34),TRIM(ElementData!T31),CHAR(34),CHAR(13),CHAR(10))</f>
        <v xml:space="preserve">AnElement.Shear_Modulus = "76"_x000D_
</v>
      </c>
      <c r="W31" t="str">
        <f>CONCATENATE("AnElement.Sound_Speed = ",CHAR(34),TRIM(ElementData!U31),CHAR(34),CHAR(13),CHAR(10))</f>
        <v xml:space="preserve">AnElement.Sound_Speed = "4970"_x000D_
</v>
      </c>
      <c r="X31" t="str">
        <f>CONCATENATE("AnElement.Thermal_Conductivity = ",CHAR(34),TRIM(ElementData!V31),CHAR(34),CHAR(13),CHAR(10))</f>
        <v xml:space="preserve">AnElement.Thermal_Conductivity = "91"_x000D_
</v>
      </c>
      <c r="Y31" t="str">
        <f>CONCATENATE("AnElement.Thermal_Expansion = ",CHAR(34),TRIM(ElementData!W31),CHAR(34),CHAR(13),CHAR(10))</f>
        <v xml:space="preserve">AnElement.Thermal_Expansion = "0.0000134"_x000D_
</v>
      </c>
      <c r="Z31" t="str">
        <f>CONCATENATE("AnElement.Vickers_Hardness = ",CHAR(34),TRIM(ElementData!X31),CHAR(34),CHAR(13),CHAR(10))</f>
        <v xml:space="preserve">AnElement.Vickers_Hardness = "638"_x000D_
</v>
      </c>
      <c r="AA31" t="str">
        <f>CONCATENATE("AnElement.Young_Modulus = ",CHAR(34),TRIM(ElementData!Y31),CHAR(34),CHAR(13),CHAR(10))</f>
        <v xml:space="preserve">AnElement.Young_Modulus = "200"_x000D_
</v>
      </c>
      <c r="AB31" t="str">
        <f>CONCATENATE("AnElement.Absolute_Boiling_Point = ",CHAR(34),TRIM(ElementData!Z31),CHAR(34),CHAR(13),CHAR(10))</f>
        <v xml:space="preserve">AnElement.Absolute_Boiling_Point = "3186"_x000D_
</v>
      </c>
      <c r="AC31" t="str">
        <f>CONCATENATE("AnElement.Absolute_Melting_Point = ",CHAR(34),TRIM(ElementData!AA31),CHAR(34),CHAR(13),CHAR(10))</f>
        <v xml:space="preserve">AnElement.Absolute_Melting_Point = "1728"_x000D_
</v>
      </c>
      <c r="AD31" t="str">
        <f>CONCATENATE("AnElement.Adiabatic_Index = ",CHAR(34),TRIM(ElementData!AB31),CHAR(34),CHAR(13),CHAR(10))</f>
        <v xml:space="preserve">AnElement.Adiabatic_Index = ""_x000D_
</v>
      </c>
      <c r="AE31" t="str">
        <f>CONCATENATE("AnElement.Boiling_Point = ",CHAR(34),TRIM(ElementData!AC31),CHAR(34),CHAR(13),CHAR(10))</f>
        <v xml:space="preserve">AnElement.Boiling_Point = "2913"_x000D_
</v>
      </c>
      <c r="AF31" t="str">
        <f>CONCATENATE("AnElement.Critical_Pressure = ",CHAR(34),TRIM(ElementData!AD31),CHAR(34),CHAR(13),CHAR(10))</f>
        <v xml:space="preserve">AnElement.Critical_Pressure = ""_x000D_
</v>
      </c>
      <c r="AG31" t="str">
        <f>CONCATENATE("AnElement.Critical_Temperature = ",CHAR(34),TRIM(ElementData!AE31),CHAR(34),CHAR(13),CHAR(10))</f>
        <v xml:space="preserve">AnElement.Critical_Temperature = ""_x000D_
</v>
      </c>
      <c r="AH31" t="str">
        <f>CONCATENATE("AnElement.Curie_Point = ",CHAR(34),TRIM(ElementData!AF31),CHAR(34),CHAR(13),CHAR(10))</f>
        <v xml:space="preserve">AnElement.Curie_Point = "631"_x000D_
</v>
      </c>
      <c r="AI31" t="str">
        <f>CONCATENATE("AnElement.Fusion_Heat = ",CHAR(34),TRIM(ElementData!AG31),CHAR(34),CHAR(13),CHAR(10))</f>
        <v xml:space="preserve">AnElement.Fusion_Heat = "17.2"_x000D_
</v>
      </c>
      <c r="AJ31" t="str">
        <f>CONCATENATE("AnElement.Melting_Point = ",CHAR(34),TRIM(ElementData!AH31),CHAR(34),CHAR(13),CHAR(10))</f>
        <v xml:space="preserve">AnElement.Melting_Point = "1455"_x000D_
</v>
      </c>
      <c r="AK31" t="str">
        <f>CONCATENATE("AnElement.Neel_Point = ",CHAR(34),TRIM(ElementData!AI31),CHAR(34),CHAR(13),CHAR(10))</f>
        <v xml:space="preserve">AnElement.Neel_Point = ""_x000D_
</v>
      </c>
      <c r="AL31" t="str">
        <f>CONCATENATE("AnElement.Phase = ",CHAR(34),TRIM(ElementData!AJ31),CHAR(34),CHAR(13),CHAR(10))</f>
        <v xml:space="preserve">AnElement.Phase = "Solid"_x000D_
</v>
      </c>
      <c r="AM31" t="str">
        <f>CONCATENATE("AnElement.Specific_Heat = ",CHAR(34),TRIM(ElementData!AL31),CHAR(34),CHAR(13),CHAR(10))</f>
        <v xml:space="preserve">AnElement.Specific_Heat = ""_x000D_
</v>
      </c>
      <c r="AN31" t="str">
        <f>CONCATENATE("AnElement.Superconducting_Point = ",CHAR(34),TRIM(ElementData!AL31),CHAR(34),CHAR(13),CHAR(10))</f>
        <v xml:space="preserve">AnElement.Superconducting_Point = ""_x000D_
</v>
      </c>
      <c r="AO31" t="str">
        <f>CONCATENATE("AnElement.Vaporization_Heat = ",CHAR(34),TRIM(ElementData!AM31),CHAR(34),CHAR(13),CHAR(10))</f>
        <v xml:space="preserve">AnElement.Vaporization_Heat = "378"_x000D_
</v>
      </c>
      <c r="AP31" t="str">
        <f>CONCATENATE("AnElement.Color = ",CHAR(34),TRIM(ElementData!AN31),CHAR(34),CHAR(13),CHAR(10))</f>
        <v xml:space="preserve">AnElement.Color = "Gray"_x000D_
</v>
      </c>
      <c r="AQ31" t="str">
        <f>CONCATENATE("AnElement.Electrical_Conductivity = ",CHAR(34),TRIM(ElementData!AO31),CHAR(34),CHAR(13),CHAR(10))</f>
        <v xml:space="preserve">AnElement.Electrical_Conductivity = "14000000"_x000D_
</v>
      </c>
      <c r="AR31" t="str">
        <f>CONCATENATE("AnElement.Electrical_Type = ",CHAR(34),TRIM(ElementData!AP31),CHAR(34),CHAR(13),CHAR(10))</f>
        <v xml:space="preserve">AnElement.Electrical_Type = "Conductor"_x000D_
</v>
      </c>
      <c r="AS31" t="str">
        <f>CONCATENATE("AnElement.Magnetic_Type = ",CHAR(34),TRIM(ElementData!AQ31),CHAR(34),CHAR(13),CHAR(10))</f>
        <v xml:space="preserve">AnElement.Magnetic_Type = "Ferromagnetic"_x000D_
</v>
      </c>
      <c r="AT31" t="str">
        <f>CONCATENATE("AnElement.Mass_Magnetic_Susceptibility = ",CHAR(34),TRIM(ElementData!AR31),CHAR(34),CHAR(13),CHAR(10))</f>
        <v xml:space="preserve">AnElement.Mass_Magnetic_Susceptibility = ""_x000D_
</v>
      </c>
      <c r="AU31" t="str">
        <f>CONCATENATE("AnElement.Molar_Magnetic_Susceptibility = ",CHAR(34),TRIM(ElementData!AS31),CHAR(34),CHAR(13),CHAR(10))</f>
        <v xml:space="preserve">AnElement.Molar_Magnetic_Susceptibility = ""_x000D_
</v>
      </c>
      <c r="AV31" t="str">
        <f>CONCATENATE("AnElement.Refractive_Index = ",CHAR(34),TRIM(ElementData!AT31),CHAR(34),CHAR(13),CHAR(10))</f>
        <v xml:space="preserve">AnElement.Refractive_Index = ""_x000D_
</v>
      </c>
      <c r="AW31" t="str">
        <f>CONCATENATE("AnElement.Resistivity = ",CHAR(34),TRIM(ElementData!AU31),CHAR(34),CHAR(13),CHAR(10))</f>
        <v xml:space="preserve">AnElement.Resistivity = "0.00000007"_x000D_
</v>
      </c>
      <c r="AX31" t="str">
        <f>CONCATENATE("AnElement.Volume_Magnetic_Susceptibility = ",CHAR(34),TRIM(ElementData!AV31),CHAR(34),CHAR(13),CHAR(10))</f>
        <v xml:space="preserve">AnElement.Volume_Magnetic_Susceptibility = ""_x000D_
</v>
      </c>
      <c r="AY31" t="str">
        <f>CONCATENATE("AnElement.Allotropic_Multiplicities = ",CHAR(34),TRIM(ElementData!AW31),CHAR(34),CHAR(13),CHAR(10))</f>
        <v xml:space="preserve">AnElement.Allotropic_Multiplicities = ""_x000D_
</v>
      </c>
      <c r="AZ31" t="str">
        <f>CONCATENATE("AnElement.Common_Compound_Names = ",CHAR(34),TRIM(ElementData!AX31),CHAR(34),CHAR(13),CHAR(10))</f>
        <v xml:space="preserve">AnElement.Common_Compound_Names = "NickelIIOxide, AluminumNickelCatalyst, NickelIIHydroxide, NickelIIFluoride, NickelIIPeroxideHydrate, NickelCyanide, NickelCarbonate, NickelBoride, NickelIIChloride, NickelIISelenide, NickelIIChlorideHydrate, NickelPhosphide, NickelCobaltOxide, ZirconiumNickelAlloy30,70, ZirconiumNickelAlloy70,30, NickelIINitrite, NickelIIOxalateDihydrate, AllylCyclopentadienylNickelII, NickelCarbonyl, NickelChromiumOxide, NickelIIPerchlorateHexahydrate, NickelIINitrate, BisCyclopentadienylNickelII, NickelII2Ethylhexanoate, BisMethylcyclopentadienylNickelII, NickelIIBromide, NickelIIBromideHydrate, NickelIIMolybdate, HexaamminenickelIIChloride, NickelIITetrafluoroborate, NickelIIIodate, IronNickelOxide, NickelIIChlorideHexahydrate, BisEthylcyclopentadienylNickelII, NickelSulfide, PotassiumTetracyanonickelateII, NickelIIAcetateTetrahydrate, PotassiumHexafluoronickelateIV, NickelPerchlorate, NickelIIAcetylacetonate, PotassiumTetracyanonickelateIIHydrate, NickelIISulfateHexahydrate, Bis1,5CyclooctadieneNickel0, NickelIISulfateHeptahydrate, DichlorobisTrimethylphosphineNickelII, AmmoniumDisulfatonickelateII, NickelIINitrateHexahydrate, NickelAntimonide, BisTetramethylcyclopentadienylNickelII, AmmoniumNickelIISulfateHexahydrate, CyclopentadienylnickelIICarbonyl,dimer, NickelIIBromideEthyleneGlycolDimethylEtherComplex, NickelIIIodide, HexaamminenickelIIBromide, NickelIISulfamateTetrahydrate, NickelIICarbonateHydroxideHydrate, N,NBisSalicylideneEthylenediaminonickelII, TrisEthylenediamineNickelIIChlorideHydrate, BisPentamethylcyclopentadienylNickelII, NickelIIBromide2MethoxyethylEtherComplex, NickelIIOctanoateHydrate, NickelPhosphate, DilithiumTetrabromonickelateII, NickelIICyclohexanebutyrate, HexaamminenickelIIIodide, ChloroCyclopentadienylTriphenylphosphineNickelII, NickelIIBis2,2,6,6Tetramethyl3,5Heptanedionate, ChloroEthylcyclopentadienylTriphenylphosphinenickelII, TetraethylammoniumTetrachloronickelateII, NickelDibutyldithiocarbamate, NickelZincIronOxide, NickelIIHexafluoroacetylacetonateHydrate, 1,2BisDiphenylphosphinoEthaneDichloronickelII, EtioporphyrinINickel, DichlorobisTributylphosphineNickelII, 1,3BisDiphenylphosphinoPropaneDichloronickelII, NickelIICarbonateHydroxideTetrahydrate, NickelIIPhthalocyanine, 2,3,7,8,12,13,17,18Octaethyl21H,23HPorphineNickelII, DibromobisTributylphosphineNickelII, NickelIIStearate, Bis4DimethylaminodithiobenzilNickel, BisTriphenylphosphineDicarbonylnickel, BisTriphenylphosphineNickelIIDichloride, 5,10,15,20Tetraphenyl21H,23HPorphineNickelII, 1,1BisDiphenylphosphinoFerroceneDichloronickelII, DibromobisTriphenylphosphineNickelII, NickelIIPhthalocyanineTetrasulfonicAcidTetrasodiumSalt, NickelII2,11,20,29TetraTertButyl2,3Naphthalocyanine, TetrakisTriphenylphosphineNickel0, NickelII1,4,8,11,15,18,22,25Octabutoxy29H,31HPhthalocyanine, TetrakisTriphenylphosphiteNickel0, NickelII5,9,14,18,23,27,32,36Octabutoxy2,3Naphthalocyanine"_x000D_
</v>
      </c>
      <c r="BA31" t="str">
        <f>CONCATENATE("AnElement.Electron_Affinity = ",CHAR(34),TRIM(ElementData!AY31),CHAR(34),CHAR(13),CHAR(10))</f>
        <v xml:space="preserve">AnElement.Electron_Affinity = "112"_x000D_
</v>
      </c>
      <c r="BB31" t="str">
        <f>CONCATENATE("AnElement.Electronegativity = ",CHAR(34),TRIM(ElementData!AZ31),CHAR(34),CHAR(13),CHAR(10))</f>
        <v xml:space="preserve">AnElement.Electronegativity = "1.91"_x000D_
</v>
      </c>
      <c r="BC31" t="str">
        <f>CONCATENATE("AnElement.Gas_Atomic_Multiplicities = ",CHAR(34),TRIM(ElementData!BA31),CHAR(34),CHAR(13),CHAR(10))</f>
        <v xml:space="preserve">AnElement.Gas_Atomic_Multiplicities = ""_x000D_
</v>
      </c>
      <c r="BD31" t="str">
        <f>CONCATENATE("AnElement.Valence = ",CHAR(34),TRIM(ElementData!BB31),CHAR(34),CHAR(13),CHAR(10))</f>
        <v xml:space="preserve">AnElement.Valence = "2"_x000D_
</v>
      </c>
      <c r="BE31" t="str">
        <f>CONCATENATE("AnElement.Crystal_Structure = ",CHAR(34),TRIM(ElementData!BC31),CHAR(34),CHAR(13),CHAR(10))</f>
        <v xml:space="preserve">AnElement.Crystal_Structure = "FaceCenteredCubic"_x000D_
</v>
      </c>
      <c r="BF31" t="str">
        <f>CONCATENATE("AnElement.Lattice_Angles = ",CHAR(34),TRIM(ElementData!BD31),CHAR(34),CHAR(13),CHAR(10))</f>
        <v xml:space="preserve">AnElement.Lattice_Angles = "{Pi/2, Pi/2, Pi/2}"_x000D_
</v>
      </c>
      <c r="BG31" t="str">
        <f>CONCATENATE("AnElement.Lattice_Constants = ",CHAR(34),TRIM(ElementData!BE31),CHAR(34),CHAR(13),CHAR(10))</f>
        <v xml:space="preserve">AnElement.Lattice_Constants = "{352.4`4., 352.4`4., 352.4`4.}"_x000D_
</v>
      </c>
      <c r="BH31" t="str">
        <f>CONCATENATE("AnElement.Space_Group_Number = ",CHAR(34),TRIM(ElementData!BF31),CHAR(34),CHAR(13),CHAR(10))</f>
        <v xml:space="preserve">AnElement.Space_Group_Number = "225"_x000D_
</v>
      </c>
      <c r="BI31" t="str">
        <f>CONCATENATE("AnElement.Atomic_Radius = ",CHAR(34),TRIM(ElementData!BH31),CHAR(34),CHAR(13),CHAR(10))</f>
        <v xml:space="preserve">AnElement.Atomic_Radius = "149"_x000D_
</v>
      </c>
      <c r="BJ31" t="str">
        <f>CONCATENATE("AnElement.Covalent_Radius = ",CHAR(34),TRIM(ElementData!BI31),CHAR(34),CHAR(13),CHAR(10))</f>
        <v xml:space="preserve">AnElement.Covalent_Radius = "124"_x000D_
</v>
      </c>
      <c r="BK31" t="str">
        <f>CONCATENATE("AnElement.Electron_Configuration= ",CHAR(34),TRIM(ElementData!BJ31),CHAR(34),CHAR(13),CHAR(10))</f>
        <v xml:space="preserve">AnElement.Electron_Configuration= "{{2}, {2, 6}, {2, 6, 8}, {2}}"_x000D_
</v>
      </c>
      <c r="BL31" t="str">
        <f>CONCATENATE("AnElement.Electron_Shell_Configuration = ",CHAR(34),TRIM(ElementData!BL31),CHAR(34),CHAR(13),CHAR(10))</f>
        <v xml:space="preserve">AnElement.Electron_Shell_Configuration = "{2, 8, 16, 2}"_x000D_
</v>
      </c>
      <c r="BM31" t="str">
        <f>CONCATENATE("AnElement.Ionization_Energies = ",CHAR(34),TRIM(ElementData!BM31),CHAR(34),CHAR(13),CHAR(10))</f>
        <v xml:space="preserve">AnElement.Ionization_Energies = "{737.1`4., 1753.`5., 3395.`4., 5300.`2., 7339.`4., 10400.`3., 12800.`3., 15600.`3., 18600.`3., 21670.`5., 30970.`5., 34000.`2., 37100.`3., 41500.`3., 44800.`3., 48100.`3., 55101.`5., 58570.`5., 148700.`4., 159000.`3., 169400.`4.}"_x000D_
</v>
      </c>
      <c r="BN31" t="str">
        <f>CONCATENATE("AnElement.Van_Der_Waals_Radius = ",CHAR(34),TRIM(ElementData!BO31),CHAR(34),CHAR(13),CHAR(10))</f>
        <v xml:space="preserve">AnElement.Van_Der_Waals_Radius = "163"_x000D_
</v>
      </c>
      <c r="BO31" t="str">
        <f>CONCATENATE("AnElement.Decay_Mode = ",CHAR(34),TRIM(ElementData!BP31),CHAR(34),CHAR(13),CHAR(10))</f>
        <v xml:space="preserve">AnElement.Decay_Mode = ""_x000D_
</v>
      </c>
      <c r="BP31" t="str">
        <f>CONCATENATE("AnElement.HalfLife = ",CHAR(34),TRIM(ElementData!BQ31),CHAR(34),CHAR(13),CHAR(10))</f>
        <v xml:space="preserve">AnElement.HalfLife = "Infinity"_x000D_
</v>
      </c>
      <c r="BQ31" t="str">
        <f>CONCATENATE("AnElement.Isotope_Abundances = ",CHAR(34),TRIM(ElementData!BR31),CHAR(34),CHAR(13),CHAR(10))</f>
        <v xml:space="preserve">AnElement.Isotope_Abundances = "{{58, 0.680769`6.}, {60, 0.262231`6.}, {61, 0.011399`5.}, {62, 0.036345`5.}, {64, 0.009256`4.}}"_x000D_
</v>
      </c>
      <c r="BR31" t="str">
        <f>CONCATENATE("AnElement.Known_Isotopes = ",CHAR(34),TRIM(ElementData!BS31),CHAR(34),CHAR(13),CHAR(10))</f>
        <v xml:space="preserve">AnElement.Known_Isotopes = "{48, 49, 50, 51, 52, 53, 54, 55, 56, 57, 58, 59, 60, 61, 62, 63, 64, 65, 66, 67, 68, 69, 70, 71, 72, 73, 74, 75, 76, 77, 78}"_x000D_
</v>
      </c>
      <c r="BS31" t="str">
        <f>CONCATENATE("AnElement.Lifetime = ",CHAR(34),TRIM(ElementData!BT31),CHAR(34),CHAR(13),CHAR(10))</f>
        <v xml:space="preserve">AnElement.Lifetime = "Infinity"_x000D_
</v>
      </c>
      <c r="BT31" t="str">
        <f>CONCATENATE("AnElement.Neutron_Cross_Section = ",CHAR(34),TRIM(ElementData!BU31),CHAR(34),CHAR(13),CHAR(10))</f>
        <v xml:space="preserve">AnElement.Neutron_Cross_Section = "37.2"_x000D_
</v>
      </c>
      <c r="BU31" t="str">
        <f>CONCATENATE("AnElement.Neutron_Mass_Absorption = ",CHAR(34),TRIM(ElementData!BV31),CHAR(34),CHAR(13),CHAR(10))</f>
        <v xml:space="preserve">AnElement.Neutron_Mass_Absorption = "0.0026"_x000D_
</v>
      </c>
      <c r="BV31" t="str">
        <f>CONCATENATE("AnElement.Radioactive = ",CHAR(34),TRIM(ElementData!BW31),CHAR(34),CHAR(13),CHAR(10))</f>
        <v xml:space="preserve">AnElement.Radioactive = "FALSE"_x000D_
</v>
      </c>
      <c r="BW31" t="str">
        <f>CONCATENATE("AnElement.Stable_Isotopes = ",CHAR(34),TRIM(ElementData!BX31),CHAR(34),CHAR(13),CHAR(10))</f>
        <v xml:space="preserve">AnElement.Stable_Isotopes = "{58, 60, 61, 62, 64}"_x000D_
</v>
      </c>
      <c r="BX31" t="str">
        <f>CONCATENATE("AnElement.Crust_Abundance = ",CHAR(34),TRIM(ElementData!BY31),CHAR(34),CHAR(13),CHAR(10))</f>
        <v xml:space="preserve">AnElement.Crust_Abundance = "0.000089"_x000D_
</v>
      </c>
      <c r="BY31" t="str">
        <f>CONCATENATE("AnElement.Human_Abundance = ",CHAR(34),TRIM(ElementData!BZ31),CHAR(34),CHAR(13),CHAR(10))</f>
        <v xml:space="preserve">AnElement.Human_Abundance = "0.0000001"_x000D_
</v>
      </c>
      <c r="BZ31" t="str">
        <f>CONCATENATE("AnElement.Meteorite_Abundance = ",CHAR(34),TRIM(ElementData!CA31),CHAR(34),CHAR(13),CHAR(10))</f>
        <v xml:space="preserve">AnElement.Meteorite_Abundance = "0.013"_x000D_
</v>
      </c>
      <c r="CA31" t="str">
        <f>CONCATENATE("AnElement.Ocean_Abundance = ",CHAR(34),TRIM(ElementData!CB31),CHAR(34),CHAR(13),CHAR(10))</f>
        <v xml:space="preserve">AnElement.Ocean_Abundance = "0.000000002"_x000D_
</v>
      </c>
      <c r="CB31" t="str">
        <f>CONCATENATE("AnElement.Solar_Abundance = ",CHAR(34),TRIM(ElementData!CC31),CHAR(34),CHAR(13),CHAR(10))</f>
        <v xml:space="preserve">AnElement.Solar_Abundance = "0.00008"_x000D_
</v>
      </c>
      <c r="CC31" t="str">
        <f>CONCATENATE("AnElement.Universe_Abundance = ",CHAR(34),TRIM(ElementData!CD31),CHAR(34),CHAR(13),CHAR(10))</f>
        <v xml:space="preserve">AnElement.Universe_Abundance = "0.00006"_x000D_
</v>
      </c>
      <c r="CD31" t="str">
        <f>CONCATENATE("AnElement.Radius_Empirical = ",CHAR(34),TRIM(ElementData!CE31),CHAR(34),CHAR(13),CHAR(10))</f>
        <v xml:space="preserve">AnElement.Radius_Empirical = "135"_x000D_
</v>
      </c>
      <c r="CE31" t="str">
        <f>CONCATENATE("AnElement.Radius_Calculated = ",CHAR(34),TRIM(ElementData!CF31),CHAR(34),CHAR(13),CHAR(10))</f>
        <v xml:space="preserve">AnElement.Radius_Calculated = "149"_x000D_
</v>
      </c>
      <c r="CF31" t="str">
        <f>CONCATENATE("AnElement.Radius_Van_Der_Waals = ",CHAR(34),TRIM(ElementData!CG31),CHAR(34),CHAR(13),CHAR(10))</f>
        <v xml:space="preserve">AnElement.Radius_Van_Der_Waals = "163"_x000D_
</v>
      </c>
      <c r="CG31" t="str">
        <f>CONCATENATE("AnElement.Radius_Covalent_Single_Bond = ",CHAR(34),TRIM(ElementData!CH31),CHAR(34),CHAR(13),CHAR(10))</f>
        <v xml:space="preserve">AnElement.Radius_Covalent_Single_Bond = "121"_x000D_
</v>
      </c>
      <c r="CH31" t="str">
        <f>CONCATENATE("AnElement.Radius_Covalent_Triple_Bond = ",CHAR(34),TRIM(ElementData!CI31),CHAR(34),CHAR(13),CHAR(10))</f>
        <v xml:space="preserve">AnElement.Radius_Covalent_Triple_Bond = "101"_x000D_
</v>
      </c>
      <c r="CI31" t="str">
        <f>CONCATENATE("AnElement.Radius_Metallic = ",CHAR(34),TRIM(ElementData!CJ31),CHAR(34),CHAR(13),CHAR(10))</f>
        <v xml:space="preserve">AnElement.Radius_Metallic = "124"_x000D_
</v>
      </c>
      <c r="CJ31" t="str">
        <f t="shared" si="1"/>
        <v xml:space="preserve">List.add(AnElement)_x000D_
</v>
      </c>
    </row>
    <row r="32" spans="1:88" x14ac:dyDescent="0.25">
      <c r="A32" t="str">
        <f>CONCATENATE("Case ",ElementData!A32 - 1,CHAR(13),CHAR(10))</f>
        <v xml:space="preserve">Case 28_x000D_
</v>
      </c>
      <c r="B32" t="str">
        <f t="shared" si="0"/>
        <v xml:space="preserve">AnElement  =  new Element_x000D_
</v>
      </c>
      <c r="C32" t="str">
        <f>CONCATENATE("AnElement.Atomic_Number = ",ElementData!A32,CHAR(13),CHAR(10))</f>
        <v xml:space="preserve">AnElement.Atomic_Number = 29_x000D_
</v>
      </c>
      <c r="D32" t="str">
        <f>CONCATENATE("AnElement.Name = ",CHAR(34),TRIM(ElementData!B32),CHAR(34),CHAR(13),CHAR(10))</f>
        <v xml:space="preserve">AnElement.Name = "Copper"_x000D_
</v>
      </c>
      <c r="E32" t="str">
        <f>CONCATENATE("AnElement.Symbol = ",CHAR(34),TRIM(ElementData!C32),CHAR(34),CHAR(13),CHAR(10))</f>
        <v xml:space="preserve">AnElement.Symbol = "Cu"_x000D_
</v>
      </c>
      <c r="F32" t="str">
        <f>CONCATENATE("AnElement.Allotrope_Names = ",CHAR(34),TRIM(ElementData!D32),CHAR(34),CHAR(13),CHAR(10))</f>
        <v xml:space="preserve">AnElement.Allotrope_Names = ""_x000D_
</v>
      </c>
      <c r="G32" t="str">
        <f>CONCATENATE("AnElement.Alternate_Names = ",CHAR(34),TRIM(ElementData!E32),CHAR(34),CHAR(13),CHAR(10))</f>
        <v xml:space="preserve">AnElement.Alternate_Names = "cuprum"_x000D_
</v>
      </c>
      <c r="H32" t="str">
        <f>CONCATENATE("AnElement.CAS_Number = ",CHAR(34),TRIM(ElementData!F32),CHAR(34),CHAR(13),CHAR(10))</f>
        <v xml:space="preserve">AnElement.CAS_Number = "CAS7440-50-8"_x000D_
</v>
      </c>
      <c r="I32" t="str">
        <f>CONCATENATE("AnElement.Icon_Color = ",CHAR(34),TRIM(ElementData!G32),CHAR(34),CHAR(13),CHAR(10))</f>
        <v xml:space="preserve">AnElement.Icon_Color = "0.784314, 0.501961, 0.2"_x000D_
</v>
      </c>
      <c r="J32" t="str">
        <f>CONCATENATE("AnElement.Block = ",CHAR(34),TRIM(ElementData!H32),CHAR(34),CHAR(13),CHAR(10))</f>
        <v xml:space="preserve">AnElement.Block = "d"_x000D_
</v>
      </c>
      <c r="K32" t="str">
        <f>CONCATENATE("AnElement.Group = ",CHAR(34),TRIM(ElementData!I32),CHAR(34),CHAR(13),CHAR(10))</f>
        <v xml:space="preserve">AnElement.Group = "11"_x000D_
</v>
      </c>
      <c r="L32" t="str">
        <f>CONCATENATE("AnElement.Period = ",CHAR(34),TRIM(ElementData!J32),CHAR(34),CHAR(13),CHAR(10))</f>
        <v xml:space="preserve">AnElement.Period = "4"_x000D_
</v>
      </c>
      <c r="M32" t="str">
        <f>CONCATENATE("AnElement.Series = ",CHAR(34),TRIM(ElementData!K32),CHAR(34),CHAR(13),CHAR(10))</f>
        <v xml:space="preserve">AnElement.Series = "TransitionMetal"_x000D_
</v>
      </c>
      <c r="N32" t="str">
        <f>CONCATENATE("AnElement.Atomic_Weight = ",CHAR(34),TRIM(ElementData!L32),CHAR(34),CHAR(13),CHAR(10))</f>
        <v xml:space="preserve">AnElement.Atomic_Weight = "63.546"_x000D_
</v>
      </c>
      <c r="O32" t="str">
        <f>CONCATENATE("AnElement.Brinell_Hardness = ",CHAR(34),TRIM(ElementData!M32),CHAR(34),CHAR(13),CHAR(10))</f>
        <v xml:space="preserve">AnElement.Brinell_Hardness = "874"_x000D_
</v>
      </c>
      <c r="P32" t="str">
        <f>CONCATENATE("AnElement.Bulk_Modulus = ",CHAR(34),TRIM(ElementData!N32),CHAR(34),CHAR(13),CHAR(10))</f>
        <v xml:space="preserve">AnElement.Bulk_Modulus = "140"_x000D_
</v>
      </c>
      <c r="Q32" t="str">
        <f>CONCATENATE("AnElement.Density = ",CHAR(34),TRIM(ElementData!O32),CHAR(34),CHAR(13),CHAR(10))</f>
        <v xml:space="preserve">AnElement.Density = "8920"_x000D_
</v>
      </c>
      <c r="R32" t="str">
        <f>CONCATENATE("AnElement.Liquid_Density = ",CHAR(34),TRIM(ElementData!P32),CHAR(34),CHAR(13),CHAR(10))</f>
        <v xml:space="preserve">AnElement.Liquid_Density = "8020"_x000D_
</v>
      </c>
      <c r="S32" t="str">
        <f>CONCATENATE("AnElement.Mohs_Hardness = ",CHAR(34),TRIM(ElementData!Q32),CHAR(34),CHAR(13),CHAR(10))</f>
        <v xml:space="preserve">AnElement.Mohs_Hardness = "3"_x000D_
</v>
      </c>
      <c r="T32" t="str">
        <f>CONCATENATE("AnElement.Molar_Volume = ",CHAR(34),TRIM(ElementData!R32),CHAR(34),CHAR(13),CHAR(10))</f>
        <v xml:space="preserve">AnElement.Molar_Volume = "7.12399103139013E-06"_x000D_
</v>
      </c>
      <c r="U32" t="str">
        <f>CONCATENATE("AnElement.Poission_Ratio = ",CHAR(34),TRIM(ElementData!S32),CHAR(34),CHAR(13),CHAR(10))</f>
        <v xml:space="preserve">AnElement.Poission_Ratio = "0.34"_x000D_
</v>
      </c>
      <c r="V32" t="str">
        <f>CONCATENATE("AnElement.Shear_Modulus = ",CHAR(34),TRIM(ElementData!T32),CHAR(34),CHAR(13),CHAR(10))</f>
        <v xml:space="preserve">AnElement.Shear_Modulus = "48"_x000D_
</v>
      </c>
      <c r="W32" t="str">
        <f>CONCATENATE("AnElement.Sound_Speed = ",CHAR(34),TRIM(ElementData!U32),CHAR(34),CHAR(13),CHAR(10))</f>
        <v xml:space="preserve">AnElement.Sound_Speed = "3570"_x000D_
</v>
      </c>
      <c r="X32" t="str">
        <f>CONCATENATE("AnElement.Thermal_Conductivity = ",CHAR(34),TRIM(ElementData!V32),CHAR(34),CHAR(13),CHAR(10))</f>
        <v xml:space="preserve">AnElement.Thermal_Conductivity = "400"_x000D_
</v>
      </c>
      <c r="Y32" t="str">
        <f>CONCATENATE("AnElement.Thermal_Expansion = ",CHAR(34),TRIM(ElementData!W32),CHAR(34),CHAR(13),CHAR(10))</f>
        <v xml:space="preserve">AnElement.Thermal_Expansion = "0.0000165"_x000D_
</v>
      </c>
      <c r="Z32" t="str">
        <f>CONCATENATE("AnElement.Vickers_Hardness = ",CHAR(34),TRIM(ElementData!X32),CHAR(34),CHAR(13),CHAR(10))</f>
        <v xml:space="preserve">AnElement.Vickers_Hardness = "369"_x000D_
</v>
      </c>
      <c r="AA32" t="str">
        <f>CONCATENATE("AnElement.Young_Modulus = ",CHAR(34),TRIM(ElementData!Y32),CHAR(34),CHAR(13),CHAR(10))</f>
        <v xml:space="preserve">AnElement.Young_Modulus = "130"_x000D_
</v>
      </c>
      <c r="AB32" t="str">
        <f>CONCATENATE("AnElement.Absolute_Boiling_Point = ",CHAR(34),TRIM(ElementData!Z32),CHAR(34),CHAR(13),CHAR(10))</f>
        <v xml:space="preserve">AnElement.Absolute_Boiling_Point = "3200"_x000D_
</v>
      </c>
      <c r="AC32" t="str">
        <f>CONCATENATE("AnElement.Absolute_Melting_Point = ",CHAR(34),TRIM(ElementData!AA32),CHAR(34),CHAR(13),CHAR(10))</f>
        <v xml:space="preserve">AnElement.Absolute_Melting_Point = "1357.77"_x000D_
</v>
      </c>
      <c r="AD32" t="str">
        <f>CONCATENATE("AnElement.Adiabatic_Index = ",CHAR(34),TRIM(ElementData!AB32),CHAR(34),CHAR(13),CHAR(10))</f>
        <v xml:space="preserve">AnElement.Adiabatic_Index = ""_x000D_
</v>
      </c>
      <c r="AE32" t="str">
        <f>CONCATENATE("AnElement.Boiling_Point = ",CHAR(34),TRIM(ElementData!AC32),CHAR(34),CHAR(13),CHAR(10))</f>
        <v xml:space="preserve">AnElement.Boiling_Point = "2927"_x000D_
</v>
      </c>
      <c r="AF32" t="str">
        <f>CONCATENATE("AnElement.Critical_Pressure = ",CHAR(34),TRIM(ElementData!AD32),CHAR(34),CHAR(13),CHAR(10))</f>
        <v xml:space="preserve">AnElement.Critical_Pressure = ""_x000D_
</v>
      </c>
      <c r="AG32" t="str">
        <f>CONCATENATE("AnElement.Critical_Temperature = ",CHAR(34),TRIM(ElementData!AE32),CHAR(34),CHAR(13),CHAR(10))</f>
        <v xml:space="preserve">AnElement.Critical_Temperature = ""_x000D_
</v>
      </c>
      <c r="AH32" t="str">
        <f>CONCATENATE("AnElement.Curie_Point = ",CHAR(34),TRIM(ElementData!AF32),CHAR(34),CHAR(13),CHAR(10))</f>
        <v xml:space="preserve">AnElement.Curie_Point = ""_x000D_
</v>
      </c>
      <c r="AI32" t="str">
        <f>CONCATENATE("AnElement.Fusion_Heat = ",CHAR(34),TRIM(ElementData!AG32),CHAR(34),CHAR(13),CHAR(10))</f>
        <v xml:space="preserve">AnElement.Fusion_Heat = "13.1"_x000D_
</v>
      </c>
      <c r="AJ32" t="str">
        <f>CONCATENATE("AnElement.Melting_Point = ",CHAR(34),TRIM(ElementData!AH32),CHAR(34),CHAR(13),CHAR(10))</f>
        <v xml:space="preserve">AnElement.Melting_Point = "1084.62"_x000D_
</v>
      </c>
      <c r="AK32" t="str">
        <f>CONCATENATE("AnElement.Neel_Point = ",CHAR(34),TRIM(ElementData!AI32),CHAR(34),CHAR(13),CHAR(10))</f>
        <v xml:space="preserve">AnElement.Neel_Point = ""_x000D_
</v>
      </c>
      <c r="AL32" t="str">
        <f>CONCATENATE("AnElement.Phase = ",CHAR(34),TRIM(ElementData!AJ32),CHAR(34),CHAR(13),CHAR(10))</f>
        <v xml:space="preserve">AnElement.Phase = "Solid"_x000D_
</v>
      </c>
      <c r="AM32" t="str">
        <f>CONCATENATE("AnElement.Specific_Heat = ",CHAR(34),TRIM(ElementData!AL32),CHAR(34),CHAR(13),CHAR(10))</f>
        <v xml:space="preserve">AnElement.Specific_Heat = ""_x000D_
</v>
      </c>
      <c r="AN32" t="str">
        <f>CONCATENATE("AnElement.Superconducting_Point = ",CHAR(34),TRIM(ElementData!AL32),CHAR(34),CHAR(13),CHAR(10))</f>
        <v xml:space="preserve">AnElement.Superconducting_Point = ""_x000D_
</v>
      </c>
      <c r="AO32" t="str">
        <f>CONCATENATE("AnElement.Vaporization_Heat = ",CHAR(34),TRIM(ElementData!AM32),CHAR(34),CHAR(13),CHAR(10))</f>
        <v xml:space="preserve">AnElement.Vaporization_Heat = "300"_x000D_
</v>
      </c>
      <c r="AP32" t="str">
        <f>CONCATENATE("AnElement.Color = ",CHAR(34),TRIM(ElementData!AN32),CHAR(34),CHAR(13),CHAR(10))</f>
        <v xml:space="preserve">AnElement.Color = "Copper"_x000D_
</v>
      </c>
      <c r="AQ32" t="str">
        <f>CONCATENATE("AnElement.Electrical_Conductivity = ",CHAR(34),TRIM(ElementData!AO32),CHAR(34),CHAR(13),CHAR(10))</f>
        <v xml:space="preserve">AnElement.Electrical_Conductivity = "59000000"_x000D_
</v>
      </c>
      <c r="AR32" t="str">
        <f>CONCATENATE("AnElement.Electrical_Type = ",CHAR(34),TRIM(ElementData!AP32),CHAR(34),CHAR(13),CHAR(10))</f>
        <v xml:space="preserve">AnElement.Electrical_Type = "Conductor"_x000D_
</v>
      </c>
      <c r="AS32" t="str">
        <f>CONCATENATE("AnElement.Magnetic_Type = ",CHAR(34),TRIM(ElementData!AQ32),CHAR(34),CHAR(13),CHAR(10))</f>
        <v xml:space="preserve">AnElement.Magnetic_Type = "Diamagnetic"_x000D_
</v>
      </c>
      <c r="AT32" t="str">
        <f>CONCATENATE("AnElement.Mass_Magnetic_Susceptibility = ",CHAR(34),TRIM(ElementData!AR32),CHAR(34),CHAR(13),CHAR(10))</f>
        <v xml:space="preserve">AnElement.Mass_Magnetic_Susceptibility = "-0.00000000108"_x000D_
</v>
      </c>
      <c r="AU32" t="str">
        <f>CONCATENATE("AnElement.Molar_Magnetic_Susceptibility = ",CHAR(34),TRIM(ElementData!AS32),CHAR(34),CHAR(13),CHAR(10))</f>
        <v xml:space="preserve">AnElement.Molar_Magnetic_Susceptibility = "-0.0000000000686"_x000D_
</v>
      </c>
      <c r="AV32" t="str">
        <f>CONCATENATE("AnElement.Refractive_Index = ",CHAR(34),TRIM(ElementData!AT32),CHAR(34),CHAR(13),CHAR(10))</f>
        <v xml:space="preserve">AnElement.Refractive_Index = ""_x000D_
</v>
      </c>
      <c r="AW32" t="str">
        <f>CONCATENATE("AnElement.Resistivity = ",CHAR(34),TRIM(ElementData!AU32),CHAR(34),CHAR(13),CHAR(10))</f>
        <v xml:space="preserve">AnElement.Resistivity = "0.000000017"_x000D_
</v>
      </c>
      <c r="AX32" t="str">
        <f>CONCATENATE("AnElement.Volume_Magnetic_Susceptibility = ",CHAR(34),TRIM(ElementData!AV32),CHAR(34),CHAR(13),CHAR(10))</f>
        <v xml:space="preserve">AnElement.Volume_Magnetic_Susceptibility = "-0.00000963"_x000D_
</v>
      </c>
      <c r="AY32" t="str">
        <f>CONCATENATE("AnElement.Allotropic_Multiplicities = ",CHAR(34),TRIM(ElementData!AW32),CHAR(34),CHAR(13),CHAR(10))</f>
        <v xml:space="preserve">AnElement.Allotropic_Multiplicities = ""_x000D_
</v>
      </c>
      <c r="AZ32" t="str">
        <f>CONCATENATE("AnElement.Common_Compound_Names = ",CHAR(34),TRIM(ElementData!AX32),CHAR(34),CHAR(13),CHAR(10))</f>
        <v xml:space="preserve">AnElement.Common_Compound_Names = "CopperIIOxide, CopperIFluoride, CopperICyanide, CopperICyanide13C1, CopperICyanide15N1, CopperICyanide13C1,15N1, CopperIIMethoxide, CopperIISulfide, CopperHydroxide, CopperIChloride, CopperIIHydroxide, CopperIIHydroxyfluoride, CopperIIFluoride, TitaniumCopperAlloy, CupricCyanide, CopperDicyanide, CopperIAcetate, CopperIThiocyanate, CopperIICarbonate, CopperIIChloride, CopperIISelenide, CopperIBromide, CopperIOxide, CopperIIOxalate, CupricFormate, CopperI1Butanethiolate, PotassiumCuprocyanide, DevardasAlloy, CopperPhosphate, CopperIISulfate, CopperISulfide, CopperIIChlorideDihydrate, CopperIIFormateHydrate, CopperChromate, Lithium2Thienylcyanocuprate, CopperAluminumOxide, CopperIIPerchlorateHexahydrate, CopperTinAlloy, CopperIIAcetate, IonCupriethylenediamine, CopperIINitrate, SodiumCuprocyanide, CopperIIodide, CopperIITelluride, CopperIThiophene2Carboxylate, CopperIITrifluoroacetateHydrate, CopperIIAcetateMonohydrate, CopperIIAcetateHydrate, CopperIBromideDimethylSulfideComplex, CopperISelenide, CopperIISelenate, CopperII2Ethylhexanoate, CopperIISeleniteDihydrate, BisGlycinatoCopper, DilithiumTetrachlorocuprateII, BisEthylenediamineCopperIIHydroxide, CopperIICarbonateDihydroxide, CopperIIBromide, CopperIIMolybdate, TetraamminecopperIISulfateMonohydrate, CopperIITartrateHydrate, CopperChlorateHexahydrate, Copper2PlusBorate1Tetrafluoro, CopperIodate, CopperIIHydroxidePhosphate, CopperIronOxide, CopperIISulfatePentahydrate, CopperIISulfateHydrate, CopperITelluride, CopperIITellurate, CopperIITetrafluoroborateHydrate, CopperIIPerchlorate, CopperIIAcetylacetonate, AmmoniumTetrachlorocuprateIIDihydrate, CopperII2Pyrazinecarboxylate, CopperChromite, CopperIITungstate, CopperAntimonide, Dichloro1,10PhenanthrolineCopperII, IodoTrimethylphosphiteCopperI, CopperIIPyrophosphateHydrate, CopperIINiobate, Copper8Quinolate, 8HydroxyquinolineCopperIISalt, CopperIITrifluoromethanesulfonate, Dinitrato1,10PhenanthrolineCopperII, CopperIITrifluoroacetylacetonate, TetrakisAcetonitrileCopperIHexafluorophosphate, CopperIIPhosphate, CopperIIBenzoylacetonate, DilithiumTetrabromocuprateII, CopperIICyclohexanebutyrate, Dibromo1,10PhenanthrolineCopperII, N,NDiisopropylacetamidinatoCopperI, EthylcyclopentadienylTriphenylphosphineCopperI, CopperBis2,2,6,6Tetramethyl3,5Heptanedionate, PotassiumCyanocuprateI, BisTrimethylsilylAcetylenehexafluoroacetylacetonatoCopperI, CopperIIDGluconate, CopperIINitrateHydrate, CuTMEDACatalyst, CopperIIArsenate, NickelZincIronOxide, CopperZincIronOxide, CopperIIHexafluoroacetylacetonateHydrate, CopperITrifluoromethanesulfonateBenzeneComplex, CopperITrifluoromethanesulfonateTolueneComplex, CopperII3,5DiisopropylsalicylateHydrate, CopperIIPhthalocyanine, PolyCopperPhthalocyanine, CopperII4,4,4,4Tetraaza29H,31HPhthalocyanine, 2,3,7,8,12,13,17,18Octaethyl21H,23HPorphineCopperII, BisTriphenylphosphineCopperIBorohydride, CopperBis6,6,7,7,8,8,8Heptafluoro2,2Dimethyl3,5Octanedionate, 5,10,15,20Tetraphenyl21H,23HPorphineCopperII, 2Nitro5,10,15,20Tetraphenyl21H,23HPorphineCopperII, DirectBrown95, CopperII2,3Naphthalocyanine, CopperII2,9,16,23TetraTertButyl29H,31HPhthalocyanine, CopperITetraiodomercurateII, CopperII1,2,3,4,8,9,10,11,15,16,17,18,22,23,24,25Hexadecafluoro29H,31HPhthalocyanine, FastSkyBlue, BromotrisTriphenylphosphineCopperI, CopperII3,10,17,24TetraTertButyl1,8,15,22TetrakisDimethylamino29H,31HPhthalocyanine, CopperPhthalocyanine3,4,4,4TetrasulfonicAcidTetrasodiumSalt, CopperIIPhthalocyanineTetrasulfonicAcidTetrasodiumSalt, CopperII1,4,8,11,15,18,22,25Octabutoxy29H,31HPhthalocyanine, AlcianBlue, CopperII5,9,14,18,23,27,32,36Octabutoxy2,3Naphthalocyanine, CIPigmentGreen36, PropylAstraBlue, CopperII2,3,9,10,16,17,23,24OctakisOctyloxy29H,31HPhthalocyanine, TriphenylphosphineCopperHydrideHexamer, YttriumBariumCopperOxide"_x000D_
</v>
      </c>
      <c r="BA32" t="str">
        <f>CONCATENATE("AnElement.Electron_Affinity = ",CHAR(34),TRIM(ElementData!AY32),CHAR(34),CHAR(13),CHAR(10))</f>
        <v xml:space="preserve">AnElement.Electron_Affinity = "118.4"_x000D_
</v>
      </c>
      <c r="BB32" t="str">
        <f>CONCATENATE("AnElement.Electronegativity = ",CHAR(34),TRIM(ElementData!AZ32),CHAR(34),CHAR(13),CHAR(10))</f>
        <v xml:space="preserve">AnElement.Electronegativity = "1.9"_x000D_
</v>
      </c>
      <c r="BC32" t="str">
        <f>CONCATENATE("AnElement.Gas_Atomic_Multiplicities = ",CHAR(34),TRIM(ElementData!BA32),CHAR(34),CHAR(13),CHAR(10))</f>
        <v xml:space="preserve">AnElement.Gas_Atomic_Multiplicities = ""_x000D_
</v>
      </c>
      <c r="BD32" t="str">
        <f>CONCATENATE("AnElement.Valence = ",CHAR(34),TRIM(ElementData!BB32),CHAR(34),CHAR(13),CHAR(10))</f>
        <v xml:space="preserve">AnElement.Valence = "2"_x000D_
</v>
      </c>
      <c r="BE32" t="str">
        <f>CONCATENATE("AnElement.Crystal_Structure = ",CHAR(34),TRIM(ElementData!BC32),CHAR(34),CHAR(13),CHAR(10))</f>
        <v xml:space="preserve">AnElement.Crystal_Structure = "FaceCenteredCubic"_x000D_
</v>
      </c>
      <c r="BF32" t="str">
        <f>CONCATENATE("AnElement.Lattice_Angles = ",CHAR(34),TRIM(ElementData!BD32),CHAR(34),CHAR(13),CHAR(10))</f>
        <v xml:space="preserve">AnElement.Lattice_Angles = "{Pi/2, Pi/2, Pi/2}"_x000D_
</v>
      </c>
      <c r="BG32" t="str">
        <f>CONCATENATE("AnElement.Lattice_Constants = ",CHAR(34),TRIM(ElementData!BE32),CHAR(34),CHAR(13),CHAR(10))</f>
        <v xml:space="preserve">AnElement.Lattice_Constants = "{361.49`5., 361.49`5., 361.49`5.}"_x000D_
</v>
      </c>
      <c r="BH32" t="str">
        <f>CONCATENATE("AnElement.Space_Group_Number = ",CHAR(34),TRIM(ElementData!BF32),CHAR(34),CHAR(13),CHAR(10))</f>
        <v xml:space="preserve">AnElement.Space_Group_Number = "225"_x000D_
</v>
      </c>
      <c r="BI32" t="str">
        <f>CONCATENATE("AnElement.Atomic_Radius = ",CHAR(34),TRIM(ElementData!BH32),CHAR(34),CHAR(13),CHAR(10))</f>
        <v xml:space="preserve">AnElement.Atomic_Radius = "145"_x000D_
</v>
      </c>
      <c r="BJ32" t="str">
        <f>CONCATENATE("AnElement.Covalent_Radius = ",CHAR(34),TRIM(ElementData!BI32),CHAR(34),CHAR(13),CHAR(10))</f>
        <v xml:space="preserve">AnElement.Covalent_Radius = "132"_x000D_
</v>
      </c>
      <c r="BK32" t="str">
        <f>CONCATENATE("AnElement.Electron_Configuration= ",CHAR(34),TRIM(ElementData!BJ32),CHAR(34),CHAR(13),CHAR(10))</f>
        <v xml:space="preserve">AnElement.Electron_Configuration= "{{2}, {2, 6}, {2, 6, 10}, {1}}"_x000D_
</v>
      </c>
      <c r="BL32" t="str">
        <f>CONCATENATE("AnElement.Electron_Shell_Configuration = ",CHAR(34),TRIM(ElementData!BL32),CHAR(34),CHAR(13),CHAR(10))</f>
        <v xml:space="preserve">AnElement.Electron_Shell_Configuration = "{2, 8, 18, 1}"_x000D_
</v>
      </c>
      <c r="BM32" t="str">
        <f>CONCATENATE("AnElement.Ionization_Energies = ",CHAR(34),TRIM(ElementData!BM32),CHAR(34),CHAR(13),CHAR(10))</f>
        <v xml:space="preserve">AnElement.Ionization_Energies = "{745.5`4., 1957.9`5., 3555.`4., 5536.`4., 7700.`2., 9900.`2., 13400.`3., 16000.`2., 19200.`3., 22400.`3., 25600.`3., 35600.`3., 38700.`3., 42000.`2., 46700.`3., 50200.`3., 53700.`3., 61100.`3., 64702.`5., 163700.`4., 174100.`4.}"_x000D_
</v>
      </c>
      <c r="BN32" t="str">
        <f>CONCATENATE("AnElement.Van_Der_Waals_Radius = ",CHAR(34),TRIM(ElementData!BO32),CHAR(34),CHAR(13),CHAR(10))</f>
        <v xml:space="preserve">AnElement.Van_Der_Waals_Radius = "140"_x000D_
</v>
      </c>
      <c r="BO32" t="str">
        <f>CONCATENATE("AnElement.Decay_Mode = ",CHAR(34),TRIM(ElementData!BP32),CHAR(34),CHAR(13),CHAR(10))</f>
        <v xml:space="preserve">AnElement.Decay_Mode = ""_x000D_
</v>
      </c>
      <c r="BP32" t="str">
        <f>CONCATENATE("AnElement.HalfLife = ",CHAR(34),TRIM(ElementData!BQ32),CHAR(34),CHAR(13),CHAR(10))</f>
        <v xml:space="preserve">AnElement.HalfLife = "Infinity"_x000D_
</v>
      </c>
      <c r="BQ32" t="str">
        <f>CONCATENATE("AnElement.Isotope_Abundances = ",CHAR(34),TRIM(ElementData!BR32),CHAR(34),CHAR(13),CHAR(10))</f>
        <v xml:space="preserve">AnElement.Isotope_Abundances = "{{63, 0.6917`4.}, {65, 0.3083`4.}}"_x000D_
</v>
      </c>
      <c r="BR32" t="str">
        <f>CONCATENATE("AnElement.Known_Isotopes = ",CHAR(34),TRIM(ElementData!BS32),CHAR(34),CHAR(13),CHAR(10))</f>
        <v xml:space="preserve">AnElement.Known_Isotopes = "{52, 53, 54, 55, 56, 57, 58, 59, 60, 61, 62, 63, 64, 65, 66, 67, 68, 69, 70, 71, 72, 73, 74, 75, 76, 77, 78, 79, 80}"_x000D_
</v>
      </c>
      <c r="BS32" t="str">
        <f>CONCATENATE("AnElement.Lifetime = ",CHAR(34),TRIM(ElementData!BT32),CHAR(34),CHAR(13),CHAR(10))</f>
        <v xml:space="preserve">AnElement.Lifetime = "Infinity"_x000D_
</v>
      </c>
      <c r="BT32" t="str">
        <f>CONCATENATE("AnElement.Neutron_Cross_Section = ",CHAR(34),TRIM(ElementData!BU32),CHAR(34),CHAR(13),CHAR(10))</f>
        <v xml:space="preserve">AnElement.Neutron_Cross_Section = "3.78"_x000D_
</v>
      </c>
      <c r="BU32" t="str">
        <f>CONCATENATE("AnElement.Neutron_Mass_Absorption = ",CHAR(34),TRIM(ElementData!BV32),CHAR(34),CHAR(13),CHAR(10))</f>
        <v xml:space="preserve">AnElement.Neutron_Mass_Absorption = "0.0021"_x000D_
</v>
      </c>
      <c r="BV32" t="str">
        <f>CONCATENATE("AnElement.Radioactive = ",CHAR(34),TRIM(ElementData!BW32),CHAR(34),CHAR(13),CHAR(10))</f>
        <v xml:space="preserve">AnElement.Radioactive = "FALSE"_x000D_
</v>
      </c>
      <c r="BW32" t="str">
        <f>CONCATENATE("AnElement.Stable_Isotopes = ",CHAR(34),TRIM(ElementData!BX32),CHAR(34),CHAR(13),CHAR(10))</f>
        <v xml:space="preserve">AnElement.Stable_Isotopes = "{63, 65}"_x000D_
</v>
      </c>
      <c r="BX32" t="str">
        <f>CONCATENATE("AnElement.Crust_Abundance = ",CHAR(34),TRIM(ElementData!BY32),CHAR(34),CHAR(13),CHAR(10))</f>
        <v xml:space="preserve">AnElement.Crust_Abundance = "0.000068"_x000D_
</v>
      </c>
      <c r="BY32" t="str">
        <f>CONCATENATE("AnElement.Human_Abundance = ",CHAR(34),TRIM(ElementData!BZ32),CHAR(34),CHAR(13),CHAR(10))</f>
        <v xml:space="preserve">AnElement.Human_Abundance = "0.000001"_x000D_
</v>
      </c>
      <c r="BZ32" t="str">
        <f>CONCATENATE("AnElement.Meteorite_Abundance = ",CHAR(34),TRIM(ElementData!CA32),CHAR(34),CHAR(13),CHAR(10))</f>
        <v xml:space="preserve">AnElement.Meteorite_Abundance = "0.00011"_x000D_
</v>
      </c>
      <c r="CA32" t="str">
        <f>CONCATENATE("AnElement.Ocean_Abundance = ",CHAR(34),TRIM(ElementData!CB32),CHAR(34),CHAR(13),CHAR(10))</f>
        <v xml:space="preserve">AnElement.Ocean_Abundance = "0.000000003"_x000D_
</v>
      </c>
      <c r="CB32" t="str">
        <f>CONCATENATE("AnElement.Solar_Abundance = ",CHAR(34),TRIM(ElementData!CC32),CHAR(34),CHAR(13),CHAR(10))</f>
        <v xml:space="preserve">AnElement.Solar_Abundance = "0.0000007"_x000D_
</v>
      </c>
      <c r="CC32" t="str">
        <f>CONCATENATE("AnElement.Universe_Abundance = ",CHAR(34),TRIM(ElementData!CD32),CHAR(34),CHAR(13),CHAR(10))</f>
        <v xml:space="preserve">AnElement.Universe_Abundance = "0.00000006"_x000D_
</v>
      </c>
      <c r="CD32" t="str">
        <f>CONCATENATE("AnElement.Radius_Empirical = ",CHAR(34),TRIM(ElementData!CE32),CHAR(34),CHAR(13),CHAR(10))</f>
        <v xml:space="preserve">AnElement.Radius_Empirical = "135"_x000D_
</v>
      </c>
      <c r="CE32" t="str">
        <f>CONCATENATE("AnElement.Radius_Calculated = ",CHAR(34),TRIM(ElementData!CF32),CHAR(34),CHAR(13),CHAR(10))</f>
        <v xml:space="preserve">AnElement.Radius_Calculated = "145"_x000D_
</v>
      </c>
      <c r="CF32" t="str">
        <f>CONCATENATE("AnElement.Radius_Van_Der_Waals = ",CHAR(34),TRIM(ElementData!CG32),CHAR(34),CHAR(13),CHAR(10))</f>
        <v xml:space="preserve">AnElement.Radius_Van_Der_Waals = "140"_x000D_
</v>
      </c>
      <c r="CG32" t="str">
        <f>CONCATENATE("AnElement.Radius_Covalent_Single_Bond = ",CHAR(34),TRIM(ElementData!CH32),CHAR(34),CHAR(13),CHAR(10))</f>
        <v xml:space="preserve">AnElement.Radius_Covalent_Single_Bond = "138"_x000D_
</v>
      </c>
      <c r="CH32" t="str">
        <f>CONCATENATE("AnElement.Radius_Covalent_Triple_Bond = ",CHAR(34),TRIM(ElementData!CI32),CHAR(34),CHAR(13),CHAR(10))</f>
        <v xml:space="preserve">AnElement.Radius_Covalent_Triple_Bond = "120"_x000D_
</v>
      </c>
      <c r="CI32" t="str">
        <f>CONCATENATE("AnElement.Radius_Metallic = ",CHAR(34),TRIM(ElementData!CJ32),CHAR(34),CHAR(13),CHAR(10))</f>
        <v xml:space="preserve">AnElement.Radius_Metallic = "128"_x000D_
</v>
      </c>
      <c r="CJ32" t="str">
        <f t="shared" si="1"/>
        <v xml:space="preserve">List.add(AnElement)_x000D_
</v>
      </c>
    </row>
    <row r="33" spans="1:88" x14ac:dyDescent="0.25">
      <c r="A33" t="str">
        <f>CONCATENATE("Case ",ElementData!A33 - 1,CHAR(13),CHAR(10))</f>
        <v xml:space="preserve">Case 29_x000D_
</v>
      </c>
      <c r="B33" t="str">
        <f t="shared" si="0"/>
        <v xml:space="preserve">AnElement  =  new Element_x000D_
</v>
      </c>
      <c r="C33" t="str">
        <f>CONCATENATE("AnElement.Atomic_Number = ",ElementData!A33,CHAR(13),CHAR(10))</f>
        <v xml:space="preserve">AnElement.Atomic_Number = 30_x000D_
</v>
      </c>
      <c r="D33" t="str">
        <f>CONCATENATE("AnElement.Name = ",CHAR(34),TRIM(ElementData!B33),CHAR(34),CHAR(13),CHAR(10))</f>
        <v xml:space="preserve">AnElement.Name = "Zinc"_x000D_
</v>
      </c>
      <c r="E33" t="str">
        <f>CONCATENATE("AnElement.Symbol = ",CHAR(34),TRIM(ElementData!C33),CHAR(34),CHAR(13),CHAR(10))</f>
        <v xml:space="preserve">AnElement.Symbol = "Zn"_x000D_
</v>
      </c>
      <c r="F33" t="str">
        <f>CONCATENATE("AnElement.Allotrope_Names = ",CHAR(34),TRIM(ElementData!D33),CHAR(34),CHAR(13),CHAR(10))</f>
        <v xml:space="preserve">AnElement.Allotrope_Names = ""_x000D_
</v>
      </c>
      <c r="G33" t="str">
        <f>CONCATENATE("AnElement.Alternate_Names = ",CHAR(34),TRIM(ElementData!E33),CHAR(34),CHAR(13),CHAR(10))</f>
        <v xml:space="preserve">AnElement.Alternate_Names = ""_x000D_
</v>
      </c>
      <c r="H33" t="str">
        <f>CONCATENATE("AnElement.CAS_Number = ",CHAR(34),TRIM(ElementData!F33),CHAR(34),CHAR(13),CHAR(10))</f>
        <v xml:space="preserve">AnElement.CAS_Number = "CAS7440-66-6"_x000D_
</v>
      </c>
      <c r="I33" t="str">
        <f>CONCATENATE("AnElement.Icon_Color = ",CHAR(34),TRIM(ElementData!G33),CHAR(34),CHAR(13),CHAR(10))</f>
        <v xml:space="preserve">AnElement.Icon_Color = "0.490196, 0.501961, 0.690196"_x000D_
</v>
      </c>
      <c r="J33" t="str">
        <f>CONCATENATE("AnElement.Block = ",CHAR(34),TRIM(ElementData!H33),CHAR(34),CHAR(13),CHAR(10))</f>
        <v xml:space="preserve">AnElement.Block = "d"_x000D_
</v>
      </c>
      <c r="K33" t="str">
        <f>CONCATENATE("AnElement.Group = ",CHAR(34),TRIM(ElementData!I33),CHAR(34),CHAR(13),CHAR(10))</f>
        <v xml:space="preserve">AnElement.Group = "12"_x000D_
</v>
      </c>
      <c r="L33" t="str">
        <f>CONCATENATE("AnElement.Period = ",CHAR(34),TRIM(ElementData!J33),CHAR(34),CHAR(13),CHAR(10))</f>
        <v xml:space="preserve">AnElement.Period = "4"_x000D_
</v>
      </c>
      <c r="M33" t="str">
        <f>CONCATENATE("AnElement.Series = ",CHAR(34),TRIM(ElementData!K33),CHAR(34),CHAR(13),CHAR(10))</f>
        <v xml:space="preserve">AnElement.Series = "TransitionMetal"_x000D_
</v>
      </c>
      <c r="N33" t="str">
        <f>CONCATENATE("AnElement.Atomic_Weight = ",CHAR(34),TRIM(ElementData!L33),CHAR(34),CHAR(13),CHAR(10))</f>
        <v xml:space="preserve">AnElement.Atomic_Weight = "65.38"_x000D_
</v>
      </c>
      <c r="O33" t="str">
        <f>CONCATENATE("AnElement.Brinell_Hardness = ",CHAR(34),TRIM(ElementData!M33),CHAR(34),CHAR(13),CHAR(10))</f>
        <v xml:space="preserve">AnElement.Brinell_Hardness = "412"_x000D_
</v>
      </c>
      <c r="P33" t="str">
        <f>CONCATENATE("AnElement.Bulk_Modulus = ",CHAR(34),TRIM(ElementData!N33),CHAR(34),CHAR(13),CHAR(10))</f>
        <v xml:space="preserve">AnElement.Bulk_Modulus = "70"_x000D_
</v>
      </c>
      <c r="Q33" t="str">
        <f>CONCATENATE("AnElement.Density = ",CHAR(34),TRIM(ElementData!O33),CHAR(34),CHAR(13),CHAR(10))</f>
        <v xml:space="preserve">AnElement.Density = "7140"_x000D_
</v>
      </c>
      <c r="R33" t="str">
        <f>CONCATENATE("AnElement.Liquid_Density = ",CHAR(34),TRIM(ElementData!P33),CHAR(34),CHAR(13),CHAR(10))</f>
        <v xml:space="preserve">AnElement.Liquid_Density = "6570"_x000D_
</v>
      </c>
      <c r="S33" t="str">
        <f>CONCATENATE("AnElement.Mohs_Hardness = ",CHAR(34),TRIM(ElementData!Q33),CHAR(34),CHAR(13),CHAR(10))</f>
        <v xml:space="preserve">AnElement.Mohs_Hardness = "2.5"_x000D_
</v>
      </c>
      <c r="T33" t="str">
        <f>CONCATENATE("AnElement.Molar_Volume = ",CHAR(34),TRIM(ElementData!R33),CHAR(34),CHAR(13),CHAR(10))</f>
        <v xml:space="preserve">AnElement.Molar_Volume = "9.15686274509804E-06"_x000D_
</v>
      </c>
      <c r="U33" t="str">
        <f>CONCATENATE("AnElement.Poission_Ratio = ",CHAR(34),TRIM(ElementData!S33),CHAR(34),CHAR(13),CHAR(10))</f>
        <v xml:space="preserve">AnElement.Poission_Ratio = "0.25"_x000D_
</v>
      </c>
      <c r="V33" t="str">
        <f>CONCATENATE("AnElement.Shear_Modulus = ",CHAR(34),TRIM(ElementData!T33),CHAR(34),CHAR(13),CHAR(10))</f>
        <v xml:space="preserve">AnElement.Shear_Modulus = "43"_x000D_
</v>
      </c>
      <c r="W33" t="str">
        <f>CONCATENATE("AnElement.Sound_Speed = ",CHAR(34),TRIM(ElementData!U33),CHAR(34),CHAR(13),CHAR(10))</f>
        <v xml:space="preserve">AnElement.Sound_Speed = "3700"_x000D_
</v>
      </c>
      <c r="X33" t="str">
        <f>CONCATENATE("AnElement.Thermal_Conductivity = ",CHAR(34),TRIM(ElementData!V33),CHAR(34),CHAR(13),CHAR(10))</f>
        <v xml:space="preserve">AnElement.Thermal_Conductivity = "120"_x000D_
</v>
      </c>
      <c r="Y33" t="str">
        <f>CONCATENATE("AnElement.Thermal_Expansion = ",CHAR(34),TRIM(ElementData!W33),CHAR(34),CHAR(13),CHAR(10))</f>
        <v xml:space="preserve">AnElement.Thermal_Expansion = "0.0000302"_x000D_
</v>
      </c>
      <c r="Z33" t="str">
        <f>CONCATENATE("AnElement.Vickers_Hardness = ",CHAR(34),TRIM(ElementData!X33),CHAR(34),CHAR(13),CHAR(10))</f>
        <v xml:space="preserve">AnElement.Vickers_Hardness = ""_x000D_
</v>
      </c>
      <c r="AA33" t="str">
        <f>CONCATENATE("AnElement.Young_Modulus = ",CHAR(34),TRIM(ElementData!Y33),CHAR(34),CHAR(13),CHAR(10))</f>
        <v xml:space="preserve">AnElement.Young_Modulus = "108"_x000D_
</v>
      </c>
      <c r="AB33" t="str">
        <f>CONCATENATE("AnElement.Absolute_Boiling_Point = ",CHAR(34),TRIM(ElementData!Z33),CHAR(34),CHAR(13),CHAR(10))</f>
        <v xml:space="preserve">AnElement.Absolute_Boiling_Point = "1180"_x000D_
</v>
      </c>
      <c r="AC33" t="str">
        <f>CONCATENATE("AnElement.Absolute_Melting_Point = ",CHAR(34),TRIM(ElementData!AA33),CHAR(34),CHAR(13),CHAR(10))</f>
        <v xml:space="preserve">AnElement.Absolute_Melting_Point = "692.68"_x000D_
</v>
      </c>
      <c r="AD33" t="str">
        <f>CONCATENATE("AnElement.Adiabatic_Index = ",CHAR(34),TRIM(ElementData!AB33),CHAR(34),CHAR(13),CHAR(10))</f>
        <v xml:space="preserve">AnElement.Adiabatic_Index = ""_x000D_
</v>
      </c>
      <c r="AE33" t="str">
        <f>CONCATENATE("AnElement.Boiling_Point = ",CHAR(34),TRIM(ElementData!AC33),CHAR(34),CHAR(13),CHAR(10))</f>
        <v xml:space="preserve">AnElement.Boiling_Point = "907"_x000D_
</v>
      </c>
      <c r="AF33" t="str">
        <f>CONCATENATE("AnElement.Critical_Pressure = ",CHAR(34),TRIM(ElementData!AD33),CHAR(34),CHAR(13),CHAR(10))</f>
        <v xml:space="preserve">AnElement.Critical_Pressure = ""_x000D_
</v>
      </c>
      <c r="AG33" t="str">
        <f>CONCATENATE("AnElement.Critical_Temperature = ",CHAR(34),TRIM(ElementData!AE33),CHAR(34),CHAR(13),CHAR(10))</f>
        <v xml:space="preserve">AnElement.Critical_Temperature = ""_x000D_
</v>
      </c>
      <c r="AH33" t="str">
        <f>CONCATENATE("AnElement.Curie_Point = ",CHAR(34),TRIM(ElementData!AF33),CHAR(34),CHAR(13),CHAR(10))</f>
        <v xml:space="preserve">AnElement.Curie_Point = ""_x000D_
</v>
      </c>
      <c r="AI33" t="str">
        <f>CONCATENATE("AnElement.Fusion_Heat = ",CHAR(34),TRIM(ElementData!AG33),CHAR(34),CHAR(13),CHAR(10))</f>
        <v xml:space="preserve">AnElement.Fusion_Heat = "7.35"_x000D_
</v>
      </c>
      <c r="AJ33" t="str">
        <f>CONCATENATE("AnElement.Melting_Point = ",CHAR(34),TRIM(ElementData!AH33),CHAR(34),CHAR(13),CHAR(10))</f>
        <v xml:space="preserve">AnElement.Melting_Point = "419.53"_x000D_
</v>
      </c>
      <c r="AK33" t="str">
        <f>CONCATENATE("AnElement.Neel_Point = ",CHAR(34),TRIM(ElementData!AI33),CHAR(34),CHAR(13),CHAR(10))</f>
        <v xml:space="preserve">AnElement.Neel_Point = ""_x000D_
</v>
      </c>
      <c r="AL33" t="str">
        <f>CONCATENATE("AnElement.Phase = ",CHAR(34),TRIM(ElementData!AJ33),CHAR(34),CHAR(13),CHAR(10))</f>
        <v xml:space="preserve">AnElement.Phase = "Solid"_x000D_
</v>
      </c>
      <c r="AM33" t="str">
        <f>CONCATENATE("AnElement.Specific_Heat = ",CHAR(34),TRIM(ElementData!AL33),CHAR(34),CHAR(13),CHAR(10))</f>
        <v xml:space="preserve">AnElement.Specific_Heat = "0.85"_x000D_
</v>
      </c>
      <c r="AN33" t="str">
        <f>CONCATENATE("AnElement.Superconducting_Point = ",CHAR(34),TRIM(ElementData!AL33),CHAR(34),CHAR(13),CHAR(10))</f>
        <v xml:space="preserve">AnElement.Superconducting_Point = "0.85"_x000D_
</v>
      </c>
      <c r="AO33" t="str">
        <f>CONCATENATE("AnElement.Vaporization_Heat = ",CHAR(34),TRIM(ElementData!AM33),CHAR(34),CHAR(13),CHAR(10))</f>
        <v xml:space="preserve">AnElement.Vaporization_Heat = "119"_x000D_
</v>
      </c>
      <c r="AP33" t="str">
        <f>CONCATENATE("AnElement.Color = ",CHAR(34),TRIM(ElementData!AN33),CHAR(34),CHAR(13),CHAR(10))</f>
        <v xml:space="preserve">AnElement.Color = "SlateGray"_x000D_
</v>
      </c>
      <c r="AQ33" t="str">
        <f>CONCATENATE("AnElement.Electrical_Conductivity = ",CHAR(34),TRIM(ElementData!AO33),CHAR(34),CHAR(13),CHAR(10))</f>
        <v xml:space="preserve">AnElement.Electrical_Conductivity = "17000000"_x000D_
</v>
      </c>
      <c r="AR33" t="str">
        <f>CONCATENATE("AnElement.Electrical_Type = ",CHAR(34),TRIM(ElementData!AP33),CHAR(34),CHAR(13),CHAR(10))</f>
        <v xml:space="preserve">AnElement.Electrical_Type = "Conductor"_x000D_
</v>
      </c>
      <c r="AS33" t="str">
        <f>CONCATENATE("AnElement.Magnetic_Type = ",CHAR(34),TRIM(ElementData!AQ33),CHAR(34),CHAR(13),CHAR(10))</f>
        <v xml:space="preserve">AnElement.Magnetic_Type = "Diamagnetic"_x000D_
</v>
      </c>
      <c r="AT33" t="str">
        <f>CONCATENATE("AnElement.Mass_Magnetic_Susceptibility = ",CHAR(34),TRIM(ElementData!AR33),CHAR(34),CHAR(13),CHAR(10))</f>
        <v xml:space="preserve">AnElement.Mass_Magnetic_Susceptibility = "-0.00000000221"_x000D_
</v>
      </c>
      <c r="AU33" t="str">
        <f>CONCATENATE("AnElement.Molar_Magnetic_Susceptibility = ",CHAR(34),TRIM(ElementData!AS33),CHAR(34),CHAR(13),CHAR(10))</f>
        <v xml:space="preserve">AnElement.Molar_Magnetic_Susceptibility = "-0.000000000145"_x000D_
</v>
      </c>
      <c r="AV33" t="str">
        <f>CONCATENATE("AnElement.Refractive_Index = ",CHAR(34),TRIM(ElementData!AT33),CHAR(34),CHAR(13),CHAR(10))</f>
        <v xml:space="preserve">AnElement.Refractive_Index = "1.00205"_x000D_
</v>
      </c>
      <c r="AW33" t="str">
        <f>CONCATENATE("AnElement.Resistivity = ",CHAR(34),TRIM(ElementData!AU33),CHAR(34),CHAR(13),CHAR(10))</f>
        <v xml:space="preserve">AnElement.Resistivity = "0.000000059"_x000D_
</v>
      </c>
      <c r="AX33" t="str">
        <f>CONCATENATE("AnElement.Volume_Magnetic_Susceptibility = ",CHAR(34),TRIM(ElementData!AV33),CHAR(34),CHAR(13),CHAR(10))</f>
        <v xml:space="preserve">AnElement.Volume_Magnetic_Susceptibility = "-0.0000158"_x000D_
</v>
      </c>
      <c r="AY33" t="str">
        <f>CONCATENATE("AnElement.Allotropic_Multiplicities = ",CHAR(34),TRIM(ElementData!AW33),CHAR(34),CHAR(13),CHAR(10))</f>
        <v xml:space="preserve">AnElement.Allotropic_Multiplicities = ""_x000D_
</v>
      </c>
      <c r="AZ33" t="str">
        <f>CONCATENATE("AnElement.Common_Compound_Names = ",CHAR(34),TRIM(ElementData!AX33),CHAR(34),CHAR(13),CHAR(10))</f>
        <v xml:space="preserve">AnElement.Common_Compound_Names = "ZincOxide, Dimethylzinc, ZincPeroxide, ZincSulfide, ZincOxideHydrate, ZincHydroxide, ZincFluoride, MethylzincChloride, ZincCyanide, AmmoniumZincChloride, Diethylzinc, ZincCarbonate, ZincChloride, ZincSelenide, DiisopropylZinc, ZincOxalate, DevardasAlloy, ZincTitanate, ZincSulfate, ZincChromate, ZincSulfiteDihydrate, ZincPerchlorateHexahydrate, ZincAcetate, PropylzincBromide, 2PropylzincBromide, ZincTelluride, ZincDithionite, ZincSelenite, 2CyanoethylzincBromide, SecButylzincBromide, ButylzincBromide, TertButylzincBromide, IsobutylzincBromide, 2MethylbenzylzincChloride, 3MethylbenzylzincChloride, 4MethylbenzylzincChloride, ZincSilicofluoride, ZincAcrylate, 2FluorobenzylzincChloride, 3FluorobenzylzincChloride, 4FluorobenzylzincChloride, 3CyanopropylzincBromide, CyclopentylzincBromide, 4PentenylzincBromide, 3MethylbutylzincBromide, 1,1DimethylpropylzincBromide, 1MethylbutylzincBromide, 1EthylpropylzincBromide, PentylzincBromide, ZincAcetateDihydrate, Diphenylzinc, 2MethoxybenzylzincChloride, 3MethoxybenzylzincChloride, 4MethoxybenzylzincChloride, PhenylzincBromide, MonohydrateArsenicAcid,ZincSalt, 2PyridylzincBromide, ZincBromide, ZincMolybdate, 2ChlorobenzylzincChloride, 3ChlorobenzylzincChloride, 4ChlorobenzylzincChloride, 2Chloro5PyridylMethylzincChloride, 4CyanobutylzincBromide, 2,5DifluorobenzylzincChloride, 2ThienylzincBromide, CyclohexylzincBromide, 5HexenylzincBromide, 2ThiazolylzincBromide, 2EthylbutylzincBromide, 1MethylpentylzincBromide, 1EthylbutylzincBromide, HexylzincBromide, ZincChlorate, 2EthoxybenzylzincChloride, 4EthoxybenzylzincChloride, BenzylzincBromide, 4ChlorobutylzincBromide, 3Methyl2PyridylzincBromide, 4Methyl2PyridylzincBromide, 5Methyl2PyridylzincBromide, 6Methyl2PyridylzincBromide, ZincMethacrylate, 3,4Toluenedithiolato2ZincHydrate, ZincIodate, 4FluorophenylzincBromide, Exo2NorbornylzincBromide, ZincOxalateHydrate, CadmiumPrimrose, CadmiumSulfideMixedWithZincSulfide2, 3Methyl2ThienylzincBromide, CyclohexylmethylZincBromide, ZincIronOxide, AmmoniumTetrachlorozincate, 2Chloro6FluorobenzylzincChloride, 1MethylhexylzincBromide, 1EthylpentylzincBromide, 1PropylbutylzincBromide, HeptylzincBromide, 3Ethoxy3OxopropylzincBromide, SMinus3Methoxy2Methyl3OxopropylzincBromide, RPlus3Methoxy2Methyl3OxopropylzincBromide, 2,1,3Dioxolan2YlethylZincBromide, 2CyanophenylzincBromide, 4CyanophenylzincBromide, 1PhenylvinylzincBromide, ZincUndecylenate, AlphaMethylbenzylzincBromide, PhenethylzincBromide, 5ChloropentylzincBromide, 2,5DimethoxybenzylzincChloride, 3,4DimethoxybenzylzincChloride, 3,5DimethoxybenzylzincChloride, DichloroN,N,N,NTetramethylethylenediamineZinc, 6Methoxy2PyridylzincBromide, 6CyanohexylzincBromide, ZincTetrafluoroborateHydrate, 3,5DifluorophenylzincBromide, 2EthylhexylzincBromide, 3TrifluoromethylBenzylzincChloride, 4Ethoxy4OxobutylzincBromide, 2,1,3Dioxan2YlEthylzincBromide, 2,6DichlorobenzylzincChloride, ZincBromideDihydrate, 3CyanobenzylzincBromide, 4CyanobenzylzincBromide, 2CyanobenzylzincBromide, 5Chloro2ThienylzincBromide, 6ChlorohexylzincBromide, 4MethylthioPhenylzincBromide, PhenylzincIodide, 5Cyano5MethylhexylzincBromide, 3,5DifluorobenzylzincBromide, 2,4DifluorobenzylzincBromide, 2,5DifluorobenzylzincBromide, 3,4DifluorobenzylzincBromide, 5Ethoxy5OxopentylzincBromide, 3ThienylzincIodide, Zineb, ZincArsenite, 1AdamantylzincBromide, 2AdamantylzincBromide, ZincDichromate, 2,3,4,5,6PentafluorobenzylzincChloride, 2MethylphenylzincIodide, 3MethylphenylzincIodide, 4MethylphenylzincIodide, ZincAcetylacetonateHydrate, 2NaphthylmethylZincBromide, 3FluorophenylzincIodide, 2FluorophenylzincIodide, ZincSulfateHeptahydrate, 6Ethoxy6OxohexylzincBromide, Propineb, 3CyanophenylzincIodide, 4EthoxycarbonylPhenylzincBromide, 2EthoxycarbonylPhenylzincBromide, 2,3DimethylphenylzincIodide, 2,4DimethylphenylzincIodide, 2,5DimethylphenylzincIodide, 2,6DimethylphenylzincIodide, 3,4DimethylphenylzincIodide, 3,5DimethylphenylzincIodide, 2EthylphenylzincIodide, 4EthylphenylzincIodide, ZincNitrateHydrate, 4BiphenylzincBromide, 2MethoxyphenylzincIodide, 3MethoxyphenylzincIodide, 4MethoxyphenylzincIodide, 5Ethoxycarbonyl2ThienylzincBromide, 5,1,3Dioxolan2Yl2ThienylzincBromide, 5Bromo2MethoxybenzylzincChloride, 3Fluoro4MethylphenylzincIodide, 5Fluoro2MethylphenylzincIodide, 3ChlorophenylzincIodide, 4ChlorophenylzincIodide, 2ChlorophenylzincIodide, ZincDimethyldithiocarbamate, 5Bromo2ThienylzincBromide, 3,5Dimethyl1AdamantylzincBromide, ZincTrifluoroacetateHydrate, 2IsopropylphenylzincIodide, 4IsopropylphenylzincIodide, 2BiphenylylmethylZincBromide, 4BromobenzylzincBromide, 2BromobenzylzincBromide, 2MethylthioPhenylzincIodide, ZincPyrithione, 3Chloro4MethylphenylzincIodide, ZincIodide, 1NaphthylzincIodide, ZincBromate, 3Chloro4FluorophenylzincIodide, 4Chloro3FluorophenylzincIodide, 2,3,4,5,6PentafluorobenzylzincBromide, 3,4DichlorophenylzincIodide, 3,5DichlorophenylzincIodide, 2,3DichlorophenylzincIodide, 2,4DichlorophenylzincIodide, 2,5DichlorophenylzincIodide, 4PentylphenylzincIodide, 3EthoxycarbonylPhenylzincIodide, 4EthoxycarbonylPhenylzincIodide, ZincNiobate, 3BromophenylzincIodide, 4BromophenylzincIodide, FumaricAcidMonoethylEsterZincSalt, ZincCaprylate, EdtaZincSalt, ZincDiethyldithiocarbamate, 2IodobenzylzincBromide, ZincTrifluoromethanesulfonate, 4Bromo3FluorophenylzincIodide, 4Bromo2FluorophenylzincIodide, 3Chloro4DiethylaminoBenzenediazoniumTrichlorozincate, Bis2Methyl8HydroxyquinolinatoZinc, 8HydroxyquinolineZinc, ZincPhosphate, ZincBisBisTrimethylsilylAmide, Zinc2Mercaptobenzothiazole, BisPentafluorophenylZinc, ZincNaphthenate, ZincPhenolsulfonate, ZincPotassiumChromate, ZincPToluenesulfonateHydrate, Bis2,2,6,6Tetramethyl3,5HeptanedionatoZincII, NystedReagent, ZincArsenate, ZincDibutyldithiocarbamate, CopperZincIronOxide, ZincHexafluoroacetylacetonateDihydrate, FastRedTRSaltHemiZincChlorideSalt, Zinc3,5DiTertButylsalicylate, ZincPhthalocyanine, 2,3,7,8,12,13,17,18Octaethyl21H,23HPorphineZincII, ZincCitrateDihydrate, T4Tetrachlorozincate2Benzenediazonium,4Dipropylamino, ZincChlorothiophenolate, ZincStearate, 2Methoxy4MorpholinobenzenediazoniumChlorideZincChlorideDoubleSalt, MethylGreen, 5,10,15,20Tetraphenyl21H,23HporphineZinc, Zinc5,10,15,20Tetra4Pyridyl21H,23HPorphine, FastVioletBSalt, 4BenzylMethylAmino3EthoxybenzenediazoniumZincChloride, FastRedPdcSalt, ZincIITetranitrophthalocyanine, Zinc2,9,16,23TetraTertButyl29H,31HPhthalocyanine, FastCorinthVZincChlorideDoubleSalt, Zinc1,2,3,4,8,9,10,11,15,16,17,18,22,23,24,25Hexadecafluoro29H,31HPhthalocyanine, MethyleneGreenZincChlorideDoubleSalt, Zinc5,10,15,20Tetra4Pyridyl21H,23HPorphineTetrakisMethochloride, NewMethyleneBlueNZincChlorideDoubleSalt, Zinc2,11,20,29TetraTertButyl2,3Naphthalocyanine, Zinc2,9,16,23TetrakisPhenylthio29H,31HPhthalocyanine, Zinc1,4,8,11,15,18,22,25Octabutoxy29H,31HPhthalocyanine, Bacitracin, BacitracinZincSalt, Zinc2,3,9,10,16,17,23,24OctakisOctyloxy29H,31HPhthalocyanine, PolyEthyleneCoAcrylicAcidZincSalt"_x000D_
</v>
      </c>
      <c r="BA33" t="str">
        <f>CONCATENATE("AnElement.Electron_Affinity = ",CHAR(34),TRIM(ElementData!AY33),CHAR(34),CHAR(13),CHAR(10))</f>
        <v xml:space="preserve">AnElement.Electron_Affinity = "0"_x000D_
</v>
      </c>
      <c r="BB33" t="str">
        <f>CONCATENATE("AnElement.Electronegativity = ",CHAR(34),TRIM(ElementData!AZ33),CHAR(34),CHAR(13),CHAR(10))</f>
        <v xml:space="preserve">AnElement.Electronegativity = "1.65"_x000D_
</v>
      </c>
      <c r="BC33" t="str">
        <f>CONCATENATE("AnElement.Gas_Atomic_Multiplicities = ",CHAR(34),TRIM(ElementData!BA33),CHAR(34),CHAR(13),CHAR(10))</f>
        <v xml:space="preserve">AnElement.Gas_Atomic_Multiplicities = ""_x000D_
</v>
      </c>
      <c r="BD33" t="str">
        <f>CONCATENATE("AnElement.Valence = ",CHAR(34),TRIM(ElementData!BB33),CHAR(34),CHAR(13),CHAR(10))</f>
        <v xml:space="preserve">AnElement.Valence = "2"_x000D_
</v>
      </c>
      <c r="BE33" t="str">
        <f>CONCATENATE("AnElement.Crystal_Structure = ",CHAR(34),TRIM(ElementData!BC33),CHAR(34),CHAR(13),CHAR(10))</f>
        <v xml:space="preserve">AnElement.Crystal_Structure = "SimpleHexagonal"_x000D_
</v>
      </c>
      <c r="BF33" t="str">
        <f>CONCATENATE("AnElement.Lattice_Angles = ",CHAR(34),TRIM(ElementData!BD33),CHAR(34),CHAR(13),CHAR(10))</f>
        <v xml:space="preserve">AnElement.Lattice_Angles = "{Pi/2, Pi/2, (2*Pi)/3}"_x000D_
</v>
      </c>
      <c r="BG33" t="str">
        <f>CONCATENATE("AnElement.Lattice_Constants = ",CHAR(34),TRIM(ElementData!BE33),CHAR(34),CHAR(13),CHAR(10))</f>
        <v xml:space="preserve">AnElement.Lattice_Constants = "{266.49`5., 266.49`5., 494.68`5.}"_x000D_
</v>
      </c>
      <c r="BH33" t="str">
        <f>CONCATENATE("AnElement.Space_Group_Number = ",CHAR(34),TRIM(ElementData!BF33),CHAR(34),CHAR(13),CHAR(10))</f>
        <v xml:space="preserve">AnElement.Space_Group_Number = "194"_x000D_
</v>
      </c>
      <c r="BI33" t="str">
        <f>CONCATENATE("AnElement.Atomic_Radius = ",CHAR(34),TRIM(ElementData!BH33),CHAR(34),CHAR(13),CHAR(10))</f>
        <v xml:space="preserve">AnElement.Atomic_Radius = "142"_x000D_
</v>
      </c>
      <c r="BJ33" t="str">
        <f>CONCATENATE("AnElement.Covalent_Radius = ",CHAR(34),TRIM(ElementData!BI33),CHAR(34),CHAR(13),CHAR(10))</f>
        <v xml:space="preserve">AnElement.Covalent_Radius = "122"_x000D_
</v>
      </c>
      <c r="BK33" t="str">
        <f>CONCATENATE("AnElement.Electron_Configuration= ",CHAR(34),TRIM(ElementData!BJ33),CHAR(34),CHAR(13),CHAR(10))</f>
        <v xml:space="preserve">AnElement.Electron_Configuration= "{{2}, {2, 6}, {2, 6, 10}, {2}}"_x000D_
</v>
      </c>
      <c r="BL33" t="str">
        <f>CONCATENATE("AnElement.Electron_Shell_Configuration = ",CHAR(34),TRIM(ElementData!BL33),CHAR(34),CHAR(13),CHAR(10))</f>
        <v xml:space="preserve">AnElement.Electron_Shell_Configuration = "{2, 8, 18, 2}"_x000D_
</v>
      </c>
      <c r="BM33" t="str">
        <f>CONCATENATE("AnElement.Ionization_Energies = ",CHAR(34),TRIM(ElementData!BM33),CHAR(34),CHAR(13),CHAR(10))</f>
        <v xml:space="preserve">AnElement.Ionization_Energies = "{906.4`4., 1733.3`5., 3833.`4., 5731.`4., 7970.`4., 10400.`3., 12900.`3., 16800.`3., 19600.`3., 23000.`2., 26400.`3., 29990.`5., 40490.`5., 43800.`3., 47300.`3., 52300.`3., 55900.`3., 59700.`3., 67300.`3., 71200.`3., 179100.`4.}"_x000D_
</v>
      </c>
      <c r="BN33" t="str">
        <f>CONCATENATE("AnElement.Van_Der_Waals_Radius = ",CHAR(34),TRIM(ElementData!BO33),CHAR(34),CHAR(13),CHAR(10))</f>
        <v xml:space="preserve">AnElement.Van_Der_Waals_Radius = "139"_x000D_
</v>
      </c>
      <c r="BO33" t="str">
        <f>CONCATENATE("AnElement.Decay_Mode = ",CHAR(34),TRIM(ElementData!BP33),CHAR(34),CHAR(13),CHAR(10))</f>
        <v xml:space="preserve">AnElement.Decay_Mode = ""_x000D_
</v>
      </c>
      <c r="BP33" t="str">
        <f>CONCATENATE("AnElement.HalfLife = ",CHAR(34),TRIM(ElementData!BQ33),CHAR(34),CHAR(13),CHAR(10))</f>
        <v xml:space="preserve">AnElement.HalfLife = "Infinity"_x000D_
</v>
      </c>
      <c r="BQ33" t="str">
        <f>CONCATENATE("AnElement.Isotope_Abundances = ",CHAR(34),TRIM(ElementData!BR33),CHAR(34),CHAR(13),CHAR(10))</f>
        <v xml:space="preserve">AnElement.Isotope_Abundances = "{{64, 0.4863`4.}, {66, 0.279`4.}, {67, 0.041`3.}, {68, 0.1875`4.}, {70, 0.0062`2.}}"_x000D_
</v>
      </c>
      <c r="BR33" t="str">
        <f>CONCATENATE("AnElement.Known_Isotopes = ",CHAR(34),TRIM(ElementData!BS33),CHAR(34),CHAR(13),CHAR(10))</f>
        <v xml:space="preserve">AnElement.Known_Isotopes = "{54, 55, 56, 57, 58, 59, 60, 61, 62, 63, 64, 65, 66, 67, 68, 69, 70, 71, 72, 73, 74, 75, 76, 77, 78, 79, 80, 81, 82, 83}"_x000D_
</v>
      </c>
      <c r="BS33" t="str">
        <f>CONCATENATE("AnElement.Lifetime = ",CHAR(34),TRIM(ElementData!BT33),CHAR(34),CHAR(13),CHAR(10))</f>
        <v xml:space="preserve">AnElement.Lifetime = "Infinity"_x000D_
</v>
      </c>
      <c r="BT33" t="str">
        <f>CONCATENATE("AnElement.Neutron_Cross_Section = ",CHAR(34),TRIM(ElementData!BU33),CHAR(34),CHAR(13),CHAR(10))</f>
        <v xml:space="preserve">AnElement.Neutron_Cross_Section = "1.1"_x000D_
</v>
      </c>
      <c r="BU33" t="str">
        <f>CONCATENATE("AnElement.Neutron_Mass_Absorption = ",CHAR(34),TRIM(ElementData!BV33),CHAR(34),CHAR(13),CHAR(10))</f>
        <v xml:space="preserve">AnElement.Neutron_Mass_Absorption = "0.00055"_x000D_
</v>
      </c>
      <c r="BV33" t="str">
        <f>CONCATENATE("AnElement.Radioactive = ",CHAR(34),TRIM(ElementData!BW33),CHAR(34),CHAR(13),CHAR(10))</f>
        <v xml:space="preserve">AnElement.Radioactive = "FALSE"_x000D_
</v>
      </c>
      <c r="BW33" t="str">
        <f>CONCATENATE("AnElement.Stable_Isotopes = ",CHAR(34),TRIM(ElementData!BX33),CHAR(34),CHAR(13),CHAR(10))</f>
        <v xml:space="preserve">AnElement.Stable_Isotopes = "{64, 66, 67, 68, 70}"_x000D_
</v>
      </c>
      <c r="BX33" t="str">
        <f>CONCATENATE("AnElement.Crust_Abundance = ",CHAR(34),TRIM(ElementData!BY33),CHAR(34),CHAR(13),CHAR(10))</f>
        <v xml:space="preserve">AnElement.Crust_Abundance = "0.000078"_x000D_
</v>
      </c>
      <c r="BY33" t="str">
        <f>CONCATENATE("AnElement.Human_Abundance = ",CHAR(34),TRIM(ElementData!BZ33),CHAR(34),CHAR(13),CHAR(10))</f>
        <v xml:space="preserve">AnElement.Human_Abundance = "0.000033"_x000D_
</v>
      </c>
      <c r="BZ33" t="str">
        <f>CONCATENATE("AnElement.Meteorite_Abundance = ",CHAR(34),TRIM(ElementData!CA33),CHAR(34),CHAR(13),CHAR(10))</f>
        <v xml:space="preserve">AnElement.Meteorite_Abundance = "0.00018"_x000D_
</v>
      </c>
      <c r="CA33" t="str">
        <f>CONCATENATE("AnElement.Ocean_Abundance = ",CHAR(34),TRIM(ElementData!CB33),CHAR(34),CHAR(13),CHAR(10))</f>
        <v xml:space="preserve">AnElement.Ocean_Abundance = "0.000000005"_x000D_
</v>
      </c>
      <c r="CB33" t="str">
        <f>CONCATENATE("AnElement.Solar_Abundance = ",CHAR(34),TRIM(ElementData!CC33),CHAR(34),CHAR(13),CHAR(10))</f>
        <v xml:space="preserve">AnElement.Solar_Abundance = "0.000002"_x000D_
</v>
      </c>
      <c r="CC33" t="str">
        <f>CONCATENATE("AnElement.Universe_Abundance = ",CHAR(34),TRIM(ElementData!CD33),CHAR(34),CHAR(13),CHAR(10))</f>
        <v xml:space="preserve">AnElement.Universe_Abundance = "0.0000003"_x000D_
</v>
      </c>
      <c r="CD33" t="str">
        <f>CONCATENATE("AnElement.Radius_Empirical = ",CHAR(34),TRIM(ElementData!CE33),CHAR(34),CHAR(13),CHAR(10))</f>
        <v xml:space="preserve">AnElement.Radius_Empirical = "135"_x000D_
</v>
      </c>
      <c r="CE33" t="str">
        <f>CONCATENATE("AnElement.Radius_Calculated = ",CHAR(34),TRIM(ElementData!CF33),CHAR(34),CHAR(13),CHAR(10))</f>
        <v xml:space="preserve">AnElement.Radius_Calculated = "142"_x000D_
</v>
      </c>
      <c r="CF33" t="str">
        <f>CONCATENATE("AnElement.Radius_Van_Der_Waals = ",CHAR(34),TRIM(ElementData!CG33),CHAR(34),CHAR(13),CHAR(10))</f>
        <v xml:space="preserve">AnElement.Radius_Van_Der_Waals = "139"_x000D_
</v>
      </c>
      <c r="CG33" t="str">
        <f>CONCATENATE("AnElement.Radius_Covalent_Single_Bond = ",CHAR(34),TRIM(ElementData!CH33),CHAR(34),CHAR(13),CHAR(10))</f>
        <v xml:space="preserve">AnElement.Radius_Covalent_Single_Bond = "131"_x000D_
</v>
      </c>
      <c r="CH33" t="str">
        <f>CONCATENATE("AnElement.Radius_Covalent_Triple_Bond = ",CHAR(34),TRIM(ElementData!CI33),CHAR(34),CHAR(13),CHAR(10))</f>
        <v xml:space="preserve">AnElement.Radius_Covalent_Triple_Bond = ""_x000D_
</v>
      </c>
      <c r="CI33" t="str">
        <f>CONCATENATE("AnElement.Radius_Metallic = ",CHAR(34),TRIM(ElementData!CJ33),CHAR(34),CHAR(13),CHAR(10))</f>
        <v xml:space="preserve">AnElement.Radius_Metallic = "134"_x000D_
</v>
      </c>
      <c r="CJ33" t="str">
        <f t="shared" si="1"/>
        <v xml:space="preserve">List.add(AnElement)_x000D_
</v>
      </c>
    </row>
    <row r="34" spans="1:88" x14ac:dyDescent="0.25">
      <c r="A34" t="str">
        <f>CONCATENATE("Case ",ElementData!A34 - 1,CHAR(13),CHAR(10))</f>
        <v xml:space="preserve">Case 30_x000D_
</v>
      </c>
      <c r="B34" t="str">
        <f t="shared" si="0"/>
        <v xml:space="preserve">AnElement  =  new Element_x000D_
</v>
      </c>
      <c r="C34" t="str">
        <f>CONCATENATE("AnElement.Atomic_Number = ",ElementData!A34,CHAR(13),CHAR(10))</f>
        <v xml:space="preserve">AnElement.Atomic_Number = 31_x000D_
</v>
      </c>
      <c r="D34" t="str">
        <f>CONCATENATE("AnElement.Name = ",CHAR(34),TRIM(ElementData!B34),CHAR(34),CHAR(13),CHAR(10))</f>
        <v xml:space="preserve">AnElement.Name = "Gallium"_x000D_
</v>
      </c>
      <c r="E34" t="str">
        <f>CONCATENATE("AnElement.Symbol = ",CHAR(34),TRIM(ElementData!C34),CHAR(34),CHAR(13),CHAR(10))</f>
        <v xml:space="preserve">AnElement.Symbol = "Ga"_x000D_
</v>
      </c>
      <c r="F34" t="str">
        <f>CONCATENATE("AnElement.Allotrope_Names = ",CHAR(34),TRIM(ElementData!D34),CHAR(34),CHAR(13),CHAR(10))</f>
        <v xml:space="preserve">AnElement.Allotrope_Names = ""_x000D_
</v>
      </c>
      <c r="G34" t="str">
        <f>CONCATENATE("AnElement.Alternate_Names = ",CHAR(34),TRIM(ElementData!E34),CHAR(34),CHAR(13),CHAR(10))</f>
        <v xml:space="preserve">AnElement.Alternate_Names = ""_x000D_
</v>
      </c>
      <c r="H34" t="str">
        <f>CONCATENATE("AnElement.CAS_Number = ",CHAR(34),TRIM(ElementData!F34),CHAR(34),CHAR(13),CHAR(10))</f>
        <v xml:space="preserve">AnElement.CAS_Number = "CAS7440-55-3"_x000D_
</v>
      </c>
      <c r="I34" t="str">
        <f>CONCATENATE("AnElement.Icon_Color = ",CHAR(34),TRIM(ElementData!G34),CHAR(34),CHAR(13),CHAR(10))</f>
        <v xml:space="preserve">AnElement.Icon_Color = "0.800757, 0.542666, 0.533513"_x000D_
</v>
      </c>
      <c r="J34" t="str">
        <f>CONCATENATE("AnElement.Block = ",CHAR(34),TRIM(ElementData!H34),CHAR(34),CHAR(13),CHAR(10))</f>
        <v xml:space="preserve">AnElement.Block = "p"_x000D_
</v>
      </c>
      <c r="K34" t="str">
        <f>CONCATENATE("AnElement.Group = ",CHAR(34),TRIM(ElementData!I34),CHAR(34),CHAR(13),CHAR(10))</f>
        <v xml:space="preserve">AnElement.Group = "13"_x000D_
</v>
      </c>
      <c r="L34" t="str">
        <f>CONCATENATE("AnElement.Period = ",CHAR(34),TRIM(ElementData!J34),CHAR(34),CHAR(13),CHAR(10))</f>
        <v xml:space="preserve">AnElement.Period = "4"_x000D_
</v>
      </c>
      <c r="M34" t="str">
        <f>CONCATENATE("AnElement.Series = ",CHAR(34),TRIM(ElementData!K34),CHAR(34),CHAR(13),CHAR(10))</f>
        <v xml:space="preserve">AnElement.Series = "PoorMetal"_x000D_
</v>
      </c>
      <c r="N34" t="str">
        <f>CONCATENATE("AnElement.Atomic_Weight = ",CHAR(34),TRIM(ElementData!L34),CHAR(34),CHAR(13),CHAR(10))</f>
        <v xml:space="preserve">AnElement.Atomic_Weight = "69.723"_x000D_
</v>
      </c>
      <c r="O34" t="str">
        <f>CONCATENATE("AnElement.Brinell_Hardness = ",CHAR(34),TRIM(ElementData!M34),CHAR(34),CHAR(13),CHAR(10))</f>
        <v xml:space="preserve">AnElement.Brinell_Hardness = "60"_x000D_
</v>
      </c>
      <c r="P34" t="str">
        <f>CONCATENATE("AnElement.Bulk_Modulus = ",CHAR(34),TRIM(ElementData!N34),CHAR(34),CHAR(13),CHAR(10))</f>
        <v xml:space="preserve">AnElement.Bulk_Modulus = ""_x000D_
</v>
      </c>
      <c r="Q34" t="str">
        <f>CONCATENATE("AnElement.Density = ",CHAR(34),TRIM(ElementData!O34),CHAR(34),CHAR(13),CHAR(10))</f>
        <v xml:space="preserve">AnElement.Density = "5904"_x000D_
</v>
      </c>
      <c r="R34" t="str">
        <f>CONCATENATE("AnElement.Liquid_Density = ",CHAR(34),TRIM(ElementData!P34),CHAR(34),CHAR(13),CHAR(10))</f>
        <v xml:space="preserve">AnElement.Liquid_Density = "6095"_x000D_
</v>
      </c>
      <c r="S34" t="str">
        <f>CONCATENATE("AnElement.Mohs_Hardness = ",CHAR(34),TRIM(ElementData!Q34),CHAR(34),CHAR(13),CHAR(10))</f>
        <v xml:space="preserve">AnElement.Mohs_Hardness = "1.5"_x000D_
</v>
      </c>
      <c r="T34" t="str">
        <f>CONCATENATE("AnElement.Molar_Volume = ",CHAR(34),TRIM(ElementData!R34),CHAR(34),CHAR(13),CHAR(10))</f>
        <v xml:space="preserve">AnElement.Molar_Volume = "1.18094512195122E-05"_x000D_
</v>
      </c>
      <c r="U34" t="str">
        <f>CONCATENATE("AnElement.Poission_Ratio = ",CHAR(34),TRIM(ElementData!S34),CHAR(34),CHAR(13),CHAR(10))</f>
        <v xml:space="preserve">AnElement.Poission_Ratio = ""_x000D_
</v>
      </c>
      <c r="V34" t="str">
        <f>CONCATENATE("AnElement.Shear_Modulus = ",CHAR(34),TRIM(ElementData!T34),CHAR(34),CHAR(13),CHAR(10))</f>
        <v xml:space="preserve">AnElement.Shear_Modulus = ""_x000D_
</v>
      </c>
      <c r="W34" t="str">
        <f>CONCATENATE("AnElement.Sound_Speed = ",CHAR(34),TRIM(ElementData!U34),CHAR(34),CHAR(13),CHAR(10))</f>
        <v xml:space="preserve">AnElement.Sound_Speed = "2740"_x000D_
</v>
      </c>
      <c r="X34" t="str">
        <f>CONCATENATE("AnElement.Thermal_Conductivity = ",CHAR(34),TRIM(ElementData!V34),CHAR(34),CHAR(13),CHAR(10))</f>
        <v xml:space="preserve">AnElement.Thermal_Conductivity = "29"_x000D_
</v>
      </c>
      <c r="Y34" t="str">
        <f>CONCATENATE("AnElement.Thermal_Expansion = ",CHAR(34),TRIM(ElementData!W34),CHAR(34),CHAR(13),CHAR(10))</f>
        <v xml:space="preserve">AnElement.Thermal_Expansion = "0.00012"_x000D_
</v>
      </c>
      <c r="Z34" t="str">
        <f>CONCATENATE("AnElement.Vickers_Hardness = ",CHAR(34),TRIM(ElementData!X34),CHAR(34),CHAR(13),CHAR(10))</f>
        <v xml:space="preserve">AnElement.Vickers_Hardness = ""_x000D_
</v>
      </c>
      <c r="AA34" t="str">
        <f>CONCATENATE("AnElement.Young_Modulus = ",CHAR(34),TRIM(ElementData!Y34),CHAR(34),CHAR(13),CHAR(10))</f>
        <v xml:space="preserve">AnElement.Young_Modulus = ""_x000D_
</v>
      </c>
      <c r="AB34" t="str">
        <f>CONCATENATE("AnElement.Absolute_Boiling_Point = ",CHAR(34),TRIM(ElementData!Z34),CHAR(34),CHAR(13),CHAR(10))</f>
        <v xml:space="preserve">AnElement.Absolute_Boiling_Point = "2477"_x000D_
</v>
      </c>
      <c r="AC34" t="str">
        <f>CONCATENATE("AnElement.Absolute_Melting_Point = ",CHAR(34),TRIM(ElementData!AA34),CHAR(34),CHAR(13),CHAR(10))</f>
        <v xml:space="preserve">AnElement.Absolute_Melting_Point = "302.91"_x000D_
</v>
      </c>
      <c r="AD34" t="str">
        <f>CONCATENATE("AnElement.Adiabatic_Index = ",CHAR(34),TRIM(ElementData!AB34),CHAR(34),CHAR(13),CHAR(10))</f>
        <v xml:space="preserve">AnElement.Adiabatic_Index = ""_x000D_
</v>
      </c>
      <c r="AE34" t="str">
        <f>CONCATENATE("AnElement.Boiling_Point = ",CHAR(34),TRIM(ElementData!AC34),CHAR(34),CHAR(13),CHAR(10))</f>
        <v xml:space="preserve">AnElement.Boiling_Point = "2204"_x000D_
</v>
      </c>
      <c r="AF34" t="str">
        <f>CONCATENATE("AnElement.Critical_Pressure = ",CHAR(34),TRIM(ElementData!AD34),CHAR(34),CHAR(13),CHAR(10))</f>
        <v xml:space="preserve">AnElement.Critical_Pressure = ""_x000D_
</v>
      </c>
      <c r="AG34" t="str">
        <f>CONCATENATE("AnElement.Critical_Temperature = ",CHAR(34),TRIM(ElementData!AE34),CHAR(34),CHAR(13),CHAR(10))</f>
        <v xml:space="preserve">AnElement.Critical_Temperature = ""_x000D_
</v>
      </c>
      <c r="AH34" t="str">
        <f>CONCATENATE("AnElement.Curie_Point = ",CHAR(34),TRIM(ElementData!AF34),CHAR(34),CHAR(13),CHAR(10))</f>
        <v xml:space="preserve">AnElement.Curie_Point = ""_x000D_
</v>
      </c>
      <c r="AI34" t="str">
        <f>CONCATENATE("AnElement.Fusion_Heat = ",CHAR(34),TRIM(ElementData!AG34),CHAR(34),CHAR(13),CHAR(10))</f>
        <v xml:space="preserve">AnElement.Fusion_Heat = "5.59"_x000D_
</v>
      </c>
      <c r="AJ34" t="str">
        <f>CONCATENATE("AnElement.Melting_Point = ",CHAR(34),TRIM(ElementData!AH34),CHAR(34),CHAR(13),CHAR(10))</f>
        <v xml:space="preserve">AnElement.Melting_Point = "29.76"_x000D_
</v>
      </c>
      <c r="AK34" t="str">
        <f>CONCATENATE("AnElement.Neel_Point = ",CHAR(34),TRIM(ElementData!AI34),CHAR(34),CHAR(13),CHAR(10))</f>
        <v xml:space="preserve">AnElement.Neel_Point = ""_x000D_
</v>
      </c>
      <c r="AL34" t="str">
        <f>CONCATENATE("AnElement.Phase = ",CHAR(34),TRIM(ElementData!AJ34),CHAR(34),CHAR(13),CHAR(10))</f>
        <v xml:space="preserve">AnElement.Phase = "Solid"_x000D_
</v>
      </c>
      <c r="AM34" t="str">
        <f>CONCATENATE("AnElement.Specific_Heat = ",CHAR(34),TRIM(ElementData!AL34),CHAR(34),CHAR(13),CHAR(10))</f>
        <v xml:space="preserve">AnElement.Specific_Heat = "1.083"_x000D_
</v>
      </c>
      <c r="AN34" t="str">
        <f>CONCATENATE("AnElement.Superconducting_Point = ",CHAR(34),TRIM(ElementData!AL34),CHAR(34),CHAR(13),CHAR(10))</f>
        <v xml:space="preserve">AnElement.Superconducting_Point = "1.083"_x000D_
</v>
      </c>
      <c r="AO34" t="str">
        <f>CONCATENATE("AnElement.Vaporization_Heat = ",CHAR(34),TRIM(ElementData!AM34),CHAR(34),CHAR(13),CHAR(10))</f>
        <v xml:space="preserve">AnElement.Vaporization_Heat = "256"_x000D_
</v>
      </c>
      <c r="AP34" t="str">
        <f>CONCATENATE("AnElement.Color = ",CHAR(34),TRIM(ElementData!AN34),CHAR(34),CHAR(13),CHAR(10))</f>
        <v xml:space="preserve">AnElement.Color = "Silver"_x000D_
</v>
      </c>
      <c r="AQ34" t="str">
        <f>CONCATENATE("AnElement.Electrical_Conductivity = ",CHAR(34),TRIM(ElementData!AO34),CHAR(34),CHAR(13),CHAR(10))</f>
        <v xml:space="preserve">AnElement.Electrical_Conductivity = "7100000"_x000D_
</v>
      </c>
      <c r="AR34" t="str">
        <f>CONCATENATE("AnElement.Electrical_Type = ",CHAR(34),TRIM(ElementData!AP34),CHAR(34),CHAR(13),CHAR(10))</f>
        <v xml:space="preserve">AnElement.Electrical_Type = "Conductor"_x000D_
</v>
      </c>
      <c r="AS34" t="str">
        <f>CONCATENATE("AnElement.Magnetic_Type = ",CHAR(34),TRIM(ElementData!AQ34),CHAR(34),CHAR(13),CHAR(10))</f>
        <v xml:space="preserve">AnElement.Magnetic_Type = "Diamagnetic"_x000D_
</v>
      </c>
      <c r="AT34" t="str">
        <f>CONCATENATE("AnElement.Mass_Magnetic_Susceptibility = ",CHAR(34),TRIM(ElementData!AR34),CHAR(34),CHAR(13),CHAR(10))</f>
        <v xml:space="preserve">AnElement.Mass_Magnetic_Susceptibility = "-0.000000003"_x000D_
</v>
      </c>
      <c r="AU34" t="str">
        <f>CONCATENATE("AnElement.Molar_Magnetic_Susceptibility = ",CHAR(34),TRIM(ElementData!AS34),CHAR(34),CHAR(13),CHAR(10))</f>
        <v xml:space="preserve">AnElement.Molar_Magnetic_Susceptibility = "-0.000000000209"_x000D_
</v>
      </c>
      <c r="AV34" t="str">
        <f>CONCATENATE("AnElement.Refractive_Index = ",CHAR(34),TRIM(ElementData!AT34),CHAR(34),CHAR(13),CHAR(10))</f>
        <v xml:space="preserve">AnElement.Refractive_Index = ""_x000D_
</v>
      </c>
      <c r="AW34" t="str">
        <f>CONCATENATE("AnElement.Resistivity = ",CHAR(34),TRIM(ElementData!AU34),CHAR(34),CHAR(13),CHAR(10))</f>
        <v xml:space="preserve">AnElement.Resistivity = "0.00000014"_x000D_
</v>
      </c>
      <c r="AX34" t="str">
        <f>CONCATENATE("AnElement.Volume_Magnetic_Susceptibility = ",CHAR(34),TRIM(ElementData!AV34),CHAR(34),CHAR(13),CHAR(10))</f>
        <v xml:space="preserve">AnElement.Volume_Magnetic_Susceptibility = "-0.0000177"_x000D_
</v>
      </c>
      <c r="AY34" t="str">
        <f>CONCATENATE("AnElement.Allotropic_Multiplicities = ",CHAR(34),TRIM(ElementData!AW34),CHAR(34),CHAR(13),CHAR(10))</f>
        <v xml:space="preserve">AnElement.Allotropic_Multiplicities = ""_x000D_
</v>
      </c>
      <c r="AZ34" t="str">
        <f>CONCATENATE("AnElement.Common_Compound_Names = ",CHAR(34),TRIM(ElementData!AX34),CHAR(34),CHAR(13),CHAR(10))</f>
        <v xml:space="preserve">AnElement.Common_Compound_Names = "GalliumIIIHydride, GalliumNitride, GalliumPhosphide, Trimethylgallium, GalliumIIIHydroxide, GalliumIIIFluoride, GalliumArsenide, GalliumIISelenide, GalliumIIINitrateHydrate, Triethylgallium, GalliumIIISulfate, GalliumIIIChloride, GalliumIIIOxide, GalliumAntimonide, LithiumTetrachlorogallate, GalliumIIISulfide, GadoliniumGalliumGarnet, GalliumIIChloride, GalliumIIIBromide, GalliumIIIAcetylacetonate, GalliumSelenide, GalliumIIIPerchlorateHydrate, TrisDimethylamidoGalliumIII, GalliumIIISulfateHydrate, GalliumIIIIodide, TetrabutylammoniumTetrachlorogallate, Tris8HydroxyquinolinatoGalliumIII, GalliumIIIPhthalocyanineHydroxide, GalliumIIIPhthalocyanineChloride, GalliumIII2,3NaphthalocyanineChloride"_x000D_
</v>
      </c>
      <c r="BA34" t="str">
        <f>CONCATENATE("AnElement.Electron_Affinity = ",CHAR(34),TRIM(ElementData!AY34),CHAR(34),CHAR(13),CHAR(10))</f>
        <v xml:space="preserve">AnElement.Electron_Affinity = "28.9"_x000D_
</v>
      </c>
      <c r="BB34" t="str">
        <f>CONCATENATE("AnElement.Electronegativity = ",CHAR(34),TRIM(ElementData!AZ34),CHAR(34),CHAR(13),CHAR(10))</f>
        <v xml:space="preserve">AnElement.Electronegativity = "1.81"_x000D_
</v>
      </c>
      <c r="BC34" t="str">
        <f>CONCATENATE("AnElement.Gas_Atomic_Multiplicities = ",CHAR(34),TRIM(ElementData!BA34),CHAR(34),CHAR(13),CHAR(10))</f>
        <v xml:space="preserve">AnElement.Gas_Atomic_Multiplicities = ""_x000D_
</v>
      </c>
      <c r="BD34" t="str">
        <f>CONCATENATE("AnElement.Valence = ",CHAR(34),TRIM(ElementData!BB34),CHAR(34),CHAR(13),CHAR(10))</f>
        <v xml:space="preserve">AnElement.Valence = "3"_x000D_
</v>
      </c>
      <c r="BE34" t="str">
        <f>CONCATENATE("AnElement.Crystal_Structure = ",CHAR(34),TRIM(ElementData!BC34),CHAR(34),CHAR(13),CHAR(10))</f>
        <v xml:space="preserve">AnElement.Crystal_Structure = "BaseCenteredOrthorhombic"_x000D_
</v>
      </c>
      <c r="BF34" t="str">
        <f>CONCATENATE("AnElement.Lattice_Angles = ",CHAR(34),TRIM(ElementData!BD34),CHAR(34),CHAR(13),CHAR(10))</f>
        <v xml:space="preserve">AnElement.Lattice_Angles = "{Pi/2, Pi/2, Pi/2}"_x000D_
</v>
      </c>
      <c r="BG34" t="str">
        <f>CONCATENATE("AnElement.Lattice_Constants = ",CHAR(34),TRIM(ElementData!BE34),CHAR(34),CHAR(13),CHAR(10))</f>
        <v xml:space="preserve">AnElement.Lattice_Constants = "{451.97`5., 766.33`5., 452.6`4.}"_x000D_
</v>
      </c>
      <c r="BH34" t="str">
        <f>CONCATENATE("AnElement.Space_Group_Number = ",CHAR(34),TRIM(ElementData!BF34),CHAR(34),CHAR(13),CHAR(10))</f>
        <v xml:space="preserve">AnElement.Space_Group_Number = "64"_x000D_
</v>
      </c>
      <c r="BI34" t="str">
        <f>CONCATENATE("AnElement.Atomic_Radius = ",CHAR(34),TRIM(ElementData!BH34),CHAR(34),CHAR(13),CHAR(10))</f>
        <v xml:space="preserve">AnElement.Atomic_Radius = "136"_x000D_
</v>
      </c>
      <c r="BJ34" t="str">
        <f>CONCATENATE("AnElement.Covalent_Radius = ",CHAR(34),TRIM(ElementData!BI34),CHAR(34),CHAR(13),CHAR(10))</f>
        <v xml:space="preserve">AnElement.Covalent_Radius = "122"_x000D_
</v>
      </c>
      <c r="BK34" t="str">
        <f>CONCATENATE("AnElement.Electron_Configuration= ",CHAR(34),TRIM(ElementData!BJ34),CHAR(34),CHAR(13),CHAR(10))</f>
        <v xml:space="preserve">AnElement.Electron_Configuration= "{{2}, {2, 6}, {2, 6, 10}, {2, 1}}"_x000D_
</v>
      </c>
      <c r="BL34" t="str">
        <f>CONCATENATE("AnElement.Electron_Shell_Configuration = ",CHAR(34),TRIM(ElementData!BL34),CHAR(34),CHAR(13),CHAR(10))</f>
        <v xml:space="preserve">AnElement.Electron_Shell_Configuration = "{2, 8, 18, 3}"_x000D_
</v>
      </c>
      <c r="BM34" t="str">
        <f>CONCATENATE("AnElement.Ionization_Energies = ",CHAR(34),TRIM(ElementData!BM34),CHAR(34),CHAR(13),CHAR(10))</f>
        <v xml:space="preserve">AnElement.Ionization_Energies = "{578.8`4., 1979.3`5., 2963.`4., 6180.`4.}"_x000D_
</v>
      </c>
      <c r="BN34" t="str">
        <f>CONCATENATE("AnElement.Van_Der_Waals_Radius = ",CHAR(34),TRIM(ElementData!BO34),CHAR(34),CHAR(13),CHAR(10))</f>
        <v xml:space="preserve">AnElement.Van_Der_Waals_Radius = "187"_x000D_
</v>
      </c>
      <c r="BO34" t="str">
        <f>CONCATENATE("AnElement.Decay_Mode = ",CHAR(34),TRIM(ElementData!BP34),CHAR(34),CHAR(13),CHAR(10))</f>
        <v xml:space="preserve">AnElement.Decay_Mode = ""_x000D_
</v>
      </c>
      <c r="BP34" t="str">
        <f>CONCATENATE("AnElement.HalfLife = ",CHAR(34),TRIM(ElementData!BQ34),CHAR(34),CHAR(13),CHAR(10))</f>
        <v xml:space="preserve">AnElement.HalfLife = "Infinity"_x000D_
</v>
      </c>
      <c r="BQ34" t="str">
        <f>CONCATENATE("AnElement.Isotope_Abundances = ",CHAR(34),TRIM(ElementData!BR34),CHAR(34),CHAR(13),CHAR(10))</f>
        <v xml:space="preserve">AnElement.Isotope_Abundances = "{{69, 0.60108`5.}, {71, 0.39892`5.}}"_x000D_
</v>
      </c>
      <c r="BR34" t="str">
        <f>CONCATENATE("AnElement.Known_Isotopes = ",CHAR(34),TRIM(ElementData!BS34),CHAR(34),CHAR(13),CHAR(10))</f>
        <v xml:space="preserve">AnElement.Known_Isotopes = "{56, 57, 58, 59, 60, 61, 62, 63, 64, 65, 66, 67, 68, 69, 70, 71, 72, 73, 74, 75, 76, 77, 78, 79, 80, 81, 82, 83, 84, 85, 86}"_x000D_
</v>
      </c>
      <c r="BS34" t="str">
        <f>CONCATENATE("AnElement.Lifetime = ",CHAR(34),TRIM(ElementData!BT34),CHAR(34),CHAR(13),CHAR(10))</f>
        <v xml:space="preserve">AnElement.Lifetime = "Infinity"_x000D_
</v>
      </c>
      <c r="BT34" t="str">
        <f>CONCATENATE("AnElement.Neutron_Cross_Section = ",CHAR(34),TRIM(ElementData!BU34),CHAR(34),CHAR(13),CHAR(10))</f>
        <v xml:space="preserve">AnElement.Neutron_Cross_Section = "2.9"_x000D_
</v>
      </c>
      <c r="BU34" t="str">
        <f>CONCATENATE("AnElement.Neutron_Mass_Absorption = ",CHAR(34),TRIM(ElementData!BV34),CHAR(34),CHAR(13),CHAR(10))</f>
        <v xml:space="preserve">AnElement.Neutron_Mass_Absorption = "0.0015"_x000D_
</v>
      </c>
      <c r="BV34" t="str">
        <f>CONCATENATE("AnElement.Radioactive = ",CHAR(34),TRIM(ElementData!BW34),CHAR(34),CHAR(13),CHAR(10))</f>
        <v xml:space="preserve">AnElement.Radioactive = "FALSE"_x000D_
</v>
      </c>
      <c r="BW34" t="str">
        <f>CONCATENATE("AnElement.Stable_Isotopes = ",CHAR(34),TRIM(ElementData!BX34),CHAR(34),CHAR(13),CHAR(10))</f>
        <v xml:space="preserve">AnElement.Stable_Isotopes = "{69, 71}"_x000D_
</v>
      </c>
      <c r="BX34" t="str">
        <f>CONCATENATE("AnElement.Crust_Abundance = ",CHAR(34),TRIM(ElementData!BY34),CHAR(34),CHAR(13),CHAR(10))</f>
        <v xml:space="preserve">AnElement.Crust_Abundance = "0.000019"_x000D_
</v>
      </c>
      <c r="BY34" t="str">
        <f>CONCATENATE("AnElement.Human_Abundance = ",CHAR(34),TRIM(ElementData!BZ34),CHAR(34),CHAR(13),CHAR(10))</f>
        <v xml:space="preserve">AnElement.Human_Abundance = ""_x000D_
</v>
      </c>
      <c r="BZ34" t="str">
        <f>CONCATENATE("AnElement.Meteorite_Abundance = ",CHAR(34),TRIM(ElementData!CA34),CHAR(34),CHAR(13),CHAR(10))</f>
        <v xml:space="preserve">AnElement.Meteorite_Abundance = "0.0000076"_x000D_
</v>
      </c>
      <c r="CA34" t="str">
        <f>CONCATENATE("AnElement.Ocean_Abundance = ",CHAR(34),TRIM(ElementData!CB34),CHAR(34),CHAR(13),CHAR(10))</f>
        <v xml:space="preserve">AnElement.Ocean_Abundance = "0.00000000003"_x000D_
</v>
      </c>
      <c r="CB34" t="str">
        <f>CONCATENATE("AnElement.Solar_Abundance = ",CHAR(34),TRIM(ElementData!CC34),CHAR(34),CHAR(13),CHAR(10))</f>
        <v xml:space="preserve">AnElement.Solar_Abundance = "0.00000004"_x000D_
</v>
      </c>
      <c r="CC34" t="str">
        <f>CONCATENATE("AnElement.Universe_Abundance = ",CHAR(34),TRIM(ElementData!CD34),CHAR(34),CHAR(13),CHAR(10))</f>
        <v xml:space="preserve">AnElement.Universe_Abundance = "0.00000001"_x000D_
</v>
      </c>
      <c r="CD34" t="str">
        <f>CONCATENATE("AnElement.Radius_Empirical = ",CHAR(34),TRIM(ElementData!CE34),CHAR(34),CHAR(13),CHAR(10))</f>
        <v xml:space="preserve">AnElement.Radius_Empirical = "130"_x000D_
</v>
      </c>
      <c r="CE34" t="str">
        <f>CONCATENATE("AnElement.Radius_Calculated = ",CHAR(34),TRIM(ElementData!CF34),CHAR(34),CHAR(13),CHAR(10))</f>
        <v xml:space="preserve">AnElement.Radius_Calculated = "136"_x000D_
</v>
      </c>
      <c r="CF34" t="str">
        <f>CONCATENATE("AnElement.Radius_Van_Der_Waals = ",CHAR(34),TRIM(ElementData!CG34),CHAR(34),CHAR(13),CHAR(10))</f>
        <v xml:space="preserve">AnElement.Radius_Van_Der_Waals = "187"_x000D_
</v>
      </c>
      <c r="CG34" t="str">
        <f>CONCATENATE("AnElement.Radius_Covalent_Single_Bond = ",CHAR(34),TRIM(ElementData!CH34),CHAR(34),CHAR(13),CHAR(10))</f>
        <v xml:space="preserve">AnElement.Radius_Covalent_Single_Bond = "126"_x000D_
</v>
      </c>
      <c r="CH34" t="str">
        <f>CONCATENATE("AnElement.Radius_Covalent_Triple_Bond = ",CHAR(34),TRIM(ElementData!CI34),CHAR(34),CHAR(13),CHAR(10))</f>
        <v xml:space="preserve">AnElement.Radius_Covalent_Triple_Bond = "121"_x000D_
</v>
      </c>
      <c r="CI34" t="str">
        <f>CONCATENATE("AnElement.Radius_Metallic = ",CHAR(34),TRIM(ElementData!CJ34),CHAR(34),CHAR(13),CHAR(10))</f>
        <v xml:space="preserve">AnElement.Radius_Metallic = "135"_x000D_
</v>
      </c>
      <c r="CJ34" t="str">
        <f t="shared" si="1"/>
        <v xml:space="preserve">List.add(AnElement)_x000D_
</v>
      </c>
    </row>
    <row r="35" spans="1:88" x14ac:dyDescent="0.25">
      <c r="A35" t="str">
        <f>CONCATENATE("Case ",ElementData!A35 - 1,CHAR(13),CHAR(10))</f>
        <v xml:space="preserve">Case 31_x000D_
</v>
      </c>
      <c r="B35" t="str">
        <f t="shared" si="0"/>
        <v xml:space="preserve">AnElement  =  new Element_x000D_
</v>
      </c>
      <c r="C35" t="str">
        <f>CONCATENATE("AnElement.Atomic_Number = ",ElementData!A35,CHAR(13),CHAR(10))</f>
        <v xml:space="preserve">AnElement.Atomic_Number = 32_x000D_
</v>
      </c>
      <c r="D35" t="str">
        <f>CONCATENATE("AnElement.Name = ",CHAR(34),TRIM(ElementData!B35),CHAR(34),CHAR(13),CHAR(10))</f>
        <v xml:space="preserve">AnElement.Name = "Germanium"_x000D_
</v>
      </c>
      <c r="E35" t="str">
        <f>CONCATENATE("AnElement.Symbol = ",CHAR(34),TRIM(ElementData!C35),CHAR(34),CHAR(13),CHAR(10))</f>
        <v xml:space="preserve">AnElement.Symbol = "Ge"_x000D_
</v>
      </c>
      <c r="F35" t="str">
        <f>CONCATENATE("AnElement.Allotrope_Names = ",CHAR(34),TRIM(ElementData!D35),CHAR(34),CHAR(13),CHAR(10))</f>
        <v xml:space="preserve">AnElement.Allotrope_Names = ""_x000D_
</v>
      </c>
      <c r="G35" t="str">
        <f>CONCATENATE("AnElement.Alternate_Names = ",CHAR(34),TRIM(ElementData!E35),CHAR(34),CHAR(13),CHAR(10))</f>
        <v xml:space="preserve">AnElement.Alternate_Names = ""_x000D_
</v>
      </c>
      <c r="H35" t="str">
        <f>CONCATENATE("AnElement.CAS_Number = ",CHAR(34),TRIM(ElementData!F35),CHAR(34),CHAR(13),CHAR(10))</f>
        <v xml:space="preserve">AnElement.CAS_Number = "CAS7440-56-4"_x000D_
</v>
      </c>
      <c r="I35" t="str">
        <f>CONCATENATE("AnElement.Icon_Color = ",CHAR(34),TRIM(ElementData!G35),CHAR(34),CHAR(13),CHAR(10))</f>
        <v xml:space="preserve">AnElement.Icon_Color = "0.60508, 0.632465, 0.576489"_x000D_
</v>
      </c>
      <c r="J35" t="str">
        <f>CONCATENATE("AnElement.Block = ",CHAR(34),TRIM(ElementData!H35),CHAR(34),CHAR(13),CHAR(10))</f>
        <v xml:space="preserve">AnElement.Block = "p"_x000D_
</v>
      </c>
      <c r="K35" t="str">
        <f>CONCATENATE("AnElement.Group = ",CHAR(34),TRIM(ElementData!I35),CHAR(34),CHAR(13),CHAR(10))</f>
        <v xml:space="preserve">AnElement.Group = "14"_x000D_
</v>
      </c>
      <c r="L35" t="str">
        <f>CONCATENATE("AnElement.Period = ",CHAR(34),TRIM(ElementData!J35),CHAR(34),CHAR(13),CHAR(10))</f>
        <v xml:space="preserve">AnElement.Period = "4"_x000D_
</v>
      </c>
      <c r="M35" t="str">
        <f>CONCATENATE("AnElement.Series = ",CHAR(34),TRIM(ElementData!K35),CHAR(34),CHAR(13),CHAR(10))</f>
        <v xml:space="preserve">AnElement.Series = "Metalloid"_x000D_
</v>
      </c>
      <c r="N35" t="str">
        <f>CONCATENATE("AnElement.Atomic_Weight = ",CHAR(34),TRIM(ElementData!L35),CHAR(34),CHAR(13),CHAR(10))</f>
        <v xml:space="preserve">AnElement.Atomic_Weight = "72.64"_x000D_
</v>
      </c>
      <c r="O35" t="str">
        <f>CONCATENATE("AnElement.Brinell_Hardness = ",CHAR(34),TRIM(ElementData!M35),CHAR(34),CHAR(13),CHAR(10))</f>
        <v xml:space="preserve">AnElement.Brinell_Hardness = ""_x000D_
</v>
      </c>
      <c r="P35" t="str">
        <f>CONCATENATE("AnElement.Bulk_Modulus = ",CHAR(34),TRIM(ElementData!N35),CHAR(34),CHAR(13),CHAR(10))</f>
        <v xml:space="preserve">AnElement.Bulk_Modulus = ""_x000D_
</v>
      </c>
      <c r="Q35" t="str">
        <f>CONCATENATE("AnElement.Density = ",CHAR(34),TRIM(ElementData!O35),CHAR(34),CHAR(13),CHAR(10))</f>
        <v xml:space="preserve">AnElement.Density = "5323"_x000D_
</v>
      </c>
      <c r="R35" t="str">
        <f>CONCATENATE("AnElement.Liquid_Density = ",CHAR(34),TRIM(ElementData!P35),CHAR(34),CHAR(13),CHAR(10))</f>
        <v xml:space="preserve">AnElement.Liquid_Density = "5600"_x000D_
</v>
      </c>
      <c r="S35" t="str">
        <f>CONCATENATE("AnElement.Mohs_Hardness = ",CHAR(34),TRIM(ElementData!Q35),CHAR(34),CHAR(13),CHAR(10))</f>
        <v xml:space="preserve">AnElement.Mohs_Hardness = "6"_x000D_
</v>
      </c>
      <c r="T35" t="str">
        <f>CONCATENATE("AnElement.Molar_Volume = ",CHAR(34),TRIM(ElementData!R35),CHAR(34),CHAR(13),CHAR(10))</f>
        <v xml:space="preserve">AnElement.Molar_Volume = "1.36464399774563E-05"_x000D_
</v>
      </c>
      <c r="U35" t="str">
        <f>CONCATENATE("AnElement.Poission_Ratio = ",CHAR(34),TRIM(ElementData!S35),CHAR(34),CHAR(13),CHAR(10))</f>
        <v xml:space="preserve">AnElement.Poission_Ratio = ""_x000D_
</v>
      </c>
      <c r="V35" t="str">
        <f>CONCATENATE("AnElement.Shear_Modulus = ",CHAR(34),TRIM(ElementData!T35),CHAR(34),CHAR(13),CHAR(10))</f>
        <v xml:space="preserve">AnElement.Shear_Modulus = ""_x000D_
</v>
      </c>
      <c r="W35" t="str">
        <f>CONCATENATE("AnElement.Sound_Speed = ",CHAR(34),TRIM(ElementData!U35),CHAR(34),CHAR(13),CHAR(10))</f>
        <v xml:space="preserve">AnElement.Sound_Speed = "5400"_x000D_
</v>
      </c>
      <c r="X35" t="str">
        <f>CONCATENATE("AnElement.Thermal_Conductivity = ",CHAR(34),TRIM(ElementData!V35),CHAR(34),CHAR(13),CHAR(10))</f>
        <v xml:space="preserve">AnElement.Thermal_Conductivity = "60"_x000D_
</v>
      </c>
      <c r="Y35" t="str">
        <f>CONCATENATE("AnElement.Thermal_Expansion = ",CHAR(34),TRIM(ElementData!W35),CHAR(34),CHAR(13),CHAR(10))</f>
        <v xml:space="preserve">AnElement.Thermal_Expansion = "0.000006"_x000D_
</v>
      </c>
      <c r="Z35" t="str">
        <f>CONCATENATE("AnElement.Vickers_Hardness = ",CHAR(34),TRIM(ElementData!X35),CHAR(34),CHAR(13),CHAR(10))</f>
        <v xml:space="preserve">AnElement.Vickers_Hardness = ""_x000D_
</v>
      </c>
      <c r="AA35" t="str">
        <f>CONCATENATE("AnElement.Young_Modulus = ",CHAR(34),TRIM(ElementData!Y35),CHAR(34),CHAR(13),CHAR(10))</f>
        <v xml:space="preserve">AnElement.Young_Modulus = ""_x000D_
</v>
      </c>
      <c r="AB35" t="str">
        <f>CONCATENATE("AnElement.Absolute_Boiling_Point = ",CHAR(34),TRIM(ElementData!Z35),CHAR(34),CHAR(13),CHAR(10))</f>
        <v xml:space="preserve">AnElement.Absolute_Boiling_Point = "3093"_x000D_
</v>
      </c>
      <c r="AC35" t="str">
        <f>CONCATENATE("AnElement.Absolute_Melting_Point = ",CHAR(34),TRIM(ElementData!AA35),CHAR(34),CHAR(13),CHAR(10))</f>
        <v xml:space="preserve">AnElement.Absolute_Melting_Point = "1211.4"_x000D_
</v>
      </c>
      <c r="AD35" t="str">
        <f>CONCATENATE("AnElement.Adiabatic_Index = ",CHAR(34),TRIM(ElementData!AB35),CHAR(34),CHAR(13),CHAR(10))</f>
        <v xml:space="preserve">AnElement.Adiabatic_Index = ""_x000D_
</v>
      </c>
      <c r="AE35" t="str">
        <f>CONCATENATE("AnElement.Boiling_Point = ",CHAR(34),TRIM(ElementData!AC35),CHAR(34),CHAR(13),CHAR(10))</f>
        <v xml:space="preserve">AnElement.Boiling_Point = "2820"_x000D_
</v>
      </c>
      <c r="AF35" t="str">
        <f>CONCATENATE("AnElement.Critical_Pressure = ",CHAR(34),TRIM(ElementData!AD35),CHAR(34),CHAR(13),CHAR(10))</f>
        <v xml:space="preserve">AnElement.Critical_Pressure = ""_x000D_
</v>
      </c>
      <c r="AG35" t="str">
        <f>CONCATENATE("AnElement.Critical_Temperature = ",CHAR(34),TRIM(ElementData!AE35),CHAR(34),CHAR(13),CHAR(10))</f>
        <v xml:space="preserve">AnElement.Critical_Temperature = ""_x000D_
</v>
      </c>
      <c r="AH35" t="str">
        <f>CONCATENATE("AnElement.Curie_Point = ",CHAR(34),TRIM(ElementData!AF35),CHAR(34),CHAR(13),CHAR(10))</f>
        <v xml:space="preserve">AnElement.Curie_Point = ""_x000D_
</v>
      </c>
      <c r="AI35" t="str">
        <f>CONCATENATE("AnElement.Fusion_Heat = ",CHAR(34),TRIM(ElementData!AG35),CHAR(34),CHAR(13),CHAR(10))</f>
        <v xml:space="preserve">AnElement.Fusion_Heat = "31.8"_x000D_
</v>
      </c>
      <c r="AJ35" t="str">
        <f>CONCATENATE("AnElement.Melting_Point = ",CHAR(34),TRIM(ElementData!AH35),CHAR(34),CHAR(13),CHAR(10))</f>
        <v xml:space="preserve">AnElement.Melting_Point = "938.3"_x000D_
</v>
      </c>
      <c r="AK35" t="str">
        <f>CONCATENATE("AnElement.Neel_Point = ",CHAR(34),TRIM(ElementData!AI35),CHAR(34),CHAR(13),CHAR(10))</f>
        <v xml:space="preserve">AnElement.Neel_Point = ""_x000D_
</v>
      </c>
      <c r="AL35" t="str">
        <f>CONCATENATE("AnElement.Phase = ",CHAR(34),TRIM(ElementData!AJ35),CHAR(34),CHAR(13),CHAR(10))</f>
        <v xml:space="preserve">AnElement.Phase = "Solid"_x000D_
</v>
      </c>
      <c r="AM35" t="str">
        <f>CONCATENATE("AnElement.Specific_Heat = ",CHAR(34),TRIM(ElementData!AL35),CHAR(34),CHAR(13),CHAR(10))</f>
        <v xml:space="preserve">AnElement.Specific_Heat = ""_x000D_
</v>
      </c>
      <c r="AN35" t="str">
        <f>CONCATENATE("AnElement.Superconducting_Point = ",CHAR(34),TRIM(ElementData!AL35),CHAR(34),CHAR(13),CHAR(10))</f>
        <v xml:space="preserve">AnElement.Superconducting_Point = ""_x000D_
</v>
      </c>
      <c r="AO35" t="str">
        <f>CONCATENATE("AnElement.Vaporization_Heat = ",CHAR(34),TRIM(ElementData!AM35),CHAR(34),CHAR(13),CHAR(10))</f>
        <v xml:space="preserve">AnElement.Vaporization_Heat = "334"_x000D_
</v>
      </c>
      <c r="AP35" t="str">
        <f>CONCATENATE("AnElement.Color = ",CHAR(34),TRIM(ElementData!AN35),CHAR(34),CHAR(13),CHAR(10))</f>
        <v xml:space="preserve">AnElement.Color = "Gray"_x000D_
</v>
      </c>
      <c r="AQ35" t="str">
        <f>CONCATENATE("AnElement.Electrical_Conductivity = ",CHAR(34),TRIM(ElementData!AO35),CHAR(34),CHAR(13),CHAR(10))</f>
        <v xml:space="preserve">AnElement.Electrical_Conductivity = "2000"_x000D_
</v>
      </c>
      <c r="AR35" t="str">
        <f>CONCATENATE("AnElement.Electrical_Type = ",CHAR(34),TRIM(ElementData!AP35),CHAR(34),CHAR(13),CHAR(10))</f>
        <v xml:space="preserve">AnElement.Electrical_Type = "Semiconductor"_x000D_
</v>
      </c>
      <c r="AS35" t="str">
        <f>CONCATENATE("AnElement.Magnetic_Type = ",CHAR(34),TRIM(ElementData!AQ35),CHAR(34),CHAR(13),CHAR(10))</f>
        <v xml:space="preserve">AnElement.Magnetic_Type = "Diamagnetic"_x000D_
</v>
      </c>
      <c r="AT35" t="str">
        <f>CONCATENATE("AnElement.Mass_Magnetic_Susceptibility = ",CHAR(34),TRIM(ElementData!AR35),CHAR(34),CHAR(13),CHAR(10))</f>
        <v xml:space="preserve">AnElement.Mass_Magnetic_Susceptibility = "-0.0000000015"_x000D_
</v>
      </c>
      <c r="AU35" t="str">
        <f>CONCATENATE("AnElement.Molar_Magnetic_Susceptibility = ",CHAR(34),TRIM(ElementData!AS35),CHAR(34),CHAR(13),CHAR(10))</f>
        <v xml:space="preserve">AnElement.Molar_Magnetic_Susceptibility = "-0.000000000109"_x000D_
</v>
      </c>
      <c r="AV35" t="str">
        <f>CONCATENATE("AnElement.Refractive_Index = ",CHAR(34),TRIM(ElementData!AT35),CHAR(34),CHAR(13),CHAR(10))</f>
        <v xml:space="preserve">AnElement.Refractive_Index = ""_x000D_
</v>
      </c>
      <c r="AW35" t="str">
        <f>CONCATENATE("AnElement.Resistivity = ",CHAR(34),TRIM(ElementData!AU35),CHAR(34),CHAR(13),CHAR(10))</f>
        <v xml:space="preserve">AnElement.Resistivity = "0.0005"_x000D_
</v>
      </c>
      <c r="AX35" t="str">
        <f>CONCATENATE("AnElement.Volume_Magnetic_Susceptibility = ",CHAR(34),TRIM(ElementData!AV35),CHAR(34),CHAR(13),CHAR(10))</f>
        <v xml:space="preserve">AnElement.Volume_Magnetic_Susceptibility = "-0.00000798"_x000D_
</v>
      </c>
      <c r="AY35" t="str">
        <f>CONCATENATE("AnElement.Allotropic_Multiplicities = ",CHAR(34),TRIM(ElementData!AW35),CHAR(34),CHAR(13),CHAR(10))</f>
        <v xml:space="preserve">AnElement.Allotropic_Multiplicities = ""_x000D_
</v>
      </c>
      <c r="AZ35" t="str">
        <f>CONCATENATE("AnElement.Common_Compound_Names = ",CHAR(34),TRIM(ElementData!AX35),CHAR(34),CHAR(13),CHAR(10))</f>
        <v xml:space="preserve">AnElement.Common_Compound_Names = "Germane, GermaniumIVOxide, GermaniumIISulfide, Tetramethylgermanium, GermaniumIVFluoride, Digermane, GermaniumIISelenide, Chlorotrimethylgermane, TriethylgermaniumHydride, DimethylgermaniumDichloride, Tetraethylgermanium, Chlorotriethylgermane, GermaniumIVMethoxide, TrimethylgermaniumBromide, GermaniumIITelluride, DiethylgermaniumDichloride, EthylgermaniumTrichloride, GermaniumIVChloride, AmmoniumHexafluorogermanateIV, GermaniumIVSelenide, GermaniumIIChlorideDioxaneComplex, GermaniumIIBromide, HexamethyldigermaniumIV, TributylgermaniumHydride, TrimethylgermaniumIodide, Tetrapropylgermanium, GermaniumIVEthoxide, PhenylgermaniumTrichloride, DibutylgermaniumDichloride, GermaniumIIINitride, TributylgermaniumChloride, TrisTrimethylsilylGermaniumHydride, DiphenylgermaniumDichloride, Tetrabutylgermanium, TriphenylgermaniumHydride, GermaniumIVIsopropoxide, HexaethyldigermaniumIV, GermaniumIIIodide, TriphenylgermaniumChloride, Bis2CarboxyethylgermaniumIVSesquioxide, AromContgNaphthaPetroleumHeavyStraightRun, Tetraphenylgermanium, TriphenylgermaniumBromide, GermaniumIVBromide, DipotassiumTris1,2BenzenediolatoO,OGermanate, GermaniumIVIodide, HexaphenyldigermaniumIV, Hexaphenyldigermoxane"_x000D_
</v>
      </c>
      <c r="BA35" t="str">
        <f>CONCATENATE("AnElement.Electron_Affinity = ",CHAR(34),TRIM(ElementData!AY35),CHAR(34),CHAR(13),CHAR(10))</f>
        <v xml:space="preserve">AnElement.Electron_Affinity = "119"_x000D_
</v>
      </c>
      <c r="BB35" t="str">
        <f>CONCATENATE("AnElement.Electronegativity = ",CHAR(34),TRIM(ElementData!AZ35),CHAR(34),CHAR(13),CHAR(10))</f>
        <v xml:space="preserve">AnElement.Electronegativity = "2.01"_x000D_
</v>
      </c>
      <c r="BC35" t="str">
        <f>CONCATENATE("AnElement.Gas_Atomic_Multiplicities = ",CHAR(34),TRIM(ElementData!BA35),CHAR(34),CHAR(13),CHAR(10))</f>
        <v xml:space="preserve">AnElement.Gas_Atomic_Multiplicities = ""_x000D_
</v>
      </c>
      <c r="BD35" t="str">
        <f>CONCATENATE("AnElement.Valence = ",CHAR(34),TRIM(ElementData!BB35),CHAR(34),CHAR(13),CHAR(10))</f>
        <v xml:space="preserve">AnElement.Valence = "4"_x000D_
</v>
      </c>
      <c r="BE35" t="str">
        <f>CONCATENATE("AnElement.Crystal_Structure = ",CHAR(34),TRIM(ElementData!BC35),CHAR(34),CHAR(13),CHAR(10))</f>
        <v xml:space="preserve">AnElement.Crystal_Structure = "FaceCenteredCubic"_x000D_
</v>
      </c>
      <c r="BF35" t="str">
        <f>CONCATENATE("AnElement.Lattice_Angles = ",CHAR(34),TRIM(ElementData!BD35),CHAR(34),CHAR(13),CHAR(10))</f>
        <v xml:space="preserve">AnElement.Lattice_Angles = "{Pi/2, Pi/2, Pi/2}"_x000D_
</v>
      </c>
      <c r="BG35" t="str">
        <f>CONCATENATE("AnElement.Lattice_Constants = ",CHAR(34),TRIM(ElementData!BE35),CHAR(34),CHAR(13),CHAR(10))</f>
        <v xml:space="preserve">AnElement.Lattice_Constants = "{565.75`5., 565.75`5., 565.75`5.}"_x000D_
</v>
      </c>
      <c r="BH35" t="str">
        <f>CONCATENATE("AnElement.Space_Group_Number = ",CHAR(34),TRIM(ElementData!BF35),CHAR(34),CHAR(13),CHAR(10))</f>
        <v xml:space="preserve">AnElement.Space_Group_Number = "225"_x000D_
</v>
      </c>
      <c r="BI35" t="str">
        <f>CONCATENATE("AnElement.Atomic_Radius = ",CHAR(34),TRIM(ElementData!BH35),CHAR(34),CHAR(13),CHAR(10))</f>
        <v xml:space="preserve">AnElement.Atomic_Radius = "125"_x000D_
</v>
      </c>
      <c r="BJ35" t="str">
        <f>CONCATENATE("AnElement.Covalent_Radius = ",CHAR(34),TRIM(ElementData!BI35),CHAR(34),CHAR(13),CHAR(10))</f>
        <v xml:space="preserve">AnElement.Covalent_Radius = "120"_x000D_
</v>
      </c>
      <c r="BK35" t="str">
        <f>CONCATENATE("AnElement.Electron_Configuration= ",CHAR(34),TRIM(ElementData!BJ35),CHAR(34),CHAR(13),CHAR(10))</f>
        <v xml:space="preserve">AnElement.Electron_Configuration= "{{2}, {2, 6}, {2, 6, 10}, {2, 2}}"_x000D_
</v>
      </c>
      <c r="BL35" t="str">
        <f>CONCATENATE("AnElement.Electron_Shell_Configuration = ",CHAR(34),TRIM(ElementData!BL35),CHAR(34),CHAR(13),CHAR(10))</f>
        <v xml:space="preserve">AnElement.Electron_Shell_Configuration = "{2, 8, 18, 4}"_x000D_
</v>
      </c>
      <c r="BM35" t="str">
        <f>CONCATENATE("AnElement.Ionization_Energies = ",CHAR(34),TRIM(ElementData!BM35),CHAR(34),CHAR(13),CHAR(10))</f>
        <v xml:space="preserve">AnElement.Ionization_Energies = "{762.`3., 1537.5`5., 3302.1`5., 4411.`4., 9020.`4.}"_x000D_
</v>
      </c>
      <c r="BN35" t="str">
        <f>CONCATENATE("AnElement.Van_Der_Waals_Radius = ",CHAR(34),TRIM(ElementData!BO35),CHAR(34),CHAR(13),CHAR(10))</f>
        <v xml:space="preserve">AnElement.Van_Der_Waals_Radius = ""_x000D_
</v>
      </c>
      <c r="BO35" t="str">
        <f>CONCATENATE("AnElement.Decay_Mode = ",CHAR(34),TRIM(ElementData!BP35),CHAR(34),CHAR(13),CHAR(10))</f>
        <v xml:space="preserve">AnElement.Decay_Mode = ""_x000D_
</v>
      </c>
      <c r="BP35" t="str">
        <f>CONCATENATE("AnElement.HalfLife = ",CHAR(34),TRIM(ElementData!BQ35),CHAR(34),CHAR(13),CHAR(10))</f>
        <v xml:space="preserve">AnElement.HalfLife = "Infinity"_x000D_
</v>
      </c>
      <c r="BQ35" t="str">
        <f>CONCATENATE("AnElement.Isotope_Abundances = ",CHAR(34),TRIM(ElementData!BR35),CHAR(34),CHAR(13),CHAR(10))</f>
        <v xml:space="preserve">AnElement.Isotope_Abundances = "{{70, 0.2084`4.}, {72, 0.2754`4.}, {73, 0.0773`3.}, {74, 0.3628`4.}, {76, 0.0761`3.}}"_x000D_
</v>
      </c>
      <c r="BR35" t="str">
        <f>CONCATENATE("AnElement.Known_Isotopes = ",CHAR(34),TRIM(ElementData!BS35),CHAR(34),CHAR(13),CHAR(10))</f>
        <v xml:space="preserve">AnElement.Known_Isotopes = "{58, 59, 60, 61, 62, 63, 64, 65, 66, 67, 68, 69, 70, 71, 72, 73, 74, 75, 76, 77, 78, 79, 80, 81, 82, 83, 84, 85, 86, 87, 88, 89}"_x000D_
</v>
      </c>
      <c r="BS35" t="str">
        <f>CONCATENATE("AnElement.Lifetime = ",CHAR(34),TRIM(ElementData!BT35),CHAR(34),CHAR(13),CHAR(10))</f>
        <v xml:space="preserve">AnElement.Lifetime = "Infinity"_x000D_
</v>
      </c>
      <c r="BT35" t="str">
        <f>CONCATENATE("AnElement.Neutron_Cross_Section = ",CHAR(34),TRIM(ElementData!BU35),CHAR(34),CHAR(13),CHAR(10))</f>
        <v xml:space="preserve">AnElement.Neutron_Cross_Section = "2.2"_x000D_
</v>
      </c>
      <c r="BU35" t="str">
        <f>CONCATENATE("AnElement.Neutron_Mass_Absorption = ",CHAR(34),TRIM(ElementData!BV35),CHAR(34),CHAR(13),CHAR(10))</f>
        <v xml:space="preserve">AnElement.Neutron_Mass_Absorption = "0.0011"_x000D_
</v>
      </c>
      <c r="BV35" t="str">
        <f>CONCATENATE("AnElement.Radioactive = ",CHAR(34),TRIM(ElementData!BW35),CHAR(34),CHAR(13),CHAR(10))</f>
        <v xml:space="preserve">AnElement.Radioactive = "FALSE"_x000D_
</v>
      </c>
      <c r="BW35" t="str">
        <f>CONCATENATE("AnElement.Stable_Isotopes = ",CHAR(34),TRIM(ElementData!BX35),CHAR(34),CHAR(13),CHAR(10))</f>
        <v xml:space="preserve">AnElement.Stable_Isotopes = "{70, 72, 73, 74}"_x000D_
</v>
      </c>
      <c r="BX35" t="str">
        <f>CONCATENATE("AnElement.Crust_Abundance = ",CHAR(34),TRIM(ElementData!BY35),CHAR(34),CHAR(13),CHAR(10))</f>
        <v xml:space="preserve">AnElement.Crust_Abundance = "0.0000014"_x000D_
</v>
      </c>
      <c r="BY35" t="str">
        <f>CONCATENATE("AnElement.Human_Abundance = ",CHAR(34),TRIM(ElementData!BZ35),CHAR(34),CHAR(13),CHAR(10))</f>
        <v xml:space="preserve">AnElement.Human_Abundance = ""_x000D_
</v>
      </c>
      <c r="BZ35" t="str">
        <f>CONCATENATE("AnElement.Meteorite_Abundance = ",CHAR(34),TRIM(ElementData!CA35),CHAR(34),CHAR(13),CHAR(10))</f>
        <v xml:space="preserve">AnElement.Meteorite_Abundance = "0.000021"_x000D_
</v>
      </c>
      <c r="CA35" t="str">
        <f>CONCATENATE("AnElement.Ocean_Abundance = ",CHAR(34),TRIM(ElementData!CB35),CHAR(34),CHAR(13),CHAR(10))</f>
        <v xml:space="preserve">AnElement.Ocean_Abundance = "0.00000000006"_x000D_
</v>
      </c>
      <c r="CB35" t="str">
        <f>CONCATENATE("AnElement.Solar_Abundance = ",CHAR(34),TRIM(ElementData!CC35),CHAR(34),CHAR(13),CHAR(10))</f>
        <v xml:space="preserve">AnElement.Solar_Abundance = "0.0000002"_x000D_
</v>
      </c>
      <c r="CC35" t="str">
        <f>CONCATENATE("AnElement.Universe_Abundance = ",CHAR(34),TRIM(ElementData!CD35),CHAR(34),CHAR(13),CHAR(10))</f>
        <v xml:space="preserve">AnElement.Universe_Abundance = "0.0000002"_x000D_
</v>
      </c>
      <c r="CD35" t="str">
        <f>CONCATENATE("AnElement.Radius_Empirical = ",CHAR(34),TRIM(ElementData!CE35),CHAR(34),CHAR(13),CHAR(10))</f>
        <v xml:space="preserve">AnElement.Radius_Empirical = "125"_x000D_
</v>
      </c>
      <c r="CE35" t="str">
        <f>CONCATENATE("AnElement.Radius_Calculated = ",CHAR(34),TRIM(ElementData!CF35),CHAR(34),CHAR(13),CHAR(10))</f>
        <v xml:space="preserve">AnElement.Radius_Calculated = "125"_x000D_
</v>
      </c>
      <c r="CF35" t="str">
        <f>CONCATENATE("AnElement.Radius_Van_Der_Waals = ",CHAR(34),TRIM(ElementData!CG35),CHAR(34),CHAR(13),CHAR(10))</f>
        <v xml:space="preserve">AnElement.Radius_Van_Der_Waals = "211"_x000D_
</v>
      </c>
      <c r="CG35" t="str">
        <f>CONCATENATE("AnElement.Radius_Covalent_Single_Bond = ",CHAR(34),TRIM(ElementData!CH35),CHAR(34),CHAR(13),CHAR(10))</f>
        <v xml:space="preserve">AnElement.Radius_Covalent_Single_Bond = "122"_x000D_
</v>
      </c>
      <c r="CH35" t="str">
        <f>CONCATENATE("AnElement.Radius_Covalent_Triple_Bond = ",CHAR(34),TRIM(ElementData!CI35),CHAR(34),CHAR(13),CHAR(10))</f>
        <v xml:space="preserve">AnElement.Radius_Covalent_Triple_Bond = "114"_x000D_
</v>
      </c>
      <c r="CI35" t="str">
        <f>CONCATENATE("AnElement.Radius_Metallic = ",CHAR(34),TRIM(ElementData!CJ35),CHAR(34),CHAR(13),CHAR(10))</f>
        <v xml:space="preserve">AnElement.Radius_Metallic = ""_x000D_
</v>
      </c>
      <c r="CJ35" t="str">
        <f t="shared" si="1"/>
        <v xml:space="preserve">List.add(AnElement)_x000D_
</v>
      </c>
    </row>
    <row r="36" spans="1:88" x14ac:dyDescent="0.25">
      <c r="A36" t="str">
        <f>CONCATENATE("Case ",ElementData!A36 - 1,CHAR(13),CHAR(10))</f>
        <v xml:space="preserve">Case 32_x000D_
</v>
      </c>
      <c r="B36" t="str">
        <f t="shared" si="0"/>
        <v xml:space="preserve">AnElement  =  new Element_x000D_
</v>
      </c>
      <c r="C36" t="str">
        <f>CONCATENATE("AnElement.Atomic_Number = ",ElementData!A36,CHAR(13),CHAR(10))</f>
        <v xml:space="preserve">AnElement.Atomic_Number = 33_x000D_
</v>
      </c>
      <c r="D36" t="str">
        <f>CONCATENATE("AnElement.Name = ",CHAR(34),TRIM(ElementData!B36),CHAR(34),CHAR(13),CHAR(10))</f>
        <v xml:space="preserve">AnElement.Name = "Arsenic"_x000D_
</v>
      </c>
      <c r="E36" t="str">
        <f>CONCATENATE("AnElement.Symbol = ",CHAR(34),TRIM(ElementData!C36),CHAR(34),CHAR(13),CHAR(10))</f>
        <v xml:space="preserve">AnElement.Symbol = "As"_x000D_
</v>
      </c>
      <c r="F36" t="str">
        <f>CONCATENATE("AnElement.Allotrope_Names = ",CHAR(34),TRIM(ElementData!D36),CHAR(34),CHAR(13),CHAR(10))</f>
        <v xml:space="preserve">AnElement.Allotrope_Names = "YellowArsenic, BlackArsenic, GrayArsenic"_x000D_
</v>
      </c>
      <c r="G36" t="str">
        <f>CONCATENATE("AnElement.Alternate_Names = ",CHAR(34),TRIM(ElementData!E36),CHAR(34),CHAR(13),CHAR(10))</f>
        <v xml:space="preserve">AnElement.Alternate_Names = ""_x000D_
</v>
      </c>
      <c r="H36" t="str">
        <f>CONCATENATE("AnElement.CAS_Number = ",CHAR(34),TRIM(ElementData!F36),CHAR(34),CHAR(13),CHAR(10))</f>
        <v xml:space="preserve">AnElement.CAS_Number = "CAS7440-38-2"_x000D_
</v>
      </c>
      <c r="I36" t="str">
        <f>CONCATENATE("AnElement.Icon_Color = ",CHAR(34),TRIM(ElementData!G36),CHAR(34),CHAR(13),CHAR(10))</f>
        <v xml:space="preserve">AnElement.Icon_Color = "0.741176, 0.501961, 0.890196"_x000D_
</v>
      </c>
      <c r="J36" t="str">
        <f>CONCATENATE("AnElement.Block = ",CHAR(34),TRIM(ElementData!H36),CHAR(34),CHAR(13),CHAR(10))</f>
        <v xml:space="preserve">AnElement.Block = "p"_x000D_
</v>
      </c>
      <c r="K36" t="str">
        <f>CONCATENATE("AnElement.Group = ",CHAR(34),TRIM(ElementData!I36),CHAR(34),CHAR(13),CHAR(10))</f>
        <v xml:space="preserve">AnElement.Group = "15"_x000D_
</v>
      </c>
      <c r="L36" t="str">
        <f>CONCATENATE("AnElement.Period = ",CHAR(34),TRIM(ElementData!J36),CHAR(34),CHAR(13),CHAR(10))</f>
        <v xml:space="preserve">AnElement.Period = "4"_x000D_
</v>
      </c>
      <c r="M36" t="str">
        <f>CONCATENATE("AnElement.Series = ",CHAR(34),TRIM(ElementData!K36),CHAR(34),CHAR(13),CHAR(10))</f>
        <v xml:space="preserve">AnElement.Series = "Metalloid"_x000D_
</v>
      </c>
      <c r="N36" t="str">
        <f>CONCATENATE("AnElement.Atomic_Weight = ",CHAR(34),TRIM(ElementData!L36),CHAR(34),CHAR(13),CHAR(10))</f>
        <v xml:space="preserve">AnElement.Atomic_Weight = "74.9216"_x000D_
</v>
      </c>
      <c r="O36" t="str">
        <f>CONCATENATE("AnElement.Brinell_Hardness = ",CHAR(34),TRIM(ElementData!M36),CHAR(34),CHAR(13),CHAR(10))</f>
        <v xml:space="preserve">AnElement.Brinell_Hardness = "1440"_x000D_
</v>
      </c>
      <c r="P36" t="str">
        <f>CONCATENATE("AnElement.Bulk_Modulus = ",CHAR(34),TRIM(ElementData!N36),CHAR(34),CHAR(13),CHAR(10))</f>
        <v xml:space="preserve">AnElement.Bulk_Modulus = "22"_x000D_
</v>
      </c>
      <c r="Q36" t="str">
        <f>CONCATENATE("AnElement.Density = ",CHAR(34),TRIM(ElementData!O36),CHAR(34),CHAR(13),CHAR(10))</f>
        <v xml:space="preserve">AnElement.Density = "5727"_x000D_
</v>
      </c>
      <c r="R36" t="str">
        <f>CONCATENATE("AnElement.Liquid_Density = ",CHAR(34),TRIM(ElementData!P36),CHAR(34),CHAR(13),CHAR(10))</f>
        <v xml:space="preserve">AnElement.Liquid_Density = "5220"_x000D_
</v>
      </c>
      <c r="S36" t="str">
        <f>CONCATENATE("AnElement.Mohs_Hardness = ",CHAR(34),TRIM(ElementData!Q36),CHAR(34),CHAR(13),CHAR(10))</f>
        <v xml:space="preserve">AnElement.Mohs_Hardness = "3.5"_x000D_
</v>
      </c>
      <c r="T36" t="str">
        <f>CONCATENATE("AnElement.Molar_Volume = ",CHAR(34),TRIM(ElementData!R36),CHAR(34),CHAR(13),CHAR(10))</f>
        <v xml:space="preserve">AnElement.Molar_Volume = "1.30821721669286E-05"_x000D_
</v>
      </c>
      <c r="U36" t="str">
        <f>CONCATENATE("AnElement.Poission_Ratio = ",CHAR(34),TRIM(ElementData!S36),CHAR(34),CHAR(13),CHAR(10))</f>
        <v xml:space="preserve">AnElement.Poission_Ratio = ""_x000D_
</v>
      </c>
      <c r="V36" t="str">
        <f>CONCATENATE("AnElement.Shear_Modulus = ",CHAR(34),TRIM(ElementData!T36),CHAR(34),CHAR(13),CHAR(10))</f>
        <v xml:space="preserve">AnElement.Shear_Modulus = ""_x000D_
</v>
      </c>
      <c r="W36" t="str">
        <f>CONCATENATE("AnElement.Sound_Speed = ",CHAR(34),TRIM(ElementData!U36),CHAR(34),CHAR(13),CHAR(10))</f>
        <v xml:space="preserve">AnElement.Sound_Speed = ""_x000D_
</v>
      </c>
      <c r="X36" t="str">
        <f>CONCATENATE("AnElement.Thermal_Conductivity = ",CHAR(34),TRIM(ElementData!V36),CHAR(34),CHAR(13),CHAR(10))</f>
        <v xml:space="preserve">AnElement.Thermal_Conductivity = "50"_x000D_
</v>
      </c>
      <c r="Y36" t="str">
        <f>CONCATENATE("AnElement.Thermal_Expansion = ",CHAR(34),TRIM(ElementData!W36),CHAR(34),CHAR(13),CHAR(10))</f>
        <v xml:space="preserve">AnElement.Thermal_Expansion = ""_x000D_
</v>
      </c>
      <c r="Z36" t="str">
        <f>CONCATENATE("AnElement.Vickers_Hardness = ",CHAR(34),TRIM(ElementData!X36),CHAR(34),CHAR(13),CHAR(10))</f>
        <v xml:space="preserve">AnElement.Vickers_Hardness = ""_x000D_
</v>
      </c>
      <c r="AA36" t="str">
        <f>CONCATENATE("AnElement.Young_Modulus = ",CHAR(34),TRIM(ElementData!Y36),CHAR(34),CHAR(13),CHAR(10))</f>
        <v xml:space="preserve">AnElement.Young_Modulus = "8"_x000D_
</v>
      </c>
      <c r="AB36" t="str">
        <f>CONCATENATE("AnElement.Absolute_Boiling_Point = ",CHAR(34),TRIM(ElementData!Z36),CHAR(34),CHAR(13),CHAR(10))</f>
        <v xml:space="preserve">AnElement.Absolute_Boiling_Point = "887"_x000D_
</v>
      </c>
      <c r="AC36" t="str">
        <f>CONCATENATE("AnElement.Absolute_Melting_Point = ",CHAR(34),TRIM(ElementData!AA36),CHAR(34),CHAR(13),CHAR(10))</f>
        <v xml:space="preserve">AnElement.Absolute_Melting_Point = "1090"_x000D_
</v>
      </c>
      <c r="AD36" t="str">
        <f>CONCATENATE("AnElement.Adiabatic_Index = ",CHAR(34),TRIM(ElementData!AB36),CHAR(34),CHAR(13),CHAR(10))</f>
        <v xml:space="preserve">AnElement.Adiabatic_Index = ""_x000D_
</v>
      </c>
      <c r="AE36" t="str">
        <f>CONCATENATE("AnElement.Boiling_Point = ",CHAR(34),TRIM(ElementData!AC36),CHAR(34),CHAR(13),CHAR(10))</f>
        <v xml:space="preserve">AnElement.Boiling_Point = "614"_x000D_
</v>
      </c>
      <c r="AF36" t="str">
        <f>CONCATENATE("AnElement.Critical_Pressure = ",CHAR(34),TRIM(ElementData!AD36),CHAR(34),CHAR(13),CHAR(10))</f>
        <v xml:space="preserve">AnElement.Critical_Pressure = ""_x000D_
</v>
      </c>
      <c r="AG36" t="str">
        <f>CONCATENATE("AnElement.Critical_Temperature = ",CHAR(34),TRIM(ElementData!AE36),CHAR(34),CHAR(13),CHAR(10))</f>
        <v xml:space="preserve">AnElement.Critical_Temperature = ""_x000D_
</v>
      </c>
      <c r="AH36" t="str">
        <f>CONCATENATE("AnElement.Curie_Point = ",CHAR(34),TRIM(ElementData!AF36),CHAR(34),CHAR(13),CHAR(10))</f>
        <v xml:space="preserve">AnElement.Curie_Point = ""_x000D_
</v>
      </c>
      <c r="AI36" t="str">
        <f>CONCATENATE("AnElement.Fusion_Heat = ",CHAR(34),TRIM(ElementData!AG36),CHAR(34),CHAR(13),CHAR(10))</f>
        <v xml:space="preserve">AnElement.Fusion_Heat = "27.7"_x000D_
</v>
      </c>
      <c r="AJ36" t="str">
        <f>CONCATENATE("AnElement.Melting_Point = ",CHAR(34),TRIM(ElementData!AH36),CHAR(34),CHAR(13),CHAR(10))</f>
        <v xml:space="preserve">AnElement.Melting_Point = "817"_x000D_
</v>
      </c>
      <c r="AK36" t="str">
        <f>CONCATENATE("AnElement.Neel_Point = ",CHAR(34),TRIM(ElementData!AI36),CHAR(34),CHAR(13),CHAR(10))</f>
        <v xml:space="preserve">AnElement.Neel_Point = ""_x000D_
</v>
      </c>
      <c r="AL36" t="str">
        <f>CONCATENATE("AnElement.Phase = ",CHAR(34),TRIM(ElementData!AJ36),CHAR(34),CHAR(13),CHAR(10))</f>
        <v xml:space="preserve">AnElement.Phase = "Solid"_x000D_
</v>
      </c>
      <c r="AM36" t="str">
        <f>CONCATENATE("AnElement.Specific_Heat = ",CHAR(34),TRIM(ElementData!AL36),CHAR(34),CHAR(13),CHAR(10))</f>
        <v xml:space="preserve">AnElement.Specific_Heat = ""_x000D_
</v>
      </c>
      <c r="AN36" t="str">
        <f>CONCATENATE("AnElement.Superconducting_Point = ",CHAR(34),TRIM(ElementData!AL36),CHAR(34),CHAR(13),CHAR(10))</f>
        <v xml:space="preserve">AnElement.Superconducting_Point = ""_x000D_
</v>
      </c>
      <c r="AO36" t="str">
        <f>CONCATENATE("AnElement.Vaporization_Heat = ",CHAR(34),TRIM(ElementData!AM36),CHAR(34),CHAR(13),CHAR(10))</f>
        <v xml:space="preserve">AnElement.Vaporization_Heat = "32.4"_x000D_
</v>
      </c>
      <c r="AP36" t="str">
        <f>CONCATENATE("AnElement.Color = ",CHAR(34),TRIM(ElementData!AN36),CHAR(34),CHAR(13),CHAR(10))</f>
        <v xml:space="preserve">AnElement.Color = "Silver"_x000D_
</v>
      </c>
      <c r="AQ36" t="str">
        <f>CONCATENATE("AnElement.Electrical_Conductivity = ",CHAR(34),TRIM(ElementData!AO36),CHAR(34),CHAR(13),CHAR(10))</f>
        <v xml:space="preserve">AnElement.Electrical_Conductivity = "3300000"_x000D_
</v>
      </c>
      <c r="AR36" t="str">
        <f>CONCATENATE("AnElement.Electrical_Type = ",CHAR(34),TRIM(ElementData!AP36),CHAR(34),CHAR(13),CHAR(10))</f>
        <v xml:space="preserve">AnElement.Electrical_Type = "Conductor"_x000D_
</v>
      </c>
      <c r="AS36" t="str">
        <f>CONCATENATE("AnElement.Magnetic_Type = ",CHAR(34),TRIM(ElementData!AQ36),CHAR(34),CHAR(13),CHAR(10))</f>
        <v xml:space="preserve">AnElement.Magnetic_Type = "Diamagnetic"_x000D_
</v>
      </c>
      <c r="AT36" t="str">
        <f>CONCATENATE("AnElement.Mass_Magnetic_Susceptibility = ",CHAR(34),TRIM(ElementData!AR36),CHAR(34),CHAR(13),CHAR(10))</f>
        <v xml:space="preserve">AnElement.Mass_Magnetic_Susceptibility = "-0.0000000039"_x000D_
</v>
      </c>
      <c r="AU36" t="str">
        <f>CONCATENATE("AnElement.Molar_Magnetic_Susceptibility = ",CHAR(34),TRIM(ElementData!AS36),CHAR(34),CHAR(13),CHAR(10))</f>
        <v xml:space="preserve">AnElement.Molar_Magnetic_Susceptibility = "-0.000000000292"_x000D_
</v>
      </c>
      <c r="AV36" t="str">
        <f>CONCATENATE("AnElement.Refractive_Index = ",CHAR(34),TRIM(ElementData!AT36),CHAR(34),CHAR(13),CHAR(10))</f>
        <v xml:space="preserve">AnElement.Refractive_Index = "1.001552"_x000D_
</v>
      </c>
      <c r="AW36" t="str">
        <f>CONCATENATE("AnElement.Resistivity = ",CHAR(34),TRIM(ElementData!AU36),CHAR(34),CHAR(13),CHAR(10))</f>
        <v xml:space="preserve">AnElement.Resistivity = "0.0000003"_x000D_
</v>
      </c>
      <c r="AX36" t="str">
        <f>CONCATENATE("AnElement.Volume_Magnetic_Susceptibility = ",CHAR(34),TRIM(ElementData!AV36),CHAR(34),CHAR(13),CHAR(10))</f>
        <v xml:space="preserve">AnElement.Volume_Magnetic_Susceptibility = "-0.0000223"_x000D_
</v>
      </c>
      <c r="AY36" t="str">
        <f>CONCATENATE("AnElement.Allotropic_Multiplicities = ",CHAR(34),TRIM(ElementData!AW36),CHAR(34),CHAR(13),CHAR(10))</f>
        <v xml:space="preserve">AnElement.Allotropic_Multiplicities = ""_x000D_
</v>
      </c>
      <c r="AZ36" t="str">
        <f>CONCATENATE("AnElement.Common_Compound_Names = ",CHAR(34),TRIM(ElementData!AX36),CHAR(34),CHAR(13),CHAR(10))</f>
        <v xml:space="preserve">AnElement.Common_Compound_Names = "BlackArsenic, GrayArsenic, Arsine, AluminumArsenide, Trimethylarsine, SodiumMetaarsenite, IronArsenide, ArsenicTrifluoride, CacodylicAcid, MethylarsonicAcid, SolidArsenicAcid, GalliumArsenide, PotassiumArsenite, SodiumCacodylate, Methyldichloroarsine, SodiumMethanearsonate, MonosodiumArsenate, PhenylarsineOxide, ArsenicPentafluoride, Ethyldichloroarsine, AmmoniumArsenate, CalciumSaltArsenicAcid, PotassiumDihydrogenArsenate, MagnesiumAmmoniumArsenate, ArsenicIIIChloride, DisodiumMethanearsonate, DisodiumHydrogenArsenate, IndiumArsenide, FerricArsenate, LithiumHexafluoroarsenateV, ArsenicIIIOxide, BenzenearsonicAcid, IonOrthothioarsenate, Lewisite, SodiumArsenate, TrisodiumSaltArsenicAcid, ArsenicIIIEthoxide, SodiumHexafluoroarsenateV, SodiumTetrachloroaurateIIIDihydrate, ArsenicIISulfide, ArsanilicAcid, OArsanilicAcid, Phenyldichloroarsine, MonohydrateArsenicAcid,ZincSalt, RubidiumDihydrogenarsenate, PotassiumHexafluoroarsenateV, ArsenicVOxide, SodiumArsanilate, ArsenicTrisulfide, ArsenicIIISulfide, 2NitrophenylarsonicAcid, ArsenicVOxideHydrate, PotassiumHydrogenarsenateDihydrate, Diphenylcyanoarsine, Carbarsone, 4Hydroxy3NitrobenzenearsonicAcid, Diphenylchloroarsine, PhenarsazineChloride, ZincArsenite, SilverHexafluoroarsenateV, YellowArsenic, Triphenylarsine, ArsenicVSulfide, SodiumHydrogenArsenateHeptahydrate, ArsenicTribromide, 4,4AminophenylazoPhenylarsonicAcid, TriphenylarsineOxide, Schultenite, MagnesiumArsenate, BismuthArsenate, 4,4DimethylaminoPhenylazoBenzenearsonicAcidHydrochloride, ArsenicIIISelenide, Pencal, TricalciumOrthoarsenate, TetraphenylarsoniumVChlorideHydrate, LeadArsenite, TetraarsenicTetrasulfide, IronIIArsenate, MethyltriphenylarsoniumIodide, LeadMetaarsenate, CobaltArsenate, TetraphenylarsoniumHydrogenDichloride, ArsenicIIIIodide, SilverArsenate, CopperIIArsenate, MagnesiumSaltArsenicAcid, TetraphenylarsoniumVChlorideHydrochlorideHydrate, ZincArsenate, EthylenebisDiphenylarsine, AntimonyOxideMixedWithArsenicOxide, PhenarsazineOxide, Thorin, ArsenicIIITelluride, CesiumArsenate, StrontiumArsenate, ArsenazoI, Thorin:1, CadmiumArsenate, ThalliumIArsenide, ArsenazoIii, DonovansSolution, ArsenazoIiiDisodiumSalt, LeadIIArsenate"_x000D_
</v>
      </c>
      <c r="BA36" t="str">
        <f>CONCATENATE("AnElement.Electron_Affinity = ",CHAR(34),TRIM(ElementData!AY36),CHAR(34),CHAR(13),CHAR(10))</f>
        <v xml:space="preserve">AnElement.Electron_Affinity = "78"_x000D_
</v>
      </c>
      <c r="BB36" t="str">
        <f>CONCATENATE("AnElement.Electronegativity = ",CHAR(34),TRIM(ElementData!AZ36),CHAR(34),CHAR(13),CHAR(10))</f>
        <v xml:space="preserve">AnElement.Electronegativity = "2.18"_x000D_
</v>
      </c>
      <c r="BC36" t="str">
        <f>CONCATENATE("AnElement.Gas_Atomic_Multiplicities = ",CHAR(34),TRIM(ElementData!BA36),CHAR(34),CHAR(13),CHAR(10))</f>
        <v xml:space="preserve">AnElement.Gas_Atomic_Multiplicities = ""_x000D_
</v>
      </c>
      <c r="BD36" t="str">
        <f>CONCATENATE("AnElement.Valence = ",CHAR(34),TRIM(ElementData!BB36),CHAR(34),CHAR(13),CHAR(10))</f>
        <v xml:space="preserve">AnElement.Valence = "5"_x000D_
</v>
      </c>
      <c r="BE36" t="str">
        <f>CONCATENATE("AnElement.Crystal_Structure = ",CHAR(34),TRIM(ElementData!BC36),CHAR(34),CHAR(13),CHAR(10))</f>
        <v xml:space="preserve">AnElement.Crystal_Structure = "SimpleTrigonal"_x000D_
</v>
      </c>
      <c r="BF36" t="str">
        <f>CONCATENATE("AnElement.Lattice_Angles = ",CHAR(34),TRIM(ElementData!BD36),CHAR(34),CHAR(13),CHAR(10))</f>
        <v xml:space="preserve">AnElement.Lattice_Angles = "{Pi/2, Pi/2, (2*Pi)/3}"_x000D_
</v>
      </c>
      <c r="BG36" t="str">
        <f>CONCATENATE("AnElement.Lattice_Constants = ",CHAR(34),TRIM(ElementData!BE36),CHAR(34),CHAR(13),CHAR(10))</f>
        <v xml:space="preserve">AnElement.Lattice_Constants = "{375.98`5., 375.98`5., 1054.75`6.}"_x000D_
</v>
      </c>
      <c r="BH36" t="str">
        <f>CONCATENATE("AnElement.Space_Group_Number = ",CHAR(34),TRIM(ElementData!BF36),CHAR(34),CHAR(13),CHAR(10))</f>
        <v xml:space="preserve">AnElement.Space_Group_Number = "166"_x000D_
</v>
      </c>
      <c r="BI36" t="str">
        <f>CONCATENATE("AnElement.Atomic_Radius = ",CHAR(34),TRIM(ElementData!BH36),CHAR(34),CHAR(13),CHAR(10))</f>
        <v xml:space="preserve">AnElement.Atomic_Radius = "114"_x000D_
</v>
      </c>
      <c r="BJ36" t="str">
        <f>CONCATENATE("AnElement.Covalent_Radius = ",CHAR(34),TRIM(ElementData!BI36),CHAR(34),CHAR(13),CHAR(10))</f>
        <v xml:space="preserve">AnElement.Covalent_Radius = "119"_x000D_
</v>
      </c>
      <c r="BK36" t="str">
        <f>CONCATENATE("AnElement.Electron_Configuration= ",CHAR(34),TRIM(ElementData!BJ36),CHAR(34),CHAR(13),CHAR(10))</f>
        <v xml:space="preserve">AnElement.Electron_Configuration= "{{2}, {2, 6}, {2, 6, 10}, {2, 3}}"_x000D_
</v>
      </c>
      <c r="BL36" t="str">
        <f>CONCATENATE("AnElement.Electron_Shell_Configuration = ",CHAR(34),TRIM(ElementData!BL36),CHAR(34),CHAR(13),CHAR(10))</f>
        <v xml:space="preserve">AnElement.Electron_Shell_Configuration = "{2, 8, 18, 5}"_x000D_
</v>
      </c>
      <c r="BM36" t="str">
        <f>CONCATENATE("AnElement.Ionization_Energies = ",CHAR(34),TRIM(ElementData!BM36),CHAR(34),CHAR(13),CHAR(10))</f>
        <v xml:space="preserve">AnElement.Ionization_Energies = "{947.`4., 1798.`4., 2735.`4., 4837.`4., 6043.`4., 12310.`5.}"_x000D_
</v>
      </c>
      <c r="BN36" t="str">
        <f>CONCATENATE("AnElement.Van_Der_Waals_Radius = ",CHAR(34),TRIM(ElementData!BO36),CHAR(34),CHAR(13),CHAR(10))</f>
        <v xml:space="preserve">AnElement.Van_Der_Waals_Radius = "185"_x000D_
</v>
      </c>
      <c r="BO36" t="str">
        <f>CONCATENATE("AnElement.Decay_Mode = ",CHAR(34),TRIM(ElementData!BP36),CHAR(34),CHAR(13),CHAR(10))</f>
        <v xml:space="preserve">AnElement.Decay_Mode = ""_x000D_
</v>
      </c>
      <c r="BP36" t="str">
        <f>CONCATENATE("AnElement.HalfLife = ",CHAR(34),TRIM(ElementData!BQ36),CHAR(34),CHAR(13),CHAR(10))</f>
        <v xml:space="preserve">AnElement.HalfLife = "Infinity"_x000D_
</v>
      </c>
      <c r="BQ36" t="str">
        <f>CONCATENATE("AnElement.Isotope_Abundances = ",CHAR(34),TRIM(ElementData!BR36),CHAR(34),CHAR(13),CHAR(10))</f>
        <v xml:space="preserve">AnElement.Isotope_Abundances = "{{75, 1.`3.}}"_x000D_
</v>
      </c>
      <c r="BR36" t="str">
        <f>CONCATENATE("AnElement.Known_Isotopes = ",CHAR(34),TRIM(ElementData!BS36),CHAR(34),CHAR(13),CHAR(10))</f>
        <v xml:space="preserve">AnElement.Known_Isotopes = "{60, 61, 62, 63, 64, 65, 66, 67, 68, 69, 70, 71, 72, 73, 74, 75, 76, 77, 78, 79, 80, 81, 82, 83, 84, 85, 86, 87, 88, 89, 90, 91, 92}"_x000D_
</v>
      </c>
      <c r="BS36" t="str">
        <f>CONCATENATE("AnElement.Lifetime = ",CHAR(34),TRIM(ElementData!BT36),CHAR(34),CHAR(13),CHAR(10))</f>
        <v xml:space="preserve">AnElement.Lifetime = "Infinity"_x000D_
</v>
      </c>
      <c r="BT36" t="str">
        <f>CONCATENATE("AnElement.Neutron_Cross_Section = ",CHAR(34),TRIM(ElementData!BU36),CHAR(34),CHAR(13),CHAR(10))</f>
        <v xml:space="preserve">AnElement.Neutron_Cross_Section = "4.3"_x000D_
</v>
      </c>
      <c r="BU36" t="str">
        <f>CONCATENATE("AnElement.Neutron_Mass_Absorption = ",CHAR(34),TRIM(ElementData!BV36),CHAR(34),CHAR(13),CHAR(10))</f>
        <v xml:space="preserve">AnElement.Neutron_Mass_Absorption = "0.002"_x000D_
</v>
      </c>
      <c r="BV36" t="str">
        <f>CONCATENATE("AnElement.Radioactive = ",CHAR(34),TRIM(ElementData!BW36),CHAR(34),CHAR(13),CHAR(10))</f>
        <v xml:space="preserve">AnElement.Radioactive = "FALSE"_x000D_
</v>
      </c>
      <c r="BW36" t="str">
        <f>CONCATENATE("AnElement.Stable_Isotopes = ",CHAR(34),TRIM(ElementData!BX36),CHAR(34),CHAR(13),CHAR(10))</f>
        <v xml:space="preserve">AnElement.Stable_Isotopes = "{75}"_x000D_
</v>
      </c>
      <c r="BX36" t="str">
        <f>CONCATENATE("AnElement.Crust_Abundance = ",CHAR(34),TRIM(ElementData!BY36),CHAR(34),CHAR(13),CHAR(10))</f>
        <v xml:space="preserve">AnElement.Crust_Abundance = "0.0000021"_x000D_
</v>
      </c>
      <c r="BY36" t="str">
        <f>CONCATENATE("AnElement.Human_Abundance = ",CHAR(34),TRIM(ElementData!BZ36),CHAR(34),CHAR(13),CHAR(10))</f>
        <v xml:space="preserve">AnElement.Human_Abundance = "0.00000005"_x000D_
</v>
      </c>
      <c r="BZ36" t="str">
        <f>CONCATENATE("AnElement.Meteorite_Abundance = ",CHAR(34),TRIM(ElementData!CA36),CHAR(34),CHAR(13),CHAR(10))</f>
        <v xml:space="preserve">AnElement.Meteorite_Abundance = "0.0000018"_x000D_
</v>
      </c>
      <c r="CA36" t="str">
        <f>CONCATENATE("AnElement.Ocean_Abundance = ",CHAR(34),TRIM(ElementData!CB36),CHAR(34),CHAR(13),CHAR(10))</f>
        <v xml:space="preserve">AnElement.Ocean_Abundance = "0.0000000023"_x000D_
</v>
      </c>
      <c r="CB36" t="str">
        <f>CONCATENATE("AnElement.Solar_Abundance = ",CHAR(34),TRIM(ElementData!CC36),CHAR(34),CHAR(13),CHAR(10))</f>
        <v xml:space="preserve">AnElement.Solar_Abundance = ""_x000D_
</v>
      </c>
      <c r="CC36" t="str">
        <f>CONCATENATE("AnElement.Universe_Abundance = ",CHAR(34),TRIM(ElementData!CD36),CHAR(34),CHAR(13),CHAR(10))</f>
        <v xml:space="preserve">AnElement.Universe_Abundance = "0.000000008"_x000D_
</v>
      </c>
      <c r="CD36" t="str">
        <f>CONCATENATE("AnElement.Radius_Empirical = ",CHAR(34),TRIM(ElementData!CE36),CHAR(34),CHAR(13),CHAR(10))</f>
        <v xml:space="preserve">AnElement.Radius_Empirical = "115"_x000D_
</v>
      </c>
      <c r="CE36" t="str">
        <f>CONCATENATE("AnElement.Radius_Calculated = ",CHAR(34),TRIM(ElementData!CF36),CHAR(34),CHAR(13),CHAR(10))</f>
        <v xml:space="preserve">AnElement.Radius_Calculated = "114"_x000D_
</v>
      </c>
      <c r="CF36" t="str">
        <f>CONCATENATE("AnElement.Radius_Van_Der_Waals = ",CHAR(34),TRIM(ElementData!CG36),CHAR(34),CHAR(13),CHAR(10))</f>
        <v xml:space="preserve">AnElement.Radius_Van_Der_Waals = "185"_x000D_
</v>
      </c>
      <c r="CG36" t="str">
        <f>CONCATENATE("AnElement.Radius_Covalent_Single_Bond = ",CHAR(34),TRIM(ElementData!CH36),CHAR(34),CHAR(13),CHAR(10))</f>
        <v xml:space="preserve">AnElement.Radius_Covalent_Single_Bond = "119"_x000D_
</v>
      </c>
      <c r="CH36" t="str">
        <f>CONCATENATE("AnElement.Radius_Covalent_Triple_Bond = ",CHAR(34),TRIM(ElementData!CI36),CHAR(34),CHAR(13),CHAR(10))</f>
        <v xml:space="preserve">AnElement.Radius_Covalent_Triple_Bond = "106"_x000D_
</v>
      </c>
      <c r="CI36" t="str">
        <f>CONCATENATE("AnElement.Radius_Metallic = ",CHAR(34),TRIM(ElementData!CJ36),CHAR(34),CHAR(13),CHAR(10))</f>
        <v xml:space="preserve">AnElement.Radius_Metallic = ""_x000D_
</v>
      </c>
      <c r="CJ36" t="str">
        <f t="shared" si="1"/>
        <v xml:space="preserve">List.add(AnElement)_x000D_
</v>
      </c>
    </row>
    <row r="37" spans="1:88" x14ac:dyDescent="0.25">
      <c r="A37" t="str">
        <f>CONCATENATE("Case ",ElementData!A37 - 1,CHAR(13),CHAR(10))</f>
        <v xml:space="preserve">Case 33_x000D_
</v>
      </c>
      <c r="B37" t="str">
        <f t="shared" si="0"/>
        <v xml:space="preserve">AnElement  =  new Element_x000D_
</v>
      </c>
      <c r="C37" t="str">
        <f>CONCATENATE("AnElement.Atomic_Number = ",ElementData!A37,CHAR(13),CHAR(10))</f>
        <v xml:space="preserve">AnElement.Atomic_Number = 34_x000D_
</v>
      </c>
      <c r="D37" t="str">
        <f>CONCATENATE("AnElement.Name = ",CHAR(34),TRIM(ElementData!B37),CHAR(34),CHAR(13),CHAR(10))</f>
        <v xml:space="preserve">AnElement.Name = "Selenium"_x000D_
</v>
      </c>
      <c r="E37" t="str">
        <f>CONCATENATE("AnElement.Symbol = ",CHAR(34),TRIM(ElementData!C37),CHAR(34),CHAR(13),CHAR(10))</f>
        <v xml:space="preserve">AnElement.Symbol = "Se"_x000D_
</v>
      </c>
      <c r="F37" t="str">
        <f>CONCATENATE("AnElement.Allotrope_Names = ",CHAR(34),TRIM(ElementData!D37),CHAR(34),CHAR(13),CHAR(10))</f>
        <v xml:space="preserve">AnElement.Allotrope_Names = "AmorphousRedSelenium, AmorphousBlackSelenium, MonoclinicSelenium, HexagonalSelenium"_x000D_
</v>
      </c>
      <c r="G37" t="str">
        <f>CONCATENATE("AnElement.Alternate_Names = ",CHAR(34),TRIM(ElementData!E37),CHAR(34),CHAR(13),CHAR(10))</f>
        <v xml:space="preserve">AnElement.Alternate_Names = ""_x000D_
</v>
      </c>
      <c r="H37" t="str">
        <f>CONCATENATE("AnElement.CAS_Number = ",CHAR(34),TRIM(ElementData!F37),CHAR(34),CHAR(13),CHAR(10))</f>
        <v xml:space="preserve">AnElement.CAS_Number = "CAS7782-49-2"_x000D_
</v>
      </c>
      <c r="I37" t="str">
        <f>CONCATENATE("AnElement.Icon_Color = ",CHAR(34),TRIM(ElementData!G37),CHAR(34),CHAR(13),CHAR(10))</f>
        <v xml:space="preserve">AnElement.Icon_Color = "0.917248, 0.657833, 0.0706628"_x000D_
</v>
      </c>
      <c r="J37" t="str">
        <f>CONCATENATE("AnElement.Block = ",CHAR(34),TRIM(ElementData!H37),CHAR(34),CHAR(13),CHAR(10))</f>
        <v xml:space="preserve">AnElement.Block = "p"_x000D_
</v>
      </c>
      <c r="K37" t="str">
        <f>CONCATENATE("AnElement.Group = ",CHAR(34),TRIM(ElementData!I37),CHAR(34),CHAR(13),CHAR(10))</f>
        <v xml:space="preserve">AnElement.Group = "16"_x000D_
</v>
      </c>
      <c r="L37" t="str">
        <f>CONCATENATE("AnElement.Period = ",CHAR(34),TRIM(ElementData!J37),CHAR(34),CHAR(13),CHAR(10))</f>
        <v xml:space="preserve">AnElement.Period = "4"_x000D_
</v>
      </c>
      <c r="M37" t="str">
        <f>CONCATENATE("AnElement.Series = ",CHAR(34),TRIM(ElementData!K37),CHAR(34),CHAR(13),CHAR(10))</f>
        <v xml:space="preserve">AnElement.Series = "Chalcogen"_x000D_
</v>
      </c>
      <c r="N37" t="str">
        <f>CONCATENATE("AnElement.Atomic_Weight = ",CHAR(34),TRIM(ElementData!L37),CHAR(34),CHAR(13),CHAR(10))</f>
        <v xml:space="preserve">AnElement.Atomic_Weight = "78.96"_x000D_
</v>
      </c>
      <c r="O37" t="str">
        <f>CONCATENATE("AnElement.Brinell_Hardness = ",CHAR(34),TRIM(ElementData!M37),CHAR(34),CHAR(13),CHAR(10))</f>
        <v xml:space="preserve">AnElement.Brinell_Hardness = "736"_x000D_
</v>
      </c>
      <c r="P37" t="str">
        <f>CONCATENATE("AnElement.Bulk_Modulus = ",CHAR(34),TRIM(ElementData!N37),CHAR(34),CHAR(13),CHAR(10))</f>
        <v xml:space="preserve">AnElement.Bulk_Modulus = "8.3"_x000D_
</v>
      </c>
      <c r="Q37" t="str">
        <f>CONCATENATE("AnElement.Density = ",CHAR(34),TRIM(ElementData!O37),CHAR(34),CHAR(13),CHAR(10))</f>
        <v xml:space="preserve">AnElement.Density = "4819"_x000D_
</v>
      </c>
      <c r="R37" t="str">
        <f>CONCATENATE("AnElement.Liquid_Density = ",CHAR(34),TRIM(ElementData!P37),CHAR(34),CHAR(13),CHAR(10))</f>
        <v xml:space="preserve">AnElement.Liquid_Density = "3990"_x000D_
</v>
      </c>
      <c r="S37" t="str">
        <f>CONCATENATE("AnElement.Mohs_Hardness = ",CHAR(34),TRIM(ElementData!Q37),CHAR(34),CHAR(13),CHAR(10))</f>
        <v xml:space="preserve">AnElement.Mohs_Hardness = "2"_x000D_
</v>
      </c>
      <c r="T37" t="str">
        <f>CONCATENATE("AnElement.Molar_Volume = ",CHAR(34),TRIM(ElementData!R37),CHAR(34),CHAR(13),CHAR(10))</f>
        <v xml:space="preserve">AnElement.Molar_Volume = "1.63851421456734E-05"_x000D_
</v>
      </c>
      <c r="U37" t="str">
        <f>CONCATENATE("AnElement.Poission_Ratio = ",CHAR(34),TRIM(ElementData!S37),CHAR(34),CHAR(13),CHAR(10))</f>
        <v xml:space="preserve">AnElement.Poission_Ratio = "0.33"_x000D_
</v>
      </c>
      <c r="V37" t="str">
        <f>CONCATENATE("AnElement.Shear_Modulus = ",CHAR(34),TRIM(ElementData!T37),CHAR(34),CHAR(13),CHAR(10))</f>
        <v xml:space="preserve">AnElement.Shear_Modulus = "3.7"_x000D_
</v>
      </c>
      <c r="W37" t="str">
        <f>CONCATENATE("AnElement.Sound_Speed = ",CHAR(34),TRIM(ElementData!U37),CHAR(34),CHAR(13),CHAR(10))</f>
        <v xml:space="preserve">AnElement.Sound_Speed = "3350"_x000D_
</v>
      </c>
      <c r="X37" t="str">
        <f>CONCATENATE("AnElement.Thermal_Conductivity = ",CHAR(34),TRIM(ElementData!V37),CHAR(34),CHAR(13),CHAR(10))</f>
        <v xml:space="preserve">AnElement.Thermal_Conductivity = "0.52"_x000D_
</v>
      </c>
      <c r="Y37" t="str">
        <f>CONCATENATE("AnElement.Thermal_Expansion = ",CHAR(34),TRIM(ElementData!W37),CHAR(34),CHAR(13),CHAR(10))</f>
        <v xml:space="preserve">AnElement.Thermal_Expansion = ""_x000D_
</v>
      </c>
      <c r="Z37" t="str">
        <f>CONCATENATE("AnElement.Vickers_Hardness = ",CHAR(34),TRIM(ElementData!X37),CHAR(34),CHAR(13),CHAR(10))</f>
        <v xml:space="preserve">AnElement.Vickers_Hardness = ""_x000D_
</v>
      </c>
      <c r="AA37" t="str">
        <f>CONCATENATE("AnElement.Young_Modulus = ",CHAR(34),TRIM(ElementData!Y37),CHAR(34),CHAR(13),CHAR(10))</f>
        <v xml:space="preserve">AnElement.Young_Modulus = "10"_x000D_
</v>
      </c>
      <c r="AB37" t="str">
        <f>CONCATENATE("AnElement.Absolute_Boiling_Point = ",CHAR(34),TRIM(ElementData!Z37),CHAR(34),CHAR(13),CHAR(10))</f>
        <v xml:space="preserve">AnElement.Absolute_Boiling_Point = "958"_x000D_
</v>
      </c>
      <c r="AC37" t="str">
        <f>CONCATENATE("AnElement.Absolute_Melting_Point = ",CHAR(34),TRIM(ElementData!AA37),CHAR(34),CHAR(13),CHAR(10))</f>
        <v xml:space="preserve">AnElement.Absolute_Melting_Point = "494"_x000D_
</v>
      </c>
      <c r="AD37" t="str">
        <f>CONCATENATE("AnElement.Adiabatic_Index = ",CHAR(34),TRIM(ElementData!AB37),CHAR(34),CHAR(13),CHAR(10))</f>
        <v xml:space="preserve">AnElement.Adiabatic_Index = ""_x000D_
</v>
      </c>
      <c r="AE37" t="str">
        <f>CONCATENATE("AnElement.Boiling_Point = ",CHAR(34),TRIM(ElementData!AC37),CHAR(34),CHAR(13),CHAR(10))</f>
        <v xml:space="preserve">AnElement.Boiling_Point = "685"_x000D_
</v>
      </c>
      <c r="AF37" t="str">
        <f>CONCATENATE("AnElement.Critical_Pressure = ",CHAR(34),TRIM(ElementData!AD37),CHAR(34),CHAR(13),CHAR(10))</f>
        <v xml:space="preserve">AnElement.Critical_Pressure = "27.2"_x000D_
</v>
      </c>
      <c r="AG37" t="str">
        <f>CONCATENATE("AnElement.Critical_Temperature = ",CHAR(34),TRIM(ElementData!AE37),CHAR(34),CHAR(13),CHAR(10))</f>
        <v xml:space="preserve">AnElement.Critical_Temperature = "1766"_x000D_
</v>
      </c>
      <c r="AH37" t="str">
        <f>CONCATENATE("AnElement.Curie_Point = ",CHAR(34),TRIM(ElementData!AF37),CHAR(34),CHAR(13),CHAR(10))</f>
        <v xml:space="preserve">AnElement.Curie_Point = ""_x000D_
</v>
      </c>
      <c r="AI37" t="str">
        <f>CONCATENATE("AnElement.Fusion_Heat = ",CHAR(34),TRIM(ElementData!AG37),CHAR(34),CHAR(13),CHAR(10))</f>
        <v xml:space="preserve">AnElement.Fusion_Heat = "5.4"_x000D_
</v>
      </c>
      <c r="AJ37" t="str">
        <f>CONCATENATE("AnElement.Melting_Point = ",CHAR(34),TRIM(ElementData!AH37),CHAR(34),CHAR(13),CHAR(10))</f>
        <v xml:space="preserve">AnElement.Melting_Point = "221"_x000D_
</v>
      </c>
      <c r="AK37" t="str">
        <f>CONCATENATE("AnElement.Neel_Point = ",CHAR(34),TRIM(ElementData!AI37),CHAR(34),CHAR(13),CHAR(10))</f>
        <v xml:space="preserve">AnElement.Neel_Point = ""_x000D_
</v>
      </c>
      <c r="AL37" t="str">
        <f>CONCATENATE("AnElement.Phase = ",CHAR(34),TRIM(ElementData!AJ37),CHAR(34),CHAR(13),CHAR(10))</f>
        <v xml:space="preserve">AnElement.Phase = "Solid"_x000D_
</v>
      </c>
      <c r="AM37" t="str">
        <f>CONCATENATE("AnElement.Specific_Heat = ",CHAR(34),TRIM(ElementData!AL37),CHAR(34),CHAR(13),CHAR(10))</f>
        <v xml:space="preserve">AnElement.Specific_Heat = ""_x000D_
</v>
      </c>
      <c r="AN37" t="str">
        <f>CONCATENATE("AnElement.Superconducting_Point = ",CHAR(34),TRIM(ElementData!AL37),CHAR(34),CHAR(13),CHAR(10))</f>
        <v xml:space="preserve">AnElement.Superconducting_Point = ""_x000D_
</v>
      </c>
      <c r="AO37" t="str">
        <f>CONCATENATE("AnElement.Vaporization_Heat = ",CHAR(34),TRIM(ElementData!AM37),CHAR(34),CHAR(13),CHAR(10))</f>
        <v xml:space="preserve">AnElement.Vaporization_Heat = "26"_x000D_
</v>
      </c>
      <c r="AP37" t="str">
        <f>CONCATENATE("AnElement.Color = ",CHAR(34),TRIM(ElementData!AN37),CHAR(34),CHAR(13),CHAR(10))</f>
        <v xml:space="preserve">AnElement.Color = "Gray"_x000D_
</v>
      </c>
      <c r="AQ37" t="str">
        <f>CONCATENATE("AnElement.Electrical_Conductivity = ",CHAR(34),TRIM(ElementData!AO37),CHAR(34),CHAR(13),CHAR(10))</f>
        <v xml:space="preserve">AnElement.Electrical_Conductivity = ""_x000D_
</v>
      </c>
      <c r="AR37" t="str">
        <f>CONCATENATE("AnElement.Electrical_Type = ",CHAR(34),TRIM(ElementData!AP37),CHAR(34),CHAR(13),CHAR(10))</f>
        <v xml:space="preserve">AnElement.Electrical_Type = ""_x000D_
</v>
      </c>
      <c r="AS37" t="str">
        <f>CONCATENATE("AnElement.Magnetic_Type = ",CHAR(34),TRIM(ElementData!AQ37),CHAR(34),CHAR(13),CHAR(10))</f>
        <v xml:space="preserve">AnElement.Magnetic_Type = "Diamagnetic"_x000D_
</v>
      </c>
      <c r="AT37" t="str">
        <f>CONCATENATE("AnElement.Mass_Magnetic_Susceptibility = ",CHAR(34),TRIM(ElementData!AR37),CHAR(34),CHAR(13),CHAR(10))</f>
        <v xml:space="preserve">AnElement.Mass_Magnetic_Susceptibility = "-0.000000004"_x000D_
</v>
      </c>
      <c r="AU37" t="str">
        <f>CONCATENATE("AnElement.Molar_Magnetic_Susceptibility = ",CHAR(34),TRIM(ElementData!AS37),CHAR(34),CHAR(13),CHAR(10))</f>
        <v xml:space="preserve">AnElement.Molar_Magnetic_Susceptibility = "-0.000000000316"_x000D_
</v>
      </c>
      <c r="AV37" t="str">
        <f>CONCATENATE("AnElement.Refractive_Index = ",CHAR(34),TRIM(ElementData!AT37),CHAR(34),CHAR(13),CHAR(10))</f>
        <v xml:space="preserve">AnElement.Refractive_Index = "1.000895"_x000D_
</v>
      </c>
      <c r="AW37" t="str">
        <f>CONCATENATE("AnElement.Resistivity = ",CHAR(34),TRIM(ElementData!AU37),CHAR(34),CHAR(13),CHAR(10))</f>
        <v xml:space="preserve">AnElement.Resistivity = ""_x000D_
</v>
      </c>
      <c r="AX37" t="str">
        <f>CONCATENATE("AnElement.Volume_Magnetic_Susceptibility = ",CHAR(34),TRIM(ElementData!AV37),CHAR(34),CHAR(13),CHAR(10))</f>
        <v xml:space="preserve">AnElement.Volume_Magnetic_Susceptibility = "-0.0000193"_x000D_
</v>
      </c>
      <c r="AY37" t="str">
        <f>CONCATENATE("AnElement.Allotropic_Multiplicities = ",CHAR(34),TRIM(ElementData!AW37),CHAR(34),CHAR(13),CHAR(10))</f>
        <v xml:space="preserve">AnElement.Allotropic_Multiplicities = "8"_x000D_
</v>
      </c>
      <c r="AZ37" t="str">
        <f>CONCATENATE("AnElement.Common_Compound_Names = ",CHAR(34),TRIM(ElementData!AX37),CHAR(34),CHAR(13),CHAR(10))</f>
        <v xml:space="preserve">AnElement.Common_Compound_Names = "BlackSelenium, GraySelenium, HydrogenSelenide, BerylliumSelenide, LithiumSelenide, SelenoFormaldehyde, MagnesiumSelenide, DimethylSelenide, SeleniumOxide, SeleniumDioxide, SeleniumMonosulfide, CalciumSelenide, Selenourea, IonTrimethylselenonium, SodiumSelenide, SeleniumTrioxide, MethaneseleninicAcid, SelenousAcid, ChromiumIISelenide, Selenophene, IronIISelenide, DiethylSelenide, NickelIISelenide, CobaltIISelenide, CopperIISelenide, SeleniumDisulfide, PotassiumSelenocyanate, ZincSelenide, SelenicAcid, GalliumIISelenide, 1,1Dimethyl2Selenourea, GermaniumIISelenide, SeleniumTetrafluoride, NPropylseleninicAcid, Benzeneselenol, PotassiumSelenide, SeleniumOxychloride, StrontiumSelenide, PotassiumHydrogenSelenite, SodiumSelenate, MethylPhenylSelenide, SodiumSelenite, HydrazineSelenate, BenzoBSelenophene, Methylselenocysteine, PhenylSelenocyanate, 2,1,3Benzoselenadiazole, DimethylDiselenide, BenzeneseleninicAcid, CadmiumSelenide, PhenylselenylChloride, SeleniumHexafluoride, DiTertButylSelenide, ZincSelenite, 2EthylthioEthylSelenoEthene, Selenomethionine, DLSelenomethionine, LPlusSelenomethionine, BenzylSelenocyanate, 2Methylbenzoselenazole, PotassiumSelenocyanoacetate, PotassiumSelenite, CopperISelenide, CopperIISelenate, VanadiumDiselenide, 2,5Dimethylbenzoselenazole, CopperIISeleniteDihydrate, BariumSelenide, ButylSelenocyanoacetate, SeleniumTetrachloride, PotassiumSelenate, 4ChlorobenzeneseleninicAcid, 2,5,6Trimethylbenzoselenazole, 5Methoxy2Methylbenzselenazole, ParaNitrophenylEsterSelenocyanicAcid, 4Nitro2,1,3Benzoselenadiazole, 2NitrophenylSelenocyanate, 3Methylbenzothiazole2,3HSelone, DiseleniumDichloride, GermaniumIVSelenide, StrontiumSelenate, EuropiumIISelenide, DiphenylSelenide, PhenylselenylBromide, 2Oxo2PhenylaminoEthylEsterSelenocyanicAcid, 5,2FuranylmethyleneSelenazolidine2,4Dione, TrimethylPhenylselenomethylSilane, L4SelenalysineHydrochloride, RubidiumSelenide, NiobiumSelenide, MolybdenumIVSelenide, CadmiumSelenate, 4Methoxy2NitrophenylSelenocyanate, DibenzylSelenide, BariumSelenite, 5Salicylidene2,4Selenazolidinedione, 54FluorophenylMethyleneSelenazolidine2,4Dione, Ebselen, 5,3Phenyl2PropenylideneSelenazolidine2,4Dione, MercuryIISelenide, BariumSelenateVI, BariumSelenate, 54MethoxyphenylMethyleneSelenazolidine2,4Dione, LeadIISelenide, 52ChlorophenylMethyleneSelenazolidine2,4Dione, 54ChlorophenylMethyleneSelenazolidine2,4Dione, AluminumSelenide, SilverISelenide, 54DimethylaminophenylMethyleneSelenazolidine2,4Dione, 52NitrophenylMethyleneSelenazolidine2,4Dione, 54NitrophenylMethyleneSelenazolidine2,4Dione, 53Hydroxy4MethoxyphenylMethyleneSelenazolidine2,4Dione, 54Hydroxy3MethoxyphenylMethyleneSelenazolidine2,4Dione, NPhenylselenoPhthalimide, Selenanthrene, DiphenylDiselenide, 52,4DimethoxyphenylMethyleneSelenazolidine2,4Dione, 53,4DimethoxyphenylMethyleneSelenazolidine2,4Dione, 1,4PhenylenebisMethyleneEsterSelenocyanicAcid, SeleniumBromide, 5,32Nitrophenyl2PropenylideneSelenazolidine2,4Dione, 54DiethylaminophenylMethyleneSelenazolidine2,4Dione, 54MethylsulfonylPhenylMethyleneSelenazolidine2,4Dione, SelenoLCystine, LeadIISelenite, HafniumSelenide, TantalumIVSelenide, DibenzylDiselenide, TriphenylphosphineSelenide, TungstenIVSelenide, Bis2AminophenylDiselenide, TriphenylselenoniumChloride, 55Bromo2HydroxyphenylMethyleneSelenazolidine2,4Dione, 9,3MethylaminopropylideneSelenoxantheneHydrochloride, 53,5Dichloro2MethoxyphenylMethyleneSelenazolidine2,4Dione, 1,10,11DihydrodibenzoB,fSelenepin10Yl4MethylPiperazine, BenzeneseleninicAcidAnhydride, TetraphosphorusTriselenide, Trans11,3Methylaminopropylidene6,11DihydrodibenzoB,eSelenepinHydrochloride, 9,3DimethylaminopropylideneSelenoxantheneHydrochloride, SodiumSelenateDecahydrate, GalliumSelenide, 53IodophenylMethyleneSelenazolidine2,4Dione, EDibenzoBESelenepinDeltaSup11,6HGammaPropylamineN,NDimethylHydrochloride, Bis4ChlorophenylDiselenide, Dichlorobis2ChlorocyclohexylSelenium, ArsenicIIISelenide, ThoriumIVSelenide, 1,8Chloro10,11DihydrodibenzoB,fSelenepin10Yl4MethylPiperazine, UraniumDiselenide, SeleniumTetrabromide, ESelenoxantheneDeltaSup9GammaPropylamine2ChloroN,NDimethylHydrochloride, ZSelenoxantheneDeltaSup9GammaPropylamine2ChloroN,NDimethylHydrochloride, Bis2NitrophenylDiselenide, Dichlorobis2EthoxycyclohexylSelenium, N,NDimethylselenoxanthene9PropylamineMaleate, Tetramethyltetraselenafulvalene, SP42Platinum,Rel1R,2R1,2CyclohexanediamineKN,kNSelenato2KO,kO, MaleateDibenzoB,eSelenepin11Propylamine,6,11DihydroN,NDimethyl, IndiumIIISelenide, 10,4Methylpiperazino10,11DihydrodibenzoB,fSelenepinMaleate, AntimonyIIISelenide, CisPlatinumII,BisMethylSelenideDichloro, MonomethanesulfonatePiperazine,1,8ChlorodibenzoB,fSelenepin10Yl4Methyl, ThalliumISelenide, 8Chloro10,4Methylpiperazino10,11DihydrodibenzoB,fSelenepinMaleate, WoollinsReagent, SeleniumDimethyldithiocarbamate, RedSelenium, BismuthIIISelenide, EthylSelenac, BisDiethylthiocarbamatoSBisDiethylthiocarbamatoS,SSelenium, Selenodiglutathione"_x000D_
</v>
      </c>
      <c r="BA37" t="str">
        <f>CONCATENATE("AnElement.Electron_Affinity = ",CHAR(34),TRIM(ElementData!AY37),CHAR(34),CHAR(13),CHAR(10))</f>
        <v xml:space="preserve">AnElement.Electron_Affinity = "195"_x000D_
</v>
      </c>
      <c r="BB37" t="str">
        <f>CONCATENATE("AnElement.Electronegativity = ",CHAR(34),TRIM(ElementData!AZ37),CHAR(34),CHAR(13),CHAR(10))</f>
        <v xml:space="preserve">AnElement.Electronegativity = "2.55"_x000D_
</v>
      </c>
      <c r="BC37" t="str">
        <f>CONCATENATE("AnElement.Gas_Atomic_Multiplicities = ",CHAR(34),TRIM(ElementData!BA37),CHAR(34),CHAR(13),CHAR(10))</f>
        <v xml:space="preserve">AnElement.Gas_Atomic_Multiplicities = ""_x000D_
</v>
      </c>
      <c r="BD37" t="str">
        <f>CONCATENATE("AnElement.Valence = ",CHAR(34),TRIM(ElementData!BB37),CHAR(34),CHAR(13),CHAR(10))</f>
        <v xml:space="preserve">AnElement.Valence = "6"_x000D_
</v>
      </c>
      <c r="BE37" t="str">
        <f>CONCATENATE("AnElement.Crystal_Structure = ",CHAR(34),TRIM(ElementData!BC37),CHAR(34),CHAR(13),CHAR(10))</f>
        <v xml:space="preserve">AnElement.Crystal_Structure = "SimpleMonoclinic"_x000D_
</v>
      </c>
      <c r="BF37" t="str">
        <f>CONCATENATE("AnElement.Lattice_Angles = ",CHAR(34),TRIM(ElementData!BD37),CHAR(34),CHAR(13),CHAR(10))</f>
        <v xml:space="preserve">AnElement.Lattice_Angles = "{Pi/2, 1.58493349373605068880440358686450920508`5., Pi/2}"_x000D_
</v>
      </c>
      <c r="BG37" t="str">
        <f>CONCATENATE("AnElement.Lattice_Constants = ",CHAR(34),TRIM(ElementData!BE37),CHAR(34),CHAR(13),CHAR(10))</f>
        <v xml:space="preserve">AnElement.Lattice_Constants = "{905.4`4., 908.3`4., 1160.1`5.}"_x000D_
</v>
      </c>
      <c r="BH37" t="str">
        <f>CONCATENATE("AnElement.Space_Group_Number = ",CHAR(34),TRIM(ElementData!BF37),CHAR(34),CHAR(13),CHAR(10))</f>
        <v xml:space="preserve">AnElement.Space_Group_Number = "14"_x000D_
</v>
      </c>
      <c r="BI37" t="str">
        <f>CONCATENATE("AnElement.Atomic_Radius = ",CHAR(34),TRIM(ElementData!BH37),CHAR(34),CHAR(13),CHAR(10))</f>
        <v xml:space="preserve">AnElement.Atomic_Radius = "103"_x000D_
</v>
      </c>
      <c r="BJ37" t="str">
        <f>CONCATENATE("AnElement.Covalent_Radius = ",CHAR(34),TRIM(ElementData!BI37),CHAR(34),CHAR(13),CHAR(10))</f>
        <v xml:space="preserve">AnElement.Covalent_Radius = "120"_x000D_
</v>
      </c>
      <c r="BK37" t="str">
        <f>CONCATENATE("AnElement.Electron_Configuration= ",CHAR(34),TRIM(ElementData!BJ37),CHAR(34),CHAR(13),CHAR(10))</f>
        <v xml:space="preserve">AnElement.Electron_Configuration= "{{2}, {2, 6}, {2, 6, 10}, {2, 4}}"_x000D_
</v>
      </c>
      <c r="BL37" t="str">
        <f>CONCATENATE("AnElement.Electron_Shell_Configuration = ",CHAR(34),TRIM(ElementData!BL37),CHAR(34),CHAR(13),CHAR(10))</f>
        <v xml:space="preserve">AnElement.Electron_Shell_Configuration = "{2, 8, 18, 6}"_x000D_
</v>
      </c>
      <c r="BM37" t="str">
        <f>CONCATENATE("AnElement.Ionization_Energies = ",CHAR(34),TRIM(ElementData!BM37),CHAR(34),CHAR(13),CHAR(10))</f>
        <v xml:space="preserve">AnElement.Ionization_Energies = "{941.`4., 2045.`4., 2973.7`5., 4144.`4., 6590.`4., 7880.`4., 14990.`5.}"_x000D_
</v>
      </c>
      <c r="BN37" t="str">
        <f>CONCATENATE("AnElement.Van_Der_Waals_Radius = ",CHAR(34),TRIM(ElementData!BO37),CHAR(34),CHAR(13),CHAR(10))</f>
        <v xml:space="preserve">AnElement.Van_Der_Waals_Radius = "190"_x000D_
</v>
      </c>
      <c r="BO37" t="str">
        <f>CONCATENATE("AnElement.Decay_Mode = ",CHAR(34),TRIM(ElementData!BP37),CHAR(34),CHAR(13),CHAR(10))</f>
        <v xml:space="preserve">AnElement.Decay_Mode = ""_x000D_
</v>
      </c>
      <c r="BP37" t="str">
        <f>CONCATENATE("AnElement.HalfLife = ",CHAR(34),TRIM(ElementData!BQ37),CHAR(34),CHAR(13),CHAR(10))</f>
        <v xml:space="preserve">AnElement.HalfLife = "Infinity"_x000D_
</v>
      </c>
      <c r="BQ37" t="str">
        <f>CONCATENATE("AnElement.Isotope_Abundances = ",CHAR(34),TRIM(ElementData!BR37),CHAR(34),CHAR(13),CHAR(10))</f>
        <v xml:space="preserve">AnElement.Isotope_Abundances = "{{74, 0.0089`2.}, {76, 0.0937`3.}, {77, 0.0763`3.}, {78, 0.2377`4.}, {80, 0.4961`4.}, {82, 0.0873`3.}}"_x000D_
</v>
      </c>
      <c r="BR37" t="str">
        <f>CONCATENATE("AnElement.Known_Isotopes = ",CHAR(34),TRIM(ElementData!BS37),CHAR(34),CHAR(13),CHAR(10))</f>
        <v xml:space="preserve">AnElement.Known_Isotopes = "{65, 66, 67, 68, 69, 70, 71, 72, 73, 74, 75, 76, 77, 78, 79, 80, 81, 82, 83, 84, 85, 86, 87, 88, 89, 90, 91, 92, 93, 94}"_x000D_
</v>
      </c>
      <c r="BS37" t="str">
        <f>CONCATENATE("AnElement.Lifetime = ",CHAR(34),TRIM(ElementData!BT37),CHAR(34),CHAR(13),CHAR(10))</f>
        <v xml:space="preserve">AnElement.Lifetime = "Infinity"_x000D_
</v>
      </c>
      <c r="BT37" t="str">
        <f>CONCATENATE("AnElement.Neutron_Cross_Section = ",CHAR(34),TRIM(ElementData!BU37),CHAR(34),CHAR(13),CHAR(10))</f>
        <v xml:space="preserve">AnElement.Neutron_Cross_Section = "11.7"_x000D_
</v>
      </c>
      <c r="BU37" t="str">
        <f>CONCATENATE("AnElement.Neutron_Mass_Absorption = ",CHAR(34),TRIM(ElementData!BV37),CHAR(34),CHAR(13),CHAR(10))</f>
        <v xml:space="preserve">AnElement.Neutron_Mass_Absorption = "0.0056"_x000D_
</v>
      </c>
      <c r="BV37" t="str">
        <f>CONCATENATE("AnElement.Radioactive = ",CHAR(34),TRIM(ElementData!BW37),CHAR(34),CHAR(13),CHAR(10))</f>
        <v xml:space="preserve">AnElement.Radioactive = "FALSE"_x000D_
</v>
      </c>
      <c r="BW37" t="str">
        <f>CONCATENATE("AnElement.Stable_Isotopes = ",CHAR(34),TRIM(ElementData!BX37),CHAR(34),CHAR(13),CHAR(10))</f>
        <v xml:space="preserve">AnElement.Stable_Isotopes = "{74, 76, 77, 78, 80}"_x000D_
</v>
      </c>
      <c r="BX37" t="str">
        <f>CONCATENATE("AnElement.Crust_Abundance = ",CHAR(34),TRIM(ElementData!BY37),CHAR(34),CHAR(13),CHAR(10))</f>
        <v xml:space="preserve">AnElement.Crust_Abundance = "0.00000005"_x000D_
</v>
      </c>
      <c r="BY37" t="str">
        <f>CONCATENATE("AnElement.Human_Abundance = ",CHAR(34),TRIM(ElementData!BZ37),CHAR(34),CHAR(13),CHAR(10))</f>
        <v xml:space="preserve">AnElement.Human_Abundance = "0.00000005"_x000D_
</v>
      </c>
      <c r="BZ37" t="str">
        <f>CONCATENATE("AnElement.Meteorite_Abundance = ",CHAR(34),TRIM(ElementData!CA37),CHAR(34),CHAR(13),CHAR(10))</f>
        <v xml:space="preserve">AnElement.Meteorite_Abundance = "0.000013"_x000D_
</v>
      </c>
      <c r="CA37" t="str">
        <f>CONCATENATE("AnElement.Ocean_Abundance = ",CHAR(34),TRIM(ElementData!CB37),CHAR(34),CHAR(13),CHAR(10))</f>
        <v xml:space="preserve">AnElement.Ocean_Abundance = "0.00000000045"_x000D_
</v>
      </c>
      <c r="CB37" t="str">
        <f>CONCATENATE("AnElement.Solar_Abundance = ",CHAR(34),TRIM(ElementData!CC37),CHAR(34),CHAR(13),CHAR(10))</f>
        <v xml:space="preserve">AnElement.Solar_Abundance = ""_x000D_
</v>
      </c>
      <c r="CC37" t="str">
        <f>CONCATENATE("AnElement.Universe_Abundance = ",CHAR(34),TRIM(ElementData!CD37),CHAR(34),CHAR(13),CHAR(10))</f>
        <v xml:space="preserve">AnElement.Universe_Abundance = "0.00000003"_x000D_
</v>
      </c>
      <c r="CD37" t="str">
        <f>CONCATENATE("AnElement.Radius_Empirical = ",CHAR(34),TRIM(ElementData!CE37),CHAR(34),CHAR(13),CHAR(10))</f>
        <v xml:space="preserve">AnElement.Radius_Empirical = "115"_x000D_
</v>
      </c>
      <c r="CE37" t="str">
        <f>CONCATENATE("AnElement.Radius_Calculated = ",CHAR(34),TRIM(ElementData!CF37),CHAR(34),CHAR(13),CHAR(10))</f>
        <v xml:space="preserve">AnElement.Radius_Calculated = "103"_x000D_
</v>
      </c>
      <c r="CF37" t="str">
        <f>CONCATENATE("AnElement.Radius_Van_Der_Waals = ",CHAR(34),TRIM(ElementData!CG37),CHAR(34),CHAR(13),CHAR(10))</f>
        <v xml:space="preserve">AnElement.Radius_Van_Der_Waals = "190"_x000D_
</v>
      </c>
      <c r="CG37" t="str">
        <f>CONCATENATE("AnElement.Radius_Covalent_Single_Bond = ",CHAR(34),TRIM(ElementData!CH37),CHAR(34),CHAR(13),CHAR(10))</f>
        <v xml:space="preserve">AnElement.Radius_Covalent_Single_Bond = "116"_x000D_
</v>
      </c>
      <c r="CH37" t="str">
        <f>CONCATENATE("AnElement.Radius_Covalent_Triple_Bond = ",CHAR(34),TRIM(ElementData!CI37),CHAR(34),CHAR(13),CHAR(10))</f>
        <v xml:space="preserve">AnElement.Radius_Covalent_Triple_Bond = "107"_x000D_
</v>
      </c>
      <c r="CI37" t="str">
        <f>CONCATENATE("AnElement.Radius_Metallic = ",CHAR(34),TRIM(ElementData!CJ37),CHAR(34),CHAR(13),CHAR(10))</f>
        <v xml:space="preserve">AnElement.Radius_Metallic = ""_x000D_
</v>
      </c>
      <c r="CJ37" t="str">
        <f t="shared" si="1"/>
        <v xml:space="preserve">List.add(AnElement)_x000D_
</v>
      </c>
    </row>
    <row r="38" spans="1:88" x14ac:dyDescent="0.25">
      <c r="A38" t="str">
        <f>CONCATENATE("Case ",ElementData!A38 - 1,CHAR(13),CHAR(10))</f>
        <v xml:space="preserve">Case 34_x000D_
</v>
      </c>
      <c r="B38" t="str">
        <f t="shared" si="0"/>
        <v xml:space="preserve">AnElement  =  new Element_x000D_
</v>
      </c>
      <c r="C38" t="str">
        <f>CONCATENATE("AnElement.Atomic_Number = ",ElementData!A38,CHAR(13),CHAR(10))</f>
        <v xml:space="preserve">AnElement.Atomic_Number = 35_x000D_
</v>
      </c>
      <c r="D38" t="str">
        <f>CONCATENATE("AnElement.Name = ",CHAR(34),TRIM(ElementData!B38),CHAR(34),CHAR(13),CHAR(10))</f>
        <v xml:space="preserve">AnElement.Name = "Bromine"_x000D_
</v>
      </c>
      <c r="E38" t="str">
        <f>CONCATENATE("AnElement.Symbol = ",CHAR(34),TRIM(ElementData!C38),CHAR(34),CHAR(13),CHAR(10))</f>
        <v xml:space="preserve">AnElement.Symbol = "Br"_x000D_
</v>
      </c>
      <c r="F38" t="str">
        <f>CONCATENATE("AnElement.Allotrope_Names = ",CHAR(34),TRIM(ElementData!D38),CHAR(34),CHAR(13),CHAR(10))</f>
        <v xml:space="preserve">AnElement.Allotrope_Names = "Dibromine"_x000D_
</v>
      </c>
      <c r="G38" t="str">
        <f>CONCATENATE("AnElement.Alternate_Names = ",CHAR(34),TRIM(ElementData!E38),CHAR(34),CHAR(13),CHAR(10))</f>
        <v xml:space="preserve">AnElement.Alternate_Names = ""_x000D_
</v>
      </c>
      <c r="H38" t="str">
        <f>CONCATENATE("AnElement.CAS_Number = ",CHAR(34),TRIM(ElementData!F38),CHAR(34),CHAR(13),CHAR(10))</f>
        <v xml:space="preserve">AnElement.CAS_Number = "CAS7726-95-6"_x000D_
</v>
      </c>
      <c r="I38" t="str">
        <f>CONCATENATE("AnElement.Icon_Color = ",CHAR(34),TRIM(ElementData!G38),CHAR(34),CHAR(13),CHAR(10))</f>
        <v xml:space="preserve">AnElement.Icon_Color = "0.58847, 0.22163, 0.16064"_x000D_
</v>
      </c>
      <c r="J38" t="str">
        <f>CONCATENATE("AnElement.Block = ",CHAR(34),TRIM(ElementData!H38),CHAR(34),CHAR(13),CHAR(10))</f>
        <v xml:space="preserve">AnElement.Block = "p"_x000D_
</v>
      </c>
      <c r="K38" t="str">
        <f>CONCATENATE("AnElement.Group = ",CHAR(34),TRIM(ElementData!I38),CHAR(34),CHAR(13),CHAR(10))</f>
        <v xml:space="preserve">AnElement.Group = "17"_x000D_
</v>
      </c>
      <c r="L38" t="str">
        <f>CONCATENATE("AnElement.Period = ",CHAR(34),TRIM(ElementData!J38),CHAR(34),CHAR(13),CHAR(10))</f>
        <v xml:space="preserve">AnElement.Period = "4"_x000D_
</v>
      </c>
      <c r="M38" t="str">
        <f>CONCATENATE("AnElement.Series = ",CHAR(34),TRIM(ElementData!K38),CHAR(34),CHAR(13),CHAR(10))</f>
        <v xml:space="preserve">AnElement.Series = "Halogen"_x000D_
</v>
      </c>
      <c r="N38" t="str">
        <f>CONCATENATE("AnElement.Atomic_Weight = ",CHAR(34),TRIM(ElementData!L38),CHAR(34),CHAR(13),CHAR(10))</f>
        <v xml:space="preserve">AnElement.Atomic_Weight = "79.904"_x000D_
</v>
      </c>
      <c r="O38" t="str">
        <f>CONCATENATE("AnElement.Brinell_Hardness = ",CHAR(34),TRIM(ElementData!M38),CHAR(34),CHAR(13),CHAR(10))</f>
        <v xml:space="preserve">AnElement.Brinell_Hardness = ""_x000D_
</v>
      </c>
      <c r="P38" t="str">
        <f>CONCATENATE("AnElement.Bulk_Modulus = ",CHAR(34),TRIM(ElementData!N38),CHAR(34),CHAR(13),CHAR(10))</f>
        <v xml:space="preserve">AnElement.Bulk_Modulus = "1.9"_x000D_
</v>
      </c>
      <c r="Q38" t="str">
        <f>CONCATENATE("AnElement.Density = ",CHAR(34),TRIM(ElementData!O38),CHAR(34),CHAR(13),CHAR(10))</f>
        <v xml:space="preserve">AnElement.Density = "3120"_x000D_
</v>
      </c>
      <c r="R38" t="str">
        <f>CONCATENATE("AnElement.Liquid_Density = ",CHAR(34),TRIM(ElementData!P38),CHAR(34),CHAR(13),CHAR(10))</f>
        <v xml:space="preserve">AnElement.Liquid_Density = "3120"_x000D_
</v>
      </c>
      <c r="S38" t="str">
        <f>CONCATENATE("AnElement.Mohs_Hardness = ",CHAR(34),TRIM(ElementData!Q38),CHAR(34),CHAR(13),CHAR(10))</f>
        <v xml:space="preserve">AnElement.Mohs_Hardness = ""_x000D_
</v>
      </c>
      <c r="T38" t="str">
        <f>CONCATENATE("AnElement.Molar_Volume = ",CHAR(34),TRIM(ElementData!R38),CHAR(34),CHAR(13),CHAR(10))</f>
        <v xml:space="preserve">AnElement.Molar_Volume = "2.56102564102564E-05"_x000D_
</v>
      </c>
      <c r="U38" t="str">
        <f>CONCATENATE("AnElement.Poission_Ratio = ",CHAR(34),TRIM(ElementData!S38),CHAR(34),CHAR(13),CHAR(10))</f>
        <v xml:space="preserve">AnElement.Poission_Ratio = ""_x000D_
</v>
      </c>
      <c r="V38" t="str">
        <f>CONCATENATE("AnElement.Shear_Modulus = ",CHAR(34),TRIM(ElementData!T38),CHAR(34),CHAR(13),CHAR(10))</f>
        <v xml:space="preserve">AnElement.Shear_Modulus = ""_x000D_
</v>
      </c>
      <c r="W38" t="str">
        <f>CONCATENATE("AnElement.Sound_Speed = ",CHAR(34),TRIM(ElementData!U38),CHAR(34),CHAR(13),CHAR(10))</f>
        <v xml:space="preserve">AnElement.Sound_Speed = ""_x000D_
</v>
      </c>
      <c r="X38" t="str">
        <f>CONCATENATE("AnElement.Thermal_Conductivity = ",CHAR(34),TRIM(ElementData!V38),CHAR(34),CHAR(13),CHAR(10))</f>
        <v xml:space="preserve">AnElement.Thermal_Conductivity = "0.12"_x000D_
</v>
      </c>
      <c r="Y38" t="str">
        <f>CONCATENATE("AnElement.Thermal_Expansion = ",CHAR(34),TRIM(ElementData!W38),CHAR(34),CHAR(13),CHAR(10))</f>
        <v xml:space="preserve">AnElement.Thermal_Expansion = ""_x000D_
</v>
      </c>
      <c r="Z38" t="str">
        <f>CONCATENATE("AnElement.Vickers_Hardness = ",CHAR(34),TRIM(ElementData!X38),CHAR(34),CHAR(13),CHAR(10))</f>
        <v xml:space="preserve">AnElement.Vickers_Hardness = ""_x000D_
</v>
      </c>
      <c r="AA38" t="str">
        <f>CONCATENATE("AnElement.Young_Modulus = ",CHAR(34),TRIM(ElementData!Y38),CHAR(34),CHAR(13),CHAR(10))</f>
        <v xml:space="preserve">AnElement.Young_Modulus = ""_x000D_
</v>
      </c>
      <c r="AB38" t="str">
        <f>CONCATENATE("AnElement.Absolute_Boiling_Point = ",CHAR(34),TRIM(ElementData!Z38),CHAR(34),CHAR(13),CHAR(10))</f>
        <v xml:space="preserve">AnElement.Absolute_Boiling_Point = "332"_x000D_
</v>
      </c>
      <c r="AC38" t="str">
        <f>CONCATENATE("AnElement.Absolute_Melting_Point = ",CHAR(34),TRIM(ElementData!AA38),CHAR(34),CHAR(13),CHAR(10))</f>
        <v xml:space="preserve">AnElement.Absolute_Melting_Point = "265.8"_x000D_
</v>
      </c>
      <c r="AD38" t="str">
        <f>CONCATENATE("AnElement.Adiabatic_Index = ",CHAR(34),TRIM(ElementData!AB38),CHAR(34),CHAR(13),CHAR(10))</f>
        <v xml:space="preserve">AnElement.Adiabatic_Index = ""_x000D_
</v>
      </c>
      <c r="AE38" t="str">
        <f>CONCATENATE("AnElement.Boiling_Point = ",CHAR(34),TRIM(ElementData!AC38),CHAR(34),CHAR(13),CHAR(10))</f>
        <v xml:space="preserve">AnElement.Boiling_Point = "59"_x000D_
</v>
      </c>
      <c r="AF38" t="str">
        <f>CONCATENATE("AnElement.Critical_Pressure = ",CHAR(34),TRIM(ElementData!AD38),CHAR(34),CHAR(13),CHAR(10))</f>
        <v xml:space="preserve">AnElement.Critical_Pressure = "10.34"_x000D_
</v>
      </c>
      <c r="AG38" t="str">
        <f>CONCATENATE("AnElement.Critical_Temperature = ",CHAR(34),TRIM(ElementData!AE38),CHAR(34),CHAR(13),CHAR(10))</f>
        <v xml:space="preserve">AnElement.Critical_Temperature = "588"_x000D_
</v>
      </c>
      <c r="AH38" t="str">
        <f>CONCATENATE("AnElement.Curie_Point = ",CHAR(34),TRIM(ElementData!AF38),CHAR(34),CHAR(13),CHAR(10))</f>
        <v xml:space="preserve">AnElement.Curie_Point = ""_x000D_
</v>
      </c>
      <c r="AI38" t="str">
        <f>CONCATENATE("AnElement.Fusion_Heat = ",CHAR(34),TRIM(ElementData!AG38),CHAR(34),CHAR(13),CHAR(10))</f>
        <v xml:space="preserve">AnElement.Fusion_Heat = "5.8"_x000D_
</v>
      </c>
      <c r="AJ38" t="str">
        <f>CONCATENATE("AnElement.Melting_Point = ",CHAR(34),TRIM(ElementData!AH38),CHAR(34),CHAR(13),CHAR(10))</f>
        <v xml:space="preserve">AnElement.Melting_Point = "-7.3"_x000D_
</v>
      </c>
      <c r="AK38" t="str">
        <f>CONCATENATE("AnElement.Neel_Point = ",CHAR(34),TRIM(ElementData!AI38),CHAR(34),CHAR(13),CHAR(10))</f>
        <v xml:space="preserve">AnElement.Neel_Point = ""_x000D_
</v>
      </c>
      <c r="AL38" t="str">
        <f>CONCATENATE("AnElement.Phase = ",CHAR(34),TRIM(ElementData!AJ38),CHAR(34),CHAR(13),CHAR(10))</f>
        <v xml:space="preserve">AnElement.Phase = "Liquid"_x000D_
</v>
      </c>
      <c r="AM38" t="str">
        <f>CONCATENATE("AnElement.Specific_Heat = ",CHAR(34),TRIM(ElementData!AL38),CHAR(34),CHAR(13),CHAR(10))</f>
        <v xml:space="preserve">AnElement.Specific_Heat = ""_x000D_
</v>
      </c>
      <c r="AN38" t="str">
        <f>CONCATENATE("AnElement.Superconducting_Point = ",CHAR(34),TRIM(ElementData!AL38),CHAR(34),CHAR(13),CHAR(10))</f>
        <v xml:space="preserve">AnElement.Superconducting_Point = ""_x000D_
</v>
      </c>
      <c r="AO38" t="str">
        <f>CONCATENATE("AnElement.Vaporization_Heat = ",CHAR(34),TRIM(ElementData!AM38),CHAR(34),CHAR(13),CHAR(10))</f>
        <v xml:space="preserve">AnElement.Vaporization_Heat = "14.8"_x000D_
</v>
      </c>
      <c r="AP38" t="str">
        <f>CONCATENATE("AnElement.Color = ",CHAR(34),TRIM(ElementData!AN38),CHAR(34),CHAR(13),CHAR(10))</f>
        <v xml:space="preserve">AnElement.Color = "Red"_x000D_
</v>
      </c>
      <c r="AQ38" t="str">
        <f>CONCATENATE("AnElement.Electrical_Conductivity = ",CHAR(34),TRIM(ElementData!AO38),CHAR(34),CHAR(13),CHAR(10))</f>
        <v xml:space="preserve">AnElement.Electrical_Conductivity = "0.0000000001"_x000D_
</v>
      </c>
      <c r="AR38" t="str">
        <f>CONCATENATE("AnElement.Electrical_Type = ",CHAR(34),TRIM(ElementData!AP38),CHAR(34),CHAR(13),CHAR(10))</f>
        <v xml:space="preserve">AnElement.Electrical_Type = "Insulator"_x000D_
</v>
      </c>
      <c r="AS38" t="str">
        <f>CONCATENATE("AnElement.Magnetic_Type = ",CHAR(34),TRIM(ElementData!AQ38),CHAR(34),CHAR(13),CHAR(10))</f>
        <v xml:space="preserve">AnElement.Magnetic_Type = "Diamagnetic"_x000D_
</v>
      </c>
      <c r="AT38" t="str">
        <f>CONCATENATE("AnElement.Mass_Magnetic_Susceptibility = ",CHAR(34),TRIM(ElementData!AR38),CHAR(34),CHAR(13),CHAR(10))</f>
        <v xml:space="preserve">AnElement.Mass_Magnetic_Susceptibility = "-0.0000000049"_x000D_
</v>
      </c>
      <c r="AU38" t="str">
        <f>CONCATENATE("AnElement.Molar_Magnetic_Susceptibility = ",CHAR(34),TRIM(ElementData!AS38),CHAR(34),CHAR(13),CHAR(10))</f>
        <v xml:space="preserve">AnElement.Molar_Magnetic_Susceptibility = "-0.000000000783"_x000D_
</v>
      </c>
      <c r="AV38" t="str">
        <f>CONCATENATE("AnElement.Refractive_Index = ",CHAR(34),TRIM(ElementData!AT38),CHAR(34),CHAR(13),CHAR(10))</f>
        <v xml:space="preserve">AnElement.Refractive_Index = "1.001132"_x000D_
</v>
      </c>
      <c r="AW38" t="str">
        <f>CONCATENATE("AnElement.Resistivity = ",CHAR(34),TRIM(ElementData!AU38),CHAR(34),CHAR(13),CHAR(10))</f>
        <v xml:space="preserve">AnElement.Resistivity = "10000000000"_x000D_
</v>
      </c>
      <c r="AX38" t="str">
        <f>CONCATENATE("AnElement.Volume_Magnetic_Susceptibility = ",CHAR(34),TRIM(ElementData!AV38),CHAR(34),CHAR(13),CHAR(10))</f>
        <v xml:space="preserve">AnElement.Volume_Magnetic_Susceptibility = "-0.0000153"_x000D_
</v>
      </c>
      <c r="AY38" t="str">
        <f>CONCATENATE("AnElement.Allotropic_Multiplicities = ",CHAR(34),TRIM(ElementData!AW38),CHAR(34),CHAR(13),CHAR(10))</f>
        <v xml:space="preserve">AnElement.Allotropic_Multiplicities = "2"_x000D_
</v>
      </c>
      <c r="AZ38" t="str">
        <f>CONCATENATE("AnElement.Common_Compound_Names = ",CHAR(34),TRIM(ElementData!AX38),CHAR(34),CHAR(13),CHAR(10))</f>
        <v xml:space="preserve">AnElement.Common_Compound_Names = "HydrogenBromide, DeuteriumBromideDeuteriumOxide, LithiumBromide, Bromomethane, Bromomethane13C1, HypobromousAcid, AmmoniumBromide15N1, BromomethaneD2, AmmoniumBromide, DeuteratedBromomethane, DeuteratedAmmoniumBromide, SodiumBromide, LithiumBromideHydrate, CyanogenBromide, VinylBromide, Bromoethane, Bromoethane13C1, Bromoethane(2)13C1, DeuteratedVinylBromide, Bromoethane13C2, BromoethaneD2, Bromoethane(2)D3, HydrazineMonohydrobromide, Bromoethane(1,2)D4, DeuteratedBromoethane, BromineChloride, PropargylBromide, PotassiumBromide, MethylmagnesiumBromide, Bromoacetonitrile, Bromodimethylborane, AllylBromide, Cis1Bromo1Propene, Trans1Bromo1Propene, Bromocyclopropane, 1Bromo1PropeneCisAndTrans, 2Bromopropene, BromineAzide, AcetylBromide, 2Bromopropane, 1Bromopropane, AcetylBromide(2)13C1, AcetylBromide13C1, 2Bromopropane(2)D1, AcetylBromide13C2, BromomethylMethylEther, 2Bromoethanol, 2Bromoethanol13C2, 1Bromo2Fluoroethane, 2Bromoethanol(1,1,2,2)D4, EthynylmagnesiumBromide, Bromochloromethane, Deuterated2Bromopropane, VinylmagnesiumBromide, DeuteratedBromochloromethane, 2Bromoacrylonitrile, 1Bromo2Butyne, EthylmagnesiumBromide, 3Bromopropionitrile, 2Bromopropionitrile, 2Bromo1Butene, 4Bromo1Butene, 2Bromo2Butene, Bromocyclobutane, BromomethylCyclopropane, 1Bromo2Methyl1Propene, 3Bromo2Methylpropene, Z2Bromo2Butene, E2Bromo2Butene, CrotylBromide, BromineTrifluoride, Bromoacetone, PropionylBromide, 2BromoallylAlcohol, Epibromohydrin, ButylBromide, 2Bromo2Methylpropane, 1Bromo2Methylpropane, 2Bromobutane, NBromoacetamide, 2Bromoacetamide, BromoaceticAcid, 3Bromo1Propanol, 2BromoethylMethylEther, 1Bromo2Propanol, Bromonitromethane, BromoaceticAcid13C1, BromoaceticAcid(2)13C1, BromoaceticAcid13C2, 1Bromo3Fluoropropane, DeuteratedBromoaceticAcid, 2Bromo1,1Difluoroethylene, 1PropynylmagnesiumBromide, 1Bromo1Chloroethane, 1Bromo2Chloroethane, CopperIBromide, AllylmagnesiumBromide, 1PropenylmagnesiumBromide, IsopropenylmagnesiumBromide, CyclopropylmagnesiumBromide, AmmoniumBromate, 3Bromo2Methylacrylonitrile, 3Bromofuran, 4Bromopyrazole, 4Bromo1HImidazole, 2Bromo1HImidazole, 1Bromo2Pentyne, 4Bromobutyronitrile, Bromotrifluoromethane, 3,3DimethylallylBromide, 5Bromo1Pentene, 1Bromo2Pentene,PredominantlyTrans, 2Bromo3Methyl2Butene, BromomethylCyclobutane, Bromocyclopentane, 2BromoethylIsocyanate, SodiumBromate, 2BromoacrylicAcid, Bromomalonaldehyde, Cis1Bromo2Ethoxyethylene, 1Bromo2Butanone, 3Bromo3Buten1Ol, 3Bromo2Butanone, 1Bromopentane, 1Bromo3Methylbutane, 1Bromo2,2Dimethylpropane, SPlus1Bromo2Methylbutane, 3Bromopentane, 2Bromo2Methylbutane, 2Bromopentane, 2Bromopropionamide, 3BromopropionicAcid, MethylBromoacetate, 2BromopropionicAcid, BromomethylAcetate, SMinus2BromopropionicAcid, SPlus3Bromo2Methyl1Propanol, RMinus3Bromo2Methyl1Propanol, 2BromoethylEthylEther, Bromotrimethylsilane, 2BromoPropionicAcid13C1, TetramethylammoniumBromide, DiethylamineHydrobromide, Bromochloroacetonitrile, MonoBromoboraneMethylSulfideComplex, MethylBromoacetate(2)D2, 3Bromo1,2Propanediol, 1Bromo4Fluorobutane, 2Bromo3Chloropropene, Bromobenzene, 2Bromo1Chloropropane, 1Bromo3Chloropropane, MimosaAbsoluteMoroccan, 2Bromopyridine, 3Bromopyridine, DeuteratedBromocyclopentane, 5Bromopyrimidine, 2Bromopyrimidine, 3ButenylmagnesiumBromide, 1Methyl1PropenylmagnesiumBromide, 2Methyl1PropenylmagnesiumBromide, MolecularBromine, PyridineHydrobromide, Bromotrifluoroethylene, SodiumBromoacetate, 4Bromo3Methylpyrazole, 5Bromo1Methylimidazole, 2Bromo1Methyl1HImidazole, 3Bromocyclohexene, IsobutylmagnesiumBromide, 5Bromovaleronitrile, DeuteratedBromobenzene, Bromobenzene13C6, 3Bromothiophene, 2Bromothiophene, Bromocyclohexane, 6Bromo1Hexene, 5Bromo2Methyl2Pentene, Bromodichloromethane, 2Bromothiazole, 5Bromothiazole, 2BromomethylAcrylicAcid, MethylAlphaBromoacrylate, AlphaBromoGammaButyrolactone, 2BromomethylTetrahydrofuran, 3Bromohexane, 2Bromohexane, 1Bromo2Ethylbutane, 1Bromo4Methylpentane, 1Bromohexane, Bromochlorodifluoromethane, RubidiumBromide, 2BromoethylIsothiocyanate, BromopyruvicAcid, PotassiumBromate, EthylBromoacetate, 2BromoethylAcetate, 2BromobutyricAcid, Methyl2Bromopropionate, 2Bromomethyl1,3Dioxolane, Methyl3Bromopropionate, 4BromobutyricAcid, 2Bromo2MethylpropionicAcid, 3Bromo2,2Dimethyl1Propanol, BromomethylTrimethylsilane, 2Bromo2Nitropropane, EthylBromoacetate(2)13C1, EthylBromoacetate13C1, BerylliumBromide, EthylBromoacetate13C2, 2Bromo1,1Dimethoxyethane, 1Bromo2MethoxymethoxyEthane, 3Bromotoluene, BenzylBromide, 2Bromotoluene, 4Bromotoluene, 3BromopropionylChloride, 2BromopropionylChloride, 1Bromo3Chloro2Methylpropane, 1Bromo4Chlorobutane, 4Bromoaniline, 3Bromoaniline, 2Bromo5Methylpyridine, 2Bromo4Methylpyridine, 2Bromo6Methylpyridine, 2Bromo3Methylpyridine, 3Bromo4Methylpyridine, 3Bromo2Methylpyridine, 4Bromo2Methylpyridine, 2Bromoaniline, TetramethylphosphoniumBromide, BenzylBromide13C1, 3Bromophenol, 2Bromophenol, 4Bromophenol, 2Amino5Bromopyridine, 2Amino6Bromopyridine, 3Amino6Bromopyridine, 2Amino3Bromopyridine, 4Amino2Bromopyridine, 3Amino2Bromopyridine, 3Amino5Bromopyridine, 4Amino3Bromopyridine, BenzylBromide(Alpha)D2, CyclopentylmagnesiumBromide, BromochloroaceticAcid, Dibromomethane, 2Bromo3Pyridinol, 5Bromo2,1HPyridone, 3Bromo2Hydroxypyridine, 3Bromo5Hydroxypyridine, 2Amino5Bromopyrimidine, 2Amino5Bromopyrazine, DeuteratedBromocyclohexane, BrominePentafluoride, 2Bromo3,3,3Trifluoro1Propene, 5Bromo2Furaldehyde, 4Bromo2Furaldehyde, 5Bromo2Hydroxypyrimidine, 1Bromo2Fluorobenzene, 1Bromo3Fluorobenzene, 1Bromo4Fluorobenzene, 2Bromo3Methyl2Cyclopenten1One, 4Bromo3,5Dimethylpyrazole, Bromomethylenecyclohexane, Exo2Bromonorbornane, PentylmagnesiumBromide, DeuteratedDibromomethane, 5Bromo2Fluoropyridine, 2Bromo5Fluoropyridine, 3Bromo5Fluoropyridine, 4Bromo3,5Dimethylisoxazole, 6Bromohexanenitrile, BromomaleicAnhydride, 3Bromo1,1,1Trifluoropropane, 2Bromo3Methylthiophene, 3Bromo4Methylthiophene, 2Bromo5Methylthiophene, 4Bromo2Methylthiophene, 7Bromo1Heptene, Bromocycloheptane, BromomethylCyclohexane, NBromosuccinimide, 1BromoN,N,2Trimethylpropenylamine, DeuteratedBenzylBromide, Deuterated1Bromohexane, BromobisDimethylaminoBorane, 2BromoethylAcrylate, EthylZ3Bromo2Propenoate, AlphaBromoGammaValerolactone, Methyl2bromomethylAcrylate, AlphaBromoAlphaMethylGammaButyrolactone, Methyl4Bromocrotonate, 2Hydrazino2ImidazolineHydrobromide, 1Bromopinacolone, 2BromomethylTetrahydro2HPyran, 3Bromoheptane, 4Bromoheptane, 2Bromoheptane, 1Bromoheptane, 1BromovinylTrimethylsilane, 2BromovinylTrimethylsilane, Allylbromodimethylsilane, Methyl2Bromobutanoate, Ethyl3Bromopropionate, 5BromovalericAcid, 2,2Bromoethyl1,3Dioxolane, Methyl2Bromobutyrate, 2Bromo3MethylbutyricAcid, IsopropylBromoacetate, 2BromovalericAcid, MinusMethylS3Bromo2Methylpropionate, MethylRPlus3Bromo2Methylpropionate, PropylBromoacetate, SMinus2Bromo3MethylbutyricAcid, RPlus2Bromo3MethylbutyricAcid, Ethyl2Bromopropionate, 1Bromo4Ethynylbenzene, 1Bromo2Ethynylbenzene, 6Bromo1Hexanol, PhenylmagnesiumBromide, SMinusAlphaAminoGammaButyrolactoneHydrobromide, AlphaAminoGammaButyrolactoneHydrobromide, 2Bromobenzonitrile, 3Bromobenzonitrile, 4Bromobenzonitrile, 5Bromo3Cyanopyridine, 5Bromo2Pyridinecarbonitrile, 6Bromo2Pyridinecarbonitrile, 1Bromo2,2Dimethoxypropane, 3BromopropionaldehydeDimethylAcetal, 1Bromo2,2MethoxyethoxyEthane, 4Bromostyrene, 3Bromostyrene, 2Bromostyrene, BetaBromostyrene9, AlphaBromostyrene, 1Bromobenzocyclobutene, Dibromoacetylene, MagnesiumBromide, EthylBromofluoroacetate, BenzoylBromide, 2Bromobenzaldehyde, 3Bromobenzaldehyde, 4Bromobenzaldehyde, 1Bromo4Ethylbenzene, 2Bromo1,3Dimethylbenzene, 2Bromo1,4Dimethylbenzene, 1Bromo2,4Dimethylbenzene, 1BromoethylBenzene, 1Bromo3,5Dimethylbenzene, 1Bromo2Ethylbenzene, 2BromoethylBenzene, 2MethylbenzylBromide, 3MethylbenzylBromide, 4MethylbenzylBromide, 1Bromo2,3Dimethylbenzene, 4Bromo1,2Dimethylbenzene, SEthylIsothiouroniumBromide, 4BromobutyrylChloride, 1Bromo5Chloropentane, 1,2Dibromoethylene, 6Bromo2Pyridinecarboxaldehyde, 6Bromo3Pyridinecarboxaldehyde, 2Bromo3Pyridinecarboxaldehyde, 3Bromo4Pyridinecarboxaldehyde, 5Bromo3Pyridinecarboxaldehyde, 2Bromo4Methylaniline, 4Bromo2Methylaniline, 4Bromo3Methylaniline, 3Bromo4Methylaniline, 4Bromobenzylamine, 5Bromo2Methylaniline, 3Bromo2Methylaniline, 2Bromo6Methylaniline, 2BromoNMethylaniline, 4BromoNMethylaniline, 3BromoNMethylaniline, 2Bromo3Methylaniline, 2Bromomethyl6Methylpyridine, 2Bromoanisole, 2BromobenzylAlcohol, 4BromobenzylAlcohol, 3BromobenzylAlcohol, 4Bromo3Methylphenol, 4Bromo2Methylphenol, 3Bromoanisole, 4Bromoanisole, 2Bromo4Methylphenol, 2Amino5Bromo3Methylpyridine, 2Amino3Bromo5Methylpyridine, 6Amino3Bromo2Methylpyridine, 2Amino5Bromo4Methylpyridine, 4Bromo1,2Diaminobenzene, 2ThienylmagnesiumBromide, 2BromoethylChloroformate, BromomethylChlorodimethylsilane, SilverBromide, 1,1Dibromoethane, 1,2Dibromoethane, 5Bromo2Methoxypyridine, 2Bromo6Methoxypyridine, 6BromoPyridin2YlMethanol, 3Bromo6Hydroxy2Methylpyridine, 3Bromo5Methoxypyridine, 5Bromo2Hydroxy3Methylpyridine, 5Bromo2Hydroxy4Methylpyridine, 3Bromo2Hydroxy5Methylpyridine, 2Bromo3Methoxypyridine, 2,3Diamino5Bromopyridine, 5Bromothiophene2Carbonitrile, 1EthylpyridiniumBromide, PropylzincBromide, 2PropylzincBromide, 4Bromo1,1,2Trifluoro1Butene, Bromohydroquinone, 4Bromoresorcinol, 5Bromo2Methoxypyrimidine, 2FluorobenzylBromide, 4FluorobenzylBromide, 5Bromo2Fluorotoluene, 3Bromo4Fluorotoluene, 4Bromo2Fluorotoluene, 2Bromo4Fluorotoluene, 2Bromo5Fluorotoluene, 4Bromo3Fluorotoluene, 3FluorobenzylBromide, 2Bromothiophenol, 3Bromothiophenol, 4Bromothiophenol, HexylmagnesiumBromide, SodiumHexabromoplatinateIV, 1,2Dibromoethane13C2, 5Bromocytosine, 4Bromo2Fluoroaniline, 2Bromo4Fluoroaniline, 4Bromo3Fluoroaniline, 2Bromo5Fluoroaniline, 7Bromoheptanenitrile, 3Bromo1,1,1Trifluoroacetone, 5Bromo2FuroicAcid, 5Bromouracil, 2Bromo4Fluorophenol, 4Bromo2Fluorophenol, 2Bromo5Fluorophenol, 1SCis3Bromo3,5Cyclohexadiene1,2Diol, 5Bromo2Thiophenecarboxaldehyde, 4Bromo2Thiophenecarboxaldehyde, 8Bromo1Octene, 1Bromo2Cyclohexylethane, 3Bromo1trimethylsilyl1Propyne, 1,3Dioxolan2YlmethylMagnesiumBromide, 1Bromo3Chlorobenzene, 1Bromo2Chlorobenzene, 1Bromo4Chlorobenzene, Deuterated1,2Dibromoethane, 5Bromo2Chloropyridine, 3Bromo2Chloropyridine, 4Bromo2Chloropyridine, 5Bromo3Nitro1,2,4Triazole, 3Bromo1,1,1Trifluoro2Propanol, 2Bromo1,4Difluorobenzene, 1Bromo2,4Difluorobenzene, 2Bromo1,3Difluorobenzene, 4Bromo1,2Difluorobenzene, 1Bromo3,5Difluorobenzene, 1Bromo2,3Difluorobenzene, Ethyl2bromomethylAcrylate, Ethyl4Bromocrotonate, 1Bromooctane, 2EthylhexylBromide, 2Bromoallyltrimethylsilane, 5Bromo2Chloropyrimidine, HydrazineDihydrobromideDihydrate, 4BromopyridineHydrochloride, EthylBromopyruvate, ButylBromoacetate, TertButylBromoacetate, 6BromohexanoicAcid, Ethyl4Bromobutyrate, 4BromobutylAcetate, 2BromohexanoicAcid, 2,2Bromoethyl1,3Dioxane, Ethyl2Bromobutyrate, EthylAlphaBromoisobutyrate, Methyl5Bromovalerate, 7Bromo1Heptanol, OTolylmagnesiumBromide, PTolylmagnesiumBromide, BromobenzylCyanide, 4Bromophenylacetonitrile, 4BromomethylBenzonitrile, 2BromomethylBenzonitrile, 3BromomethylBenzonitrile, 2Bromophenylacetonitrile, 3Bromophenylacetonitrile, 7Bromoindole, 4Bromoindole, 6Bromoindole, 4Bromo3Methylbenzonitrile, 3Bromo4Methylbenzonitrile, 4Bromo2Methylbenzonitrile, 5Bromoindole, TriethylmethylammoniumBromide, BromosuccinicAcid, 4Amino3Bromobenzonitrile, 2Amino5Bromobenzonitrile, BromoacetaldehydeDiethylAcetal, 3Bromo1Phenyl1Propene, 2Bromo2Chloro1,1,1Trifluoroethane, 4Bromo2Chlorothiophene, 2Bromo5Chlorothiophene, 3Bromo2Chlorothiophene, TrimethylgermaniumBromide, 4BromophenylIsocyanate, 2BromophenylIsocyanate, 3BromophenylIsocyanate, 3Bromo4Hydroxybenzonitrile, 5Bromoindoline, Bromotrichloromethane, 2Bromo1,3,2Benzodioxaborole, Dibromoacetonitrile, 6Bromopurine, 4Amino2Bromopyrimidine5Carbonitrile, 2Bromomethyl2Hydroxymethyl1,3Propanediol, 2Bromoacetophenone, 2'Bromoacetophenone, 2,4BromophenylOxirane, 2Bromo4Methylbenzaldehyde, 3Bromoacetophenone, 4Bromoacetophenone, 3,5DimethylbenzylBromide, 5Bromo1,2,4Trimethylbenzene, 1Bromo4Isopropylbenzene, 1Bromo4Propylbenzene, 4MethylphenethylBromide, Bromomesitylene, 1Bromo3Phenylpropane, 2Bromo1Phenylpropane, 4FluorophenylmagnesiumBromide, 3FluorophenylmagnesiumBromide, 2CyanoethylzincBromide, 3Bromo5Chloro1,2,4Thiadiazole, 5BromovalerylChloride, 1Bromo6Chlorohexane, 1,1Dibromo1Propene, 2,3Dibromopropene, 1,3Dibromo1Propene, CalciumBromide, 2Bromo2Nitro1,3Propanediol, 4Bromo2Fluorobenzonitrile, 5Bromo2Fluorobenzonitrile, 2Bromo5Fluorobenzonitrile, 3Bromo4Fluorobenzonitrile, 2Bromo6Fluorobenzonitrile, 2Bromobenzamide, 4Bromobenzamide, 3BromobenzaldehydeOxime, 5Acetyl2Bromopyridine, 2Acetyl6Bromopyridine, N2BromophenylFormamide, 3Bromoformanilide, N4BromophenylFormamide, RPlus1,4BromophenylEthylamine, 4BromoAlphaMethylbenzylamine, 4Bromophenethylamine, 4Bromo2,6Dimethylaniline, 4BromoN,NDimethylaniline, 4Bromo2Ethylaniline, 2Bromo4,6Dimethylaniline, 3Bromophenethylamine, 2Bromophenethylamine, 2BromoN,NDimethylaniline, 4BromoNMethylbenzylamine, 3BromoNMethylbenzylamine, 2BromoNMethylbenzylamine, 3BromoN,NDimethylaniline, 3BromophenylboronicAcid, 2BromophenylboronicAcid, 4BromophenylboronicAcid, PotassiumBromomethylTrifluoroborate, 9Bromo9BorabicycloNonane, 4BromobenzoicAcid, 5Bromosalicylaldehyde, 2BromobenzoicAcid, 3BromobenzoicAcid, 1Bromo3,4MethylenedioxyBenzene, 3Bromo4Hydroxybenzaldehyde, 3Bromo2Hydroxybenzaldehyde, 5Bromo3Pyridinecarboxamide, 4BromoAlphaMethylbenzylAlcohol, 4BromophenethylAlcohol, 4Bromo2,6Xylenol, 4Bromophenetole, SMinus2BromoAlphaMethylbenzylAlcohol, 4Bromo3Methylanisole, 3BromophenethylAlcohol, 2BromophenethylAlcohol, 3MethoxybenzylBromide, RPlus2BromoAlphaMethylbenzylAlcohol, 3Bromophenetole, 2Bromo4Methylanisole, 4Bromo2Methylanisole, 3BromoAlphaMethylbenzylAlcohol, 4MethoxybenzylBromide, 4HydroxyphenethylBromide, 2BromomethylBenzylAlcohol, 4BromobenzylMethylEther, S4BromoAlphaMethylbenzylAlcohol, 4Bromo3,5Dimethylphenol, BetaBromophenetole, 2Amino5Bromo4,6Dimethylpyridine, 3Methyl2ThienylmagnesiumBromide, 5Bromopyridine3BoronicAcid, BromoacetylBromide, 1,3Dibromopropane, 1,2Dibromopropane, 2,2Dibromopropane, 1Bromo3Nitrobenzene, 1Bromo4Nitrobenzene, 5BromonicotinicAcid, 1Bromo2Nitrobenzene, 6Bromo2PyridinecarboxylicAcid, 2BromonicotinicAcid, 6BromonicotinicAcid, 5Bromo2Methoxy4Methylpyridine, 5Bromo2Ethoxypyridine, 4Bromo3Methoxyaniline, 1PropylpyridiniumBromide, SecButylzincBromide, ButylzincBromide, TertButylzincBromide, IsobutylzincBromide, EthylBromodifluoroacetate, 2Bromo5Nitropyridine, 5Bromo2Nitropyridine, 2Bromo3Nitropyridine, 3Bromo4Fluorobenzaldehyde, 4Bromo2Fluorobenzaldehyde, 5Bromo2Fluorobenzaldehyde, 2Bromo5Fluorobenzaldehyde, 5Bromo2HydroxybenzylAlcohol, 4Bromo2Methoxyphenol, 4FluorophenethylBromide, 2FluorophenethylBromide, 4Bromothioanisole, 2Bromothioanisole, 3Bromothioanisole, 4BromobenzylMercaptan, 2BromobenzylMercaptan, HeptylmagnesiumBromide, 2Amino5Bromo6Methyl4Pyrimidinol, 5Bromo4Fluoro2Methylaniline, 2Bromo4Fluoro6Methylaniline, 1Ethyl3HydroxypyridiniumBromide, 6Bromo2,2Dimethylhexanenitrile, 2BromoethylamineHydrobromide, 5Bromo6Methyluracil, 4Bromo2Fluoroanisole, 2Bromo4Fluoroanisole, 2Bromo5FluorobenzylAlcohol, 2Bromo5Fluoroanisole, 2Acetyl5Bromothiophene, 2,2BromoacetylThiophene, 2Acetyl3Bromothiophene, PhenylethynylmagnesiumBromide, 1Bromo4ChloromethylBenzene, 3ChlorobenzylBromide, 2ChlorobenzylBromide, 2Bromo5Chlorotoluene, 3BromobenzylChloride, 5Bromo2Chlorotoluene, 4Bromo2Chlorotoluene, 4ChlorobenzylBromide, CopperIBromideDimethylSulfideComplex, 2Bromomethyl5Nitrofuran, 4Bromo3Chloroaniline, 4Bromo2Chloroaniline, 2Bromo4Chloroaniline, IodineMonobromide, 5Bromothiophene2BoronicAcid, 4Bromo3,3,4,4Tetrafluoro1Butene, 2,4DifluorobenzylBromide, 2,5DifluorobenzylBromide, 2,6DifluorobenzylBromide, 3,4DifluorobenzylBromide, 2,3DifluorobenzylBromide, 3,5DifluorobenzylBromide, 5Bromo2ThiophenecarboxylicAcid, 3Bromothiophene2CarboxylicAcid, 2Bromo3ThiophenecarboxylicAcid, Ethyl1Bromocyclobutanecarboxylate, Allyl2Bromo2Methylpropionate, TertButyl2Bromoacrylate, 2Bromonaphthalene, 1Bromonaphthalene, 1Bromononane, 4Bromo2Chlorophenol, 2Bromo4Chlorophenol, ThionylBromide, 2Bromo4,6Difluoroaniline, 4Bromo2,6Difluoroaniline, 4Bromo2,5Difluoroaniline, 5Bromo2,4Difluoroaniline, 2Bromo5Nitrothiophene, 2Bromothiazole5CarboxylicAcid, 3Bromoquinoline, 8Bromoquinoline, 5Bromoisoquinoline, 4Bromoisoquinoline, Dibromochloromethane, 2Bromo4,5Difluorophenol, 2Bromo4,6Difluorophenol, 2Bromo5Nitrothiazole, 1Bromocarbonyl1MethylethylAcetate, Ethyl2Bromoisovalerate, Ethyl5Bromovalerate, 5BromopentylAcetate, 2,2BromoethoxyTetrahydro2HPyran, TertButyl3Bromopropionate, 2BromopropenalDiethylAcetal, Ethyl2Bromovalerate, 4,5Dimethylthiazol2AmineMonohydrobromide, 8Bromo1Octanol, 2,6DimethylphenylmagnesiumBromide, 4EthylphenylmagnesiumBromide, 2,4DimethylphenylmagnesiumBromide, 3,5DimethylphenylmagnesiumBromide, 2,3DimethylphenylmagnesiumBromide, 2,5DimethylphenylmagnesiumBromide, 4Bromo2Chloro1Fluorobenzene, 1Bromo4Chloro2Fluorobenzene, 2Bromo4Chloro1Fluorobenzene, Dibromodifluoromethane, 5Bromo2Methylindole, 7Bromo2Methylindole, TetraethylammoniumBromide, Deuterated1Bromooctane, 2BromopyridineNOxideHydrochloride, 1Bromo2,4,5Trifluorobenzene, 1Bromo2,4,6Trifluorobenzene, 1Bromo2,3,5Trifluorobenzene, 1Bromo2,3,4Trifluorobenzene, 5Bromo1,2,3Trifluorobenzene, Sodium2Bromoethanesulfonate, DimethylBromomalonate, EthylSMinus4Bromo3Hydroxybutyrate, EthylRPlus4Bromo3Hydroxybutyrate, AlphaBromocinnamaldehyde, 5Bromo1Indanone, 2Bromo1Indanone, 6Bromo1Indanone, 4Bromo1Indanone, Trans4Bromocinnamaldehyde, 4,2Bromophenyl1Butene, TrimethylsilylBromoacetate, 3MethoxyphenylmagnesiumBromide, 4MethoxyphenylmagnesiumBromide, 2MethoxyphenylmagnesiumBromide, 3Bromo4Methoxybenzonitrile, 4Bromo2MethylphenylIsocyanate, 4BromobenzylIsocyanate, 4Bromo3MethylphenylIsocyanate, 2Bromo4MethylphenylIsocyanate, 5Bromo2Oxindole, 6Bromo2Oxindole, CesiumBromide, 2,3Dibromopropionitrile, 3Bromo2Coumaranone, 5Bromophthalide, 2Bromoindan1Ol, 2Bromo4Methylacetophenone, 3Bromopropiophenone, 2Bromopropiophenone, 3Bromo4Methylacetophenone, Trans2Bromo1Indanol, 4Bromopropiophenone, 3Bromothianaphthene, 1Bromo2,3,5,6Tetramethylbenzene, 1Bromo4TertButylbenzene, 1Bromo4Butylbenzene, 4IsopropylBenzylBromide, 4Fluoro3MethylphenylmagnesiumBromide, 3Fluoro4MethylphenylmagnesiumBromide, 4Fluoro2MethylphenylmagnesiumBromide, 5Fluoro2MethylphenylmagnesiumBromide, 3CyanopropylzincBromide, 6BromohexanoylChloride, Trans1,4Dibromo2Butene, 5Bromo2Benzoxazolinone, 8Bromo1HAdenine, 2Amino6Bromopurine, 4Bromoacetanilide, 2Bromoacetanilide, 2BromophenylIsothiocyanate, 3BromophenylIsothiocyanate, 4BromophenylIsothiocyanate, 2Bromobenzothiazole, 2Bromo4Isopropylaniline, 3Bromo2,4,6Trimethylaniline, Bromotrichlorosilane, CyclopentylzincBromide, 4PentenylzincBromide, ManganeseIIBromide, 3Bromo5MethylphenylboronicAcid, 4BromomethylPhenylboronicAcid, 3BromomethylPhenylboronicAcid, 2BromomethylPhenylboronicAcid, 2Bromohypoxanthine, 4BromophenylaceticAcid, 5Bromo2Methoxybenzaldehyde, 4BromomethylBenzoicAcid, 2BromophenylaceticAcid, 3Bromo4MethylbenzoicAcid, 3BromophenylaceticAcid, 5Bromo2Hydroxyacetophenone, Methyl2Bromobenzoate, PhenylBromoacetate, Methyl4Bromobenzoate, 3Bromo4Methoxybenzaldehyde, Methyl3Bromobenzoate, 4Bromo3MethylbenzoicAcid, 6Bromo1,4Benzodioxane, 3Bromo2MethylbenzoicAcid, 2Bromo4MethylbenzoicAcid, 2Bromo3MethylbenzoicAcid, 2Bromo3Hydroxyacetophenone, 2Bromo2Hydroxyacetophenone, 4Bromo2Methoxybenzaldehyde, 4Bromo2MethylbenzoicAcid, 2Bromo6MethylbenzoicAcid, AlphaBromophenylaceticAcid, 4BromobenzoicHydrazide, 3BromobenzoicHydrazide, 2Acetylamino5Bromopyridine, Benzyl2BromoethylEther, 3BromophenylIsopropylEther, 1Bromo4Methoxy2,5Dimethylbenzene, 4Bromo2,3Dimethylanisole, 4Bromo2,6Dimethylanisole, 4MethoxyphenethylBromide, 3MethoxyphenethylBromide, 3PhenoxypropylBromide, 1Bromoadamantane, 2Bromoadamantane, IronIIBromide, 4ChlorophenylmagnesiumBromide, 3ChlorophenylmagnesiumBromide, OxalylBromide, 2Bromo4,5Dichloroimidazole, 1,3Dibromo2Propanone, 2BromopropionylBromide, 1,4Dibromobutane, 1,3Dibromobutane, 1,2Dibromo2Methylpropane, 1,2Dibromobutane, 2,3Dibromobutane, Meso2,3Dibromobutane, Racemic2,3Dibromobutane, 4Bromo2FluorophenylIsocyanate, 2NitrobenzylBromide, 3NitrobenzylBromide, 2Bromo5Nitrotoluene, 2Bromo6Nitrotoluene, 2Amino5BromobenzoicAcid, 2Bromo3Nitrotoluene, 4Bromo3Nitrotoluene, 4Bromo2Nitrotoluene, 3Bromo2Nitrotoluene, 5Bromosalicylamide, Methyl6Bromo2Pyridinecarboxylate, Methyl5Bromopyridine3Carboxylate, 4Amino3BromobenzoicAcid, 2Amino4BromobenzoicAcid, 2Bromo4Nitrotoluene, 4NitrobenzylBromide, 4Bromothiobenzamide, 2Bromothiobenzamide, 3Bromothiobenzamide, TrimethylphenylammoniumBromide, 3MethylbutylzincBromide, 1,1DimethylpropylzincBromide, 1MethylbutylzincBromide, 1EthylpropylzincBromide, PentylzincBromide, 5BromosalicylicAcid, 2Bromo5Nitroaniline, E5,2BromovinylUracil, 4Bromo2Nitroaniline, 3Bromo4Fluoroacetophenone, 2Bromo4Fluoroacetophenone, 2Bromo3Fluoroacetophenone, 1Bromo2,4Dimethoxybenzene, 5Bromo2MethoxybenzylAlcohol, 2,4BromophenoxyEthanol, 1Bromo2,5Dimethoxybenzene, 1Bromo3,5Dimethoxybenzene, 4Bromo2MethoxybenzylAlcohol, 4Bromoveratrole, 4MethylthioBenzylBromide, GeranylBromide, 3,5DifluorophenylmagnesiumBromide, 3,4DifluorophenylmagnesiumBromide, OctylmagnesiumBromide, 2EthylhexylMagnesiumBromide, 1Bromo3Chloro2,2Dimethoxypropane, 1,1Bromovinyl4Chlorobenzene, DibromoaceticAcid, 1,3Dibromo2Propanol, 2,3Dibromo1Propanol, CalciumBromideHydrate, BromomethyleneDimethyliminiumBromide, 4Bromo2Nitrophenol, 2Bromo6Nitrophenol, 2Amino5Bromo3Nitropyridine, NickelIIBromide, NickelIIBromideHydrate, CobaltIIBromide, 3Bromo2FluorophenylboronicAcid, 5Bromo2FluorophenylboronicAcid, 3Bromo5FluorophenylboronicAcid, 3BromopropylamineHydrobromide, 5Bromo2Hydroxy3Nitropyridine, 3Bromo4FluorobenzoicAcid, 2Bromo4FluorobenzoicAcid, 4Bromo2FluorobenzoicAcid, 2Bromo5FluorobenzoicAcid, 5Bromo2FluorobenzoicAcid, 5Bromo1,3Dimethyluracil, 5Bromo2,4Dimethoxypyrimidine, 1,2Bromoethoxy4Fluorobenzene, RMinusCitronellylBromide, SPlusCitronellylBromide, 10Bromo1Decene, Magnesium2Ethyl1,3DioxaneBromide, 3BromobenzoylChloride, 2BromobenzoylChloride, 4BromobenzoylChloride, 4ChlorophenethylBromide, 2ChlorophenethylBromide, 3ChlorophenethylBromide, 1,4Dibromobutane(2,3)D4, 4Bromo1Fluoro2Nitrobenzene, 4Bromo2Fluoro1Nitrobenzene, 3Amino2Chloro6Methoxypyridine, 3,4DihydroxybenzylamineHydrobromide, 4Bromo2Chloro6Methylaniline, Bromoiodomethane, Methyl1Bromocyclohexanecarboxylate, 1Bromo2Methylnaphthalene, 2BromomethylNaphthalene, 1Bromo4Methylnaphthalene, 2Bromodecane, 1Bromodecane, 1Bromo3,7Dimethyloctane, 5Bromo2Chloroanisole, 5Bromo2ChlorobenzylAlcohol, 5Chloro2ThienylmagnesiumBromide, 2Bromo4Methylthiazole5CarboxylicAcid, 6Bromo2Methylquinoline, 1Amino4Bromonaphthalene, 2,2,6,6TetramethylpiperidineHydrobromide, PhenylzincBromide, 4BromobenzylamineHydrochloride, 2BromobenzylamineHydrochloride, 3BromobenzylamineHydrochloride, 4Bromo2,6DifluorobenzylAlcohol, 1Bromo4DifluoromethoxyBenzene, 1Bromo3DifluoromethoxyBenzene, 2Bromo4,6Difluoroanisole, 1Bromo2Naphthol, 6Bromo2Naphthol, 8Amino5Bromoisoquinoline, 3,4Bromophenyl1HPyrazole, 3,3Bromophenyl1HPyrazole, TertButyl2Bromoisobutyrate, Ethyl2Bromohexanoate, 8BromooctanoicAcid, 2BromooctanoicAcid, Ethyl6Bromohexanoate, 2,3BromopropoxyTetrahydro2HPyran, 9Bromo1Nonanol, CopperIIBromide, 2,4,6TrimethylphenylmagnesiumBromide, 4NPropylphenylmagnesiumBromide, 2PyridylzincBromide, 4Bromo3Chloro3,4,4Trifluoro1Butene, 2Chloro6FluorobenzylBromide, 2Chloro5FluorobenzylBromide, 4BromophenylhydrazineHydrochloride, 2BromophenylhydrazineHydrochloride, 3BromophenylhydrazineHydrochloride, 1,2Dibromo1,1Difluoroethane, Deuterated1,4Dibromobutane, 5Bromoindole3Carboxaldehyde, 2Bromo4Cyanoacetophenone, 6Bromoindole3Carboxaldehyde, 4BromobenzoylAcetonitrile, 3,2BromoethylIndole, 4N,NDimethylAnilineMagnesiumBromide, 2Bromo4Chloro6Fluoroaniline, 2Bromo6Chloro4Fluoroaniline, 4Bromobenzotrifluoride, 2,3,6TrifluorobenzylBromide, 2,3,4TrifluorobenzylBromide, 3,4,5TrifluorobenzylBromide, 2Bromobenzotrifluoride, 3Bromobenzotrifluoride, 6Bromochromone, 3Bromochromone, 5,2Bromophenyl1HTetrazole, 5,4Bromophenyl1HTetrazole, 1Bromo4Fluoronaphthalene, 2Amino4ThiazolecarboxylicAcidHydrobromide, 4BromophenylCyclopropylKetone, 6Bromo3,4Dihydro2,1HNaphthalenone, 2Bromo1Tetralone, 4,2Bromophenyl2Methyl1Butene, ZincBromide, 3,4MethylenedioxyPhenylmagnesiumBromide, 4Methoxy2MethylphenylmagnesiumBromide, 1Bromo2,6Dichlorobenzene, 1Bromo3,5Dichlorobenzene, 1Bromo2,3Dichlorobenzene, 4Bromo1,2Dichlorobenzene, 1Bromo2,4Dichlorobenzene, 2Bromo1,4Dichlorobenzene, 1,2Dibromocyclopentene, 2Bromo4,5,6Trifluoroaniline, 2Bromo3TrifluoromethylPyridine, 5Bromo2TrifluoromethylPyridine, 3Bromo5TrifluoromethylPyridine, 2Bromo5TrifluoromethylPyridine, 2Bromo4TrifluoromethylPyridine, 2Bromo6TrifluoromethylPyridine, NBromophthalimide, 5Bromoisatin, 7Bromoisatin, 5,5Bromo3Pyridyl1HTetrazole, 4Bromo2,6DimethylphenylIsocyanate, 2Bromo4,6DimethylphenylIsocyanate, 4Bromo2EthylphenylIsocyanate, AcetylcholineBromide, Chlorodibromofluoromethane, 3Bromo1,1,1Trichloropropane, 3BromocinnamicAcid,PredominantlyTrans, 4BromocinnamicAcid,PredominantlyTrans, Trans2BromocinnamicAcid, Trimethyl4Bromoorthobutyrate, Allyl2BromobenzylEther, 2Bromoisobutyrophenone, 4TertButylbenzylBromide, 4Pentylbromobenzene, 4ThioanisolemagnesiumBromide, 4CyanobutylzincBromide, 5Bromo2,4Dichloropyrimidine, 5Bromo4,6Dichloropyrimidine, Trans1,2Dibromocyclopentane, 5Bromo3Nitropyridine2Carbonitrile, BetaBromoBetaNitrostyrene, Trans4BromoBetaNitrostyrene, Trans3BromoBetaNitrostyrene, Trans2BromoBetaNitrostyrene, 6Bromo2H1,4Benzoxazin3,4HOne, 4Bromo2Methylacetanilide, 2BromoNPhenylpropionamide, 2Bromo4Methylacetanilide, 2Bromo4MethylphenylIsothiocyanate, 4Bromo2MethylphenylIsothiocyanate, 4BromoN,NDiethylaniline, TetraethylphosphoniumBromide, 2ThienylzincBromide, CyclohexylzincBromide, 5HexenylzincBromide, 1Bromo2,3,5,6Tetrafluorobenzene, 1Bromo2,3,4,5Tetrafluorobenzene, 6Bromo1,3Benzodioxole5Carboxaldehyde, 5Bromo1,3Benzodioxole4Carboxaldehyde, 2Bromo2Methoxyacetophenone, 2Bromo4Methoxyacetophenone, 2Bromo3Methoxyacetophenone, 2,3Bromophenyl1,3Dioxolane, BenzylBromoacetate, 4BromomethylPhenylaceticAcid, Ethyl2Bromobenzoate, Ethyl3Bromobenzoate, 2BromoethylBenzoate, Methyl4bromomethylBenzoate, Ethyl4Bromobenzoate, MethylAlphaBromophenylacetate, 5Bromo2Ethoxybenzaldehyde, Methyl4Bromo3Methylbenzoate, 3,4BromophenylPropionicAcid, 2Bromomethyl1,4Benzodioxane, 3,2BromophenylPropionicAcid, Methyl3bromomethylBenzoate, 2BromobenzaldehydeEthyleneAcetal, 5Bromo2Hydroxypropiophenone, 3,3BromophenylPropionicAcid, 2Acetylamino5Bromo6Methylpyridine, 2Acetylamino3Bromo5Methylpyridine, 2Acetylamino5Bromo4Methylpyridine, 2Acetylamino5Bromo3Methylpyridine, 2Amino6Bromobenzothiazole, 2Amino5Bromobenzothiazole, 4BromobutylPhenylEther, Benzyl3BromopropylEther, 5Bromo2Adamantanone, EthoxycarbonylmethylDimethylsulfoniumBromide, 1Bromo4TrimethylsilylBenzene, 5Fluoro2MethoxyphenylmagnesiumBromide, 3Fluoro4MethoxyphenylmagnesiumBromide, 2ThiazolylzincBromide, 4Chloro2MethylphenylmagnesiumBromide, 1,2Dibromobutan3One, AlphaBromoisobutyrylBromide, 2BromobutyrylBromide, 1,5Dibromopentane, 1,4Dibromopentane, 2,3Dibromopentane, 4Bromo2,3,5,6Tetrafluoropyridine, 4Bromo3Nitrobenzaldehyde, 4NitrophenethylBromide, Methyl2Amino5Bromobenzoate, 3Methyl4NitrobenzylBromide, 2Amino3Bromo5MethylbenzoicAcid, Methyl4Amino3Bromobenzoate, 6Bromo2Benzothiazolinone, 3Bromo4Methoxyphenethylamine, BenzyltrimethylammoniumBromide, 2EthylbutylzincBromide, 1MethylpentylzincBromide, 1EthylbutylzincBromide, HexylzincBromide, 5Bromo2MethoxyphenylboronicAcid, 3Bromo5MethoxyphenylboronicAcid, BisPyrrolidinoBromoborane, Methyl5Bromosalicylate, 5Bromovanillin, 2Bromo5MethoxybenzoicAcid, 5Bromo2Hydroxy3Methoxybenzaldehyde, 2Bromo3Hydroxy4Methoxybenzaldehyde, 4BromophenoxyaceticAcid, 6Bromo2Hydroxy3Methoxybenzaldehyde, 3Bromo4MethoxybenzoicAcid, 2Bromo2,4Dihydroxyacetophenone, 2Bromo6Methyl4Nitroaniline, 4Bromo2Methyl6Nitroaniline, 5,5Bromo2Thienyl1HTetrazole, 3,5DimethoxybenzylBromide, 4BromobenzaldehydeDimethylAcetal, 2Bromo3,5Dimethoxytoluene, 4Bromophenylthioacetate, 4Bromophenylthiourea, 1,2Bromophenyl2Thiourea, 1REndoPlus3Bromocamphor, 1SEndoMinus3Bromocamphor, 1NaphthylmagnesiumBromide, 2NaphthylmagnesiumBromide, NonylmagnesiumBromide, 2,3DibromopropionicAcid, 2BromoethylEther, 1,4Dibromo2Butanol, 3Bromo2,5Dichlorothiophene, 2Hydroxy5NitrobenzylBromide, 4Bromo3Nitroanisole, 2Bromo4Nitroanisole, 4Bromo2Fluoroacetanilide, 2Bromo4Fluoroacetanilide, 4Bromo2Fluorophenylisothiocyanate, 2Chloro6Fluorobenzothiazole, GermaniumIIBromide, 4Bromo2ChlorophenylIsocyanate, DibromoboraneMethylSulfideComplex, ManganeseIIBromideTetrahydrate, 4Bromo3,5DihydroxybenzoicAcid, 2Bromo4FluorophenylAcetate, AlphaBromo4FluorophenylaceticAcid, 2Bromo5Fluoro2Hydroxyacetophenone, 2Bromobiphenyl, 3Bromobiphenyl, 4Bromobiphenyl, 5Bromoacenaphthene, 11Bromo1Undecene, 2Bromo4Chloroacetophenone, 2BromophenylacetylChloride, 2Bromo2Chloroacetophenone, 2Bromo3Chloroacetophenone, 4Chloro3FluorophenylmagnesiumBromide, 3Chloro5FluorophenylmagnesiumBromide, 3Chloro4FluorophenylmagnesiumBromide, 2Bromo4,6DifluorophenylIsocyanate, 4Bromo2,6DifluorophenylIsocyanate, 2Fluoro6NitrobenzylBromide, 4Bromo5Fluoro2Nitrotoluene, 3HydroxytyramineHydrobromide, 2Bromo2,4Difluoroacetophenone, BromomethylPhenylSulfone, 4BromophenylMethylSulfone, 2BromophenylMethylSulfone, 1,2BromoethylNaphthalene, 1Bromoundecane, 3,4,5TrifluorophenylmagnesiumBromide, 5Bromo2ChlorobenzoicAcid, 4BromophenylChloroformate, 3Bromo5Chlorosalicylaldehyde, 3Bromo4ChlorobenzoicAcid, 4Bromo2ChlorobenzoicAcid, 2Bromo5ChlorobenzoicAcid, 4Bromo3ChlorobenzoicAcid, 2Bromo4ChlorobenzoicAcid, 4Bromophenyl2ChloroethylEther, 4Chlorophenyl2BromoethylEther, Dibromobenzene, 1,3Dibromobenzene, 1,2Dibromobenzene, 1,4Dibromobenzene, PhenylselenylBromide, 4Bromo2Fluoro6Nitrophenol, 3Bromobenzenesulfonamide, Ethyl2Bromothiazole5Carboxylate, 2Bromobenzenesulfonamide, Dibromochloropropane, 1,2Dibromo3Chloropropane, BenzylzincBromide, 1Bromo2Chloro4Nitrobenzene, 1Bromo4Chloro2Nitrobenzene, CobaltIIBromideHydrate, SilverBromate, 3Bromo2,6DifluorophenylboronicAcid, 6Bromo2,3DifluorophenylboronicAcid, 2Bromo4,5DifluorophenylboronicAcid, 4ChlorobutylzincBromide, 2,3Dibro"_x000D_
</v>
      </c>
      <c r="BA38" t="str">
        <f>CONCATENATE("AnElement.Electron_Affinity = ",CHAR(34),TRIM(ElementData!AY38),CHAR(34),CHAR(13),CHAR(10))</f>
        <v xml:space="preserve">AnElement.Electron_Affinity = "324.6"_x000D_
</v>
      </c>
      <c r="BB38" t="str">
        <f>CONCATENATE("AnElement.Electronegativity = ",CHAR(34),TRIM(ElementData!AZ38),CHAR(34),CHAR(13),CHAR(10))</f>
        <v xml:space="preserve">AnElement.Electronegativity = "2.96"_x000D_
</v>
      </c>
      <c r="BC38" t="str">
        <f>CONCATENATE("AnElement.Gas_Atomic_Multiplicities = ",CHAR(34),TRIM(ElementData!BA38),CHAR(34),CHAR(13),CHAR(10))</f>
        <v xml:space="preserve">AnElement.Gas_Atomic_Multiplicities = ""_x000D_
</v>
      </c>
      <c r="BD38" t="str">
        <f>CONCATENATE("AnElement.Valence = ",CHAR(34),TRIM(ElementData!BB38),CHAR(34),CHAR(13),CHAR(10))</f>
        <v xml:space="preserve">AnElement.Valence = "5"_x000D_
</v>
      </c>
      <c r="BE38" t="str">
        <f>CONCATENATE("AnElement.Crystal_Structure = ",CHAR(34),TRIM(ElementData!BC38),CHAR(34),CHAR(13),CHAR(10))</f>
        <v xml:space="preserve">AnElement.Crystal_Structure = "BaseCenteredOrthorhombic"_x000D_
</v>
      </c>
      <c r="BF38" t="str">
        <f>CONCATENATE("AnElement.Lattice_Angles = ",CHAR(34),TRIM(ElementData!BD38),CHAR(34),CHAR(13),CHAR(10))</f>
        <v xml:space="preserve">AnElement.Lattice_Angles = "{Pi/2, Pi/2, Pi/2}"_x000D_
</v>
      </c>
      <c r="BG38" t="str">
        <f>CONCATENATE("AnElement.Lattice_Constants = ",CHAR(34),TRIM(ElementData!BE38),CHAR(34),CHAR(13),CHAR(10))</f>
        <v xml:space="preserve">AnElement.Lattice_Constants = "{672.65`5., 464.51`5., 870.23`5.}"_x000D_
</v>
      </c>
      <c r="BH38" t="str">
        <f>CONCATENATE("AnElement.Space_Group_Number = ",CHAR(34),TRIM(ElementData!BF38),CHAR(34),CHAR(13),CHAR(10))</f>
        <v xml:space="preserve">AnElement.Space_Group_Number = "64"_x000D_
</v>
      </c>
      <c r="BI38" t="str">
        <f>CONCATENATE("AnElement.Atomic_Radius = ",CHAR(34),TRIM(ElementData!BH38),CHAR(34),CHAR(13),CHAR(10))</f>
        <v xml:space="preserve">AnElement.Atomic_Radius = "94"_x000D_
</v>
      </c>
      <c r="BJ38" t="str">
        <f>CONCATENATE("AnElement.Covalent_Radius = ",CHAR(34),TRIM(ElementData!BI38),CHAR(34),CHAR(13),CHAR(10))</f>
        <v xml:space="preserve">AnElement.Covalent_Radius = "120"_x000D_
</v>
      </c>
      <c r="BK38" t="str">
        <f>CONCATENATE("AnElement.Electron_Configuration= ",CHAR(34),TRIM(ElementData!BJ38),CHAR(34),CHAR(13),CHAR(10))</f>
        <v xml:space="preserve">AnElement.Electron_Configuration= "{{2}, {2, 6}, {2, 6, 10}, {2, 5}}"_x000D_
</v>
      </c>
      <c r="BL38" t="str">
        <f>CONCATENATE("AnElement.Electron_Shell_Configuration = ",CHAR(34),TRIM(ElementData!BL38),CHAR(34),CHAR(13),CHAR(10))</f>
        <v xml:space="preserve">AnElement.Electron_Shell_Configuration = "{2, 8, 18, 7}"_x000D_
</v>
      </c>
      <c r="BM38" t="str">
        <f>CONCATENATE("AnElement.Ionization_Energies = ",CHAR(34),TRIM(ElementData!BM38),CHAR(34),CHAR(13),CHAR(10))</f>
        <v xml:space="preserve">AnElement.Ionization_Energies = "{1139.9`5., 2103.`4., 3470.`4., 4560.`4., 5760.`4., 8550.`4., 9940.`4., 18600.`3.}"_x000D_
</v>
      </c>
      <c r="BN38" t="str">
        <f>CONCATENATE("AnElement.Van_Der_Waals_Radius = ",CHAR(34),TRIM(ElementData!BO38),CHAR(34),CHAR(13),CHAR(10))</f>
        <v xml:space="preserve">AnElement.Van_Der_Waals_Radius = "185"_x000D_
</v>
      </c>
      <c r="BO38" t="str">
        <f>CONCATENATE("AnElement.Decay_Mode = ",CHAR(34),TRIM(ElementData!BP38),CHAR(34),CHAR(13),CHAR(10))</f>
        <v xml:space="preserve">AnElement.Decay_Mode = ""_x000D_
</v>
      </c>
      <c r="BP38" t="str">
        <f>CONCATENATE("AnElement.HalfLife = ",CHAR(34),TRIM(ElementData!BQ38),CHAR(34),CHAR(13),CHAR(10))</f>
        <v xml:space="preserve">AnElement.HalfLife = "Infinity"_x000D_
</v>
      </c>
      <c r="BQ38" t="str">
        <f>CONCATENATE("AnElement.Isotope_Abundances = ",CHAR(34),TRIM(ElementData!BR38),CHAR(34),CHAR(13),CHAR(10))</f>
        <v xml:space="preserve">AnElement.Isotope_Abundances = "{{79, 0.5069`4.}, {81, 0.4931`4.}}"_x000D_
</v>
      </c>
      <c r="BR38" t="str">
        <f>CONCATENATE("AnElement.Known_Isotopes = ",CHAR(34),TRIM(ElementData!BS38),CHAR(34),CHAR(13),CHAR(10))</f>
        <v xml:space="preserve">AnElement.Known_Isotopes = "{67, 68, 69, 70, 71, 72, 73, 74, 75, 76, 77, 78, 79, 80, 81, 82, 83, 84, 85, 86, 87, 88, 89, 90, 91, 92, 93, 94, 95, 96, 97}"_x000D_
</v>
      </c>
      <c r="BS38" t="str">
        <f>CONCATENATE("AnElement.Lifetime = ",CHAR(34),TRIM(ElementData!BT38),CHAR(34),CHAR(13),CHAR(10))</f>
        <v xml:space="preserve">AnElement.Lifetime = "Infinity"_x000D_
</v>
      </c>
      <c r="BT38" t="str">
        <f>CONCATENATE("AnElement.Neutron_Cross_Section = ",CHAR(34),TRIM(ElementData!BU38),CHAR(34),CHAR(13),CHAR(10))</f>
        <v xml:space="preserve">AnElement.Neutron_Cross_Section = "6.8"_x000D_
</v>
      </c>
      <c r="BU38" t="str">
        <f>CONCATENATE("AnElement.Neutron_Mass_Absorption = ",CHAR(34),TRIM(ElementData!BV38),CHAR(34),CHAR(13),CHAR(10))</f>
        <v xml:space="preserve">AnElement.Neutron_Mass_Absorption = "0.002"_x000D_
</v>
      </c>
      <c r="BV38" t="str">
        <f>CONCATENATE("AnElement.Radioactive = ",CHAR(34),TRIM(ElementData!BW38),CHAR(34),CHAR(13),CHAR(10))</f>
        <v xml:space="preserve">AnElement.Radioactive = "FALSE"_x000D_
</v>
      </c>
      <c r="BW38" t="str">
        <f>CONCATENATE("AnElement.Stable_Isotopes = ",CHAR(34),TRIM(ElementData!BX38),CHAR(34),CHAR(13),CHAR(10))</f>
        <v xml:space="preserve">AnElement.Stable_Isotopes = "{79, 81}"_x000D_
</v>
      </c>
      <c r="BX38" t="str">
        <f>CONCATENATE("AnElement.Crust_Abundance = ",CHAR(34),TRIM(ElementData!BY38),CHAR(34),CHAR(13),CHAR(10))</f>
        <v xml:space="preserve">AnElement.Crust_Abundance = "0.000003"_x000D_
</v>
      </c>
      <c r="BY38" t="str">
        <f>CONCATENATE("AnElement.Human_Abundance = ",CHAR(34),TRIM(ElementData!BZ38),CHAR(34),CHAR(13),CHAR(10))</f>
        <v xml:space="preserve">AnElement.Human_Abundance = "0.0000029"_x000D_
</v>
      </c>
      <c r="BZ38" t="str">
        <f>CONCATENATE("AnElement.Meteorite_Abundance = ",CHAR(34),TRIM(ElementData!CA38),CHAR(34),CHAR(13),CHAR(10))</f>
        <v xml:space="preserve">AnElement.Meteorite_Abundance = "0.0000012"_x000D_
</v>
      </c>
      <c r="CA38" t="str">
        <f>CONCATENATE("AnElement.Ocean_Abundance = ",CHAR(34),TRIM(ElementData!CB38),CHAR(34),CHAR(13),CHAR(10))</f>
        <v xml:space="preserve">AnElement.Ocean_Abundance = "0.000067"_x000D_
</v>
      </c>
      <c r="CB38" t="str">
        <f>CONCATENATE("AnElement.Solar_Abundance = ",CHAR(34),TRIM(ElementData!CC38),CHAR(34),CHAR(13),CHAR(10))</f>
        <v xml:space="preserve">AnElement.Solar_Abundance = ""_x000D_
</v>
      </c>
      <c r="CC38" t="str">
        <f>CONCATENATE("AnElement.Universe_Abundance = ",CHAR(34),TRIM(ElementData!CD38),CHAR(34),CHAR(13),CHAR(10))</f>
        <v xml:space="preserve">AnElement.Universe_Abundance = "0.000000007"_x000D_
</v>
      </c>
      <c r="CD38" t="str">
        <f>CONCATENATE("AnElement.Radius_Empirical = ",CHAR(34),TRIM(ElementData!CE38),CHAR(34),CHAR(13),CHAR(10))</f>
        <v xml:space="preserve">AnElement.Radius_Empirical = "115"_x000D_
</v>
      </c>
      <c r="CE38" t="str">
        <f>CONCATENATE("AnElement.Radius_Calculated = ",CHAR(34),TRIM(ElementData!CF38),CHAR(34),CHAR(13),CHAR(10))</f>
        <v xml:space="preserve">AnElement.Radius_Calculated = "94"_x000D_
</v>
      </c>
      <c r="CF38" t="str">
        <f>CONCATENATE("AnElement.Radius_Van_Der_Waals = ",CHAR(34),TRIM(ElementData!CG38),CHAR(34),CHAR(13),CHAR(10))</f>
        <v xml:space="preserve">AnElement.Radius_Van_Der_Waals = "185"_x000D_
</v>
      </c>
      <c r="CG38" t="str">
        <f>CONCATENATE("AnElement.Radius_Covalent_Single_Bond = ",CHAR(34),TRIM(ElementData!CH38),CHAR(34),CHAR(13),CHAR(10))</f>
        <v xml:space="preserve">AnElement.Radius_Covalent_Single_Bond = "114"_x000D_
</v>
      </c>
      <c r="CH38" t="str">
        <f>CONCATENATE("AnElement.Radius_Covalent_Triple_Bond = ",CHAR(34),TRIM(ElementData!CI38),CHAR(34),CHAR(13),CHAR(10))</f>
        <v xml:space="preserve">AnElement.Radius_Covalent_Triple_Bond = "110"_x000D_
</v>
      </c>
      <c r="CI38" t="str">
        <f>CONCATENATE("AnElement.Radius_Metallic = ",CHAR(34),TRIM(ElementData!CJ38),CHAR(34),CHAR(13),CHAR(10))</f>
        <v xml:space="preserve">AnElement.Radius_Metallic = ""_x000D_
</v>
      </c>
      <c r="CJ38" t="str">
        <f t="shared" si="1"/>
        <v xml:space="preserve">List.add(AnElement)_x000D_
</v>
      </c>
    </row>
    <row r="39" spans="1:88" x14ac:dyDescent="0.25">
      <c r="A39" t="str">
        <f>CONCATENATE("Case ",ElementData!A39 - 1,CHAR(13),CHAR(10))</f>
        <v xml:space="preserve">Case 35_x000D_
</v>
      </c>
      <c r="B39" t="str">
        <f t="shared" si="0"/>
        <v xml:space="preserve">AnElement  =  new Element_x000D_
</v>
      </c>
      <c r="C39" t="str">
        <f>CONCATENATE("AnElement.Atomic_Number = ",ElementData!A39,CHAR(13),CHAR(10))</f>
        <v xml:space="preserve">AnElement.Atomic_Number = 36_x000D_
</v>
      </c>
      <c r="D39" t="str">
        <f>CONCATENATE("AnElement.Name = ",CHAR(34),TRIM(ElementData!B39),CHAR(34),CHAR(13),CHAR(10))</f>
        <v xml:space="preserve">AnElement.Name = "Krypton"_x000D_
</v>
      </c>
      <c r="E39" t="str">
        <f>CONCATENATE("AnElement.Symbol = ",CHAR(34),TRIM(ElementData!C39),CHAR(34),CHAR(13),CHAR(10))</f>
        <v xml:space="preserve">AnElement.Symbol = "Kr"_x000D_
</v>
      </c>
      <c r="F39" t="str">
        <f>CONCATENATE("AnElement.Allotrope_Names = ",CHAR(34),TRIM(ElementData!D39),CHAR(34),CHAR(13),CHAR(10))</f>
        <v xml:space="preserve">AnElement.Allotrope_Names = ""_x000D_
</v>
      </c>
      <c r="G39" t="str">
        <f>CONCATENATE("AnElement.Alternate_Names = ",CHAR(34),TRIM(ElementData!E39),CHAR(34),CHAR(13),CHAR(10))</f>
        <v xml:space="preserve">AnElement.Alternate_Names = ""_x000D_
</v>
      </c>
      <c r="H39" t="str">
        <f>CONCATENATE("AnElement.CAS_Number = ",CHAR(34),TRIM(ElementData!F39),CHAR(34),CHAR(13),CHAR(10))</f>
        <v xml:space="preserve">AnElement.CAS_Number = "CAS7439-90-9"_x000D_
</v>
      </c>
      <c r="I39" t="str">
        <f>CONCATENATE("AnElement.Icon_Color = ",CHAR(34),TRIM(ElementData!G39),CHAR(34),CHAR(13),CHAR(10))</f>
        <v xml:space="preserve">AnElement.Icon_Color = "0.426019, 0.747462, 0.810413"_x000D_
</v>
      </c>
      <c r="J39" t="str">
        <f>CONCATENATE("AnElement.Block = ",CHAR(34),TRIM(ElementData!H39),CHAR(34),CHAR(13),CHAR(10))</f>
        <v xml:space="preserve">AnElement.Block = "p"_x000D_
</v>
      </c>
      <c r="K39" t="str">
        <f>CONCATENATE("AnElement.Group = ",CHAR(34),TRIM(ElementData!I39),CHAR(34),CHAR(13),CHAR(10))</f>
        <v xml:space="preserve">AnElement.Group = "18"_x000D_
</v>
      </c>
      <c r="L39" t="str">
        <f>CONCATENATE("AnElement.Period = ",CHAR(34),TRIM(ElementData!J39),CHAR(34),CHAR(13),CHAR(10))</f>
        <v xml:space="preserve">AnElement.Period = "4"_x000D_
</v>
      </c>
      <c r="M39" t="str">
        <f>CONCATENATE("AnElement.Series = ",CHAR(34),TRIM(ElementData!K39),CHAR(34),CHAR(13),CHAR(10))</f>
        <v xml:space="preserve">AnElement.Series = "NobleGas"_x000D_
</v>
      </c>
      <c r="N39" t="str">
        <f>CONCATENATE("AnElement.Atomic_Weight = ",CHAR(34),TRIM(ElementData!L39),CHAR(34),CHAR(13),CHAR(10))</f>
        <v xml:space="preserve">AnElement.Atomic_Weight = "83.798"_x000D_
</v>
      </c>
      <c r="O39" t="str">
        <f>CONCATENATE("AnElement.Brinell_Hardness = ",CHAR(34),TRIM(ElementData!M39),CHAR(34),CHAR(13),CHAR(10))</f>
        <v xml:space="preserve">AnElement.Brinell_Hardness = ""_x000D_
</v>
      </c>
      <c r="P39" t="str">
        <f>CONCATENATE("AnElement.Bulk_Modulus = ",CHAR(34),TRIM(ElementData!N39),CHAR(34),CHAR(13),CHAR(10))</f>
        <v xml:space="preserve">AnElement.Bulk_Modulus = ""_x000D_
</v>
      </c>
      <c r="Q39" t="str">
        <f>CONCATENATE("AnElement.Density = ",CHAR(34),TRIM(ElementData!O39),CHAR(34),CHAR(13),CHAR(10))</f>
        <v xml:space="preserve">AnElement.Density = "3.75"_x000D_
</v>
      </c>
      <c r="R39" t="str">
        <f>CONCATENATE("AnElement.Liquid_Density = ",CHAR(34),TRIM(ElementData!P39),CHAR(34),CHAR(13),CHAR(10))</f>
        <v xml:space="preserve">AnElement.Liquid_Density = ""_x000D_
</v>
      </c>
      <c r="S39" t="str">
        <f>CONCATENATE("AnElement.Mohs_Hardness = ",CHAR(34),TRIM(ElementData!Q39),CHAR(34),CHAR(13),CHAR(10))</f>
        <v xml:space="preserve">AnElement.Mohs_Hardness = ""_x000D_
</v>
      </c>
      <c r="T39" t="str">
        <f>CONCATENATE("AnElement.Molar_Volume = ",CHAR(34),TRIM(ElementData!R39),CHAR(34),CHAR(13),CHAR(10))</f>
        <v xml:space="preserve">AnElement.Molar_Volume = "0.0223461333333333"_x000D_
</v>
      </c>
      <c r="U39" t="str">
        <f>CONCATENATE("AnElement.Poission_Ratio = ",CHAR(34),TRIM(ElementData!S39),CHAR(34),CHAR(13),CHAR(10))</f>
        <v xml:space="preserve">AnElement.Poission_Ratio = ""_x000D_
</v>
      </c>
      <c r="V39" t="str">
        <f>CONCATENATE("AnElement.Shear_Modulus = ",CHAR(34),TRIM(ElementData!T39),CHAR(34),CHAR(13),CHAR(10))</f>
        <v xml:space="preserve">AnElement.Shear_Modulus = ""_x000D_
</v>
      </c>
      <c r="W39" t="str">
        <f>CONCATENATE("AnElement.Sound_Speed = ",CHAR(34),TRIM(ElementData!U39),CHAR(34),CHAR(13),CHAR(10))</f>
        <v xml:space="preserve">AnElement.Sound_Speed = "1120"_x000D_
</v>
      </c>
      <c r="X39" t="str">
        <f>CONCATENATE("AnElement.Thermal_Conductivity = ",CHAR(34),TRIM(ElementData!V39),CHAR(34),CHAR(13),CHAR(10))</f>
        <v xml:space="preserve">AnElement.Thermal_Conductivity = "0.00943"_x000D_
</v>
      </c>
      <c r="Y39" t="str">
        <f>CONCATENATE("AnElement.Thermal_Expansion = ",CHAR(34),TRIM(ElementData!W39),CHAR(34),CHAR(13),CHAR(10))</f>
        <v xml:space="preserve">AnElement.Thermal_Expansion = ""_x000D_
</v>
      </c>
      <c r="Z39" t="str">
        <f>CONCATENATE("AnElement.Vickers_Hardness = ",CHAR(34),TRIM(ElementData!X39),CHAR(34),CHAR(13),CHAR(10))</f>
        <v xml:space="preserve">AnElement.Vickers_Hardness = ""_x000D_
</v>
      </c>
      <c r="AA39" t="str">
        <f>CONCATENATE("AnElement.Young_Modulus = ",CHAR(34),TRIM(ElementData!Y39),CHAR(34),CHAR(13),CHAR(10))</f>
        <v xml:space="preserve">AnElement.Young_Modulus = ""_x000D_
</v>
      </c>
      <c r="AB39" t="str">
        <f>CONCATENATE("AnElement.Absolute_Boiling_Point = ",CHAR(34),TRIM(ElementData!Z39),CHAR(34),CHAR(13),CHAR(10))</f>
        <v xml:space="preserve">AnElement.Absolute_Boiling_Point = "119.93"_x000D_
</v>
      </c>
      <c r="AC39" t="str">
        <f>CONCATENATE("AnElement.Absolute_Melting_Point = ",CHAR(34),TRIM(ElementData!AA39),CHAR(34),CHAR(13),CHAR(10))</f>
        <v xml:space="preserve">AnElement.Absolute_Melting_Point = "115.79"_x000D_
</v>
      </c>
      <c r="AD39" t="str">
        <f>CONCATENATE("AnElement.Adiabatic_Index = ",CHAR(34),TRIM(ElementData!AB39),CHAR(34),CHAR(13),CHAR(10))</f>
        <v xml:space="preserve">AnElement.Adiabatic_Index = "1.666666667"_x000D_
</v>
      </c>
      <c r="AE39" t="str">
        <f>CONCATENATE("AnElement.Boiling_Point = ",CHAR(34),TRIM(ElementData!AC39),CHAR(34),CHAR(13),CHAR(10))</f>
        <v xml:space="preserve">AnElement.Boiling_Point = "-153.22"_x000D_
</v>
      </c>
      <c r="AF39" t="str">
        <f>CONCATENATE("AnElement.Critical_Pressure = ",CHAR(34),TRIM(ElementData!AD39),CHAR(34),CHAR(13),CHAR(10))</f>
        <v xml:space="preserve">AnElement.Critical_Pressure = "5.5"_x000D_
</v>
      </c>
      <c r="AG39" t="str">
        <f>CONCATENATE("AnElement.Critical_Temperature = ",CHAR(34),TRIM(ElementData!AE39),CHAR(34),CHAR(13),CHAR(10))</f>
        <v xml:space="preserve">AnElement.Critical_Temperature = "209.41"_x000D_
</v>
      </c>
      <c r="AH39" t="str">
        <f>CONCATENATE("AnElement.Curie_Point = ",CHAR(34),TRIM(ElementData!AF39),CHAR(34),CHAR(13),CHAR(10))</f>
        <v xml:space="preserve">AnElement.Curie_Point = ""_x000D_
</v>
      </c>
      <c r="AI39" t="str">
        <f>CONCATENATE("AnElement.Fusion_Heat = ",CHAR(34),TRIM(ElementData!AG39),CHAR(34),CHAR(13),CHAR(10))</f>
        <v xml:space="preserve">AnElement.Fusion_Heat = "1.64"_x000D_
</v>
      </c>
      <c r="AJ39" t="str">
        <f>CONCATENATE("AnElement.Melting_Point = ",CHAR(34),TRIM(ElementData!AH39),CHAR(34),CHAR(13),CHAR(10))</f>
        <v xml:space="preserve">AnElement.Melting_Point = "-157.36"_x000D_
</v>
      </c>
      <c r="AK39" t="str">
        <f>CONCATENATE("AnElement.Neel_Point = ",CHAR(34),TRIM(ElementData!AI39),CHAR(34),CHAR(13),CHAR(10))</f>
        <v xml:space="preserve">AnElement.Neel_Point = ""_x000D_
</v>
      </c>
      <c r="AL39" t="str">
        <f>CONCATENATE("AnElement.Phase = ",CHAR(34),TRIM(ElementData!AJ39),CHAR(34),CHAR(13),CHAR(10))</f>
        <v xml:space="preserve">AnElement.Phase = "Gas"_x000D_
</v>
      </c>
      <c r="AM39" t="str">
        <f>CONCATENATE("AnElement.Specific_Heat = ",CHAR(34),TRIM(ElementData!AL39),CHAR(34),CHAR(13),CHAR(10))</f>
        <v xml:space="preserve">AnElement.Specific_Heat = ""_x000D_
</v>
      </c>
      <c r="AN39" t="str">
        <f>CONCATENATE("AnElement.Superconducting_Point = ",CHAR(34),TRIM(ElementData!AL39),CHAR(34),CHAR(13),CHAR(10))</f>
        <v xml:space="preserve">AnElement.Superconducting_Point = ""_x000D_
</v>
      </c>
      <c r="AO39" t="str">
        <f>CONCATENATE("AnElement.Vaporization_Heat = ",CHAR(34),TRIM(ElementData!AM39),CHAR(34),CHAR(13),CHAR(10))</f>
        <v xml:space="preserve">AnElement.Vaporization_Heat = "9.02"_x000D_
</v>
      </c>
      <c r="AP39" t="str">
        <f>CONCATENATE("AnElement.Color = ",CHAR(34),TRIM(ElementData!AN39),CHAR(34),CHAR(13),CHAR(10))</f>
        <v xml:space="preserve">AnElement.Color = "Colorless"_x000D_
</v>
      </c>
      <c r="AQ39" t="str">
        <f>CONCATENATE("AnElement.Electrical_Conductivity = ",CHAR(34),TRIM(ElementData!AO39),CHAR(34),CHAR(13),CHAR(10))</f>
        <v xml:space="preserve">AnElement.Electrical_Conductivity = ""_x000D_
</v>
      </c>
      <c r="AR39" t="str">
        <f>CONCATENATE("AnElement.Electrical_Type = ",CHAR(34),TRIM(ElementData!AP39),CHAR(34),CHAR(13),CHAR(10))</f>
        <v xml:space="preserve">AnElement.Electrical_Type = ""_x000D_
</v>
      </c>
      <c r="AS39" t="str">
        <f>CONCATENATE("AnElement.Magnetic_Type = ",CHAR(34),TRIM(ElementData!AQ39),CHAR(34),CHAR(13),CHAR(10))</f>
        <v xml:space="preserve">AnElement.Magnetic_Type = "Diamagnetic"_x000D_
</v>
      </c>
      <c r="AT39" t="str">
        <f>CONCATENATE("AnElement.Mass_Magnetic_Susceptibility = ",CHAR(34),TRIM(ElementData!AR39),CHAR(34),CHAR(13),CHAR(10))</f>
        <v xml:space="preserve">AnElement.Mass_Magnetic_Susceptibility = "-0.0000000044"_x000D_
</v>
      </c>
      <c r="AU39" t="str">
        <f>CONCATENATE("AnElement.Molar_Magnetic_Susceptibility = ",CHAR(34),TRIM(ElementData!AS39),CHAR(34),CHAR(13),CHAR(10))</f>
        <v xml:space="preserve">AnElement.Molar_Magnetic_Susceptibility = "-0.000000000369"_x000D_
</v>
      </c>
      <c r="AV39" t="str">
        <f>CONCATENATE("AnElement.Refractive_Index = ",CHAR(34),TRIM(ElementData!AT39),CHAR(34),CHAR(13),CHAR(10))</f>
        <v xml:space="preserve">AnElement.Refractive_Index = "1.000427"_x000D_
</v>
      </c>
      <c r="AW39" t="str">
        <f>CONCATENATE("AnElement.Resistivity = ",CHAR(34),TRIM(ElementData!AU39),CHAR(34),CHAR(13),CHAR(10))</f>
        <v xml:space="preserve">AnElement.Resistivity = ""_x000D_
</v>
      </c>
      <c r="AX39" t="str">
        <f>CONCATENATE("AnElement.Volume_Magnetic_Susceptibility = ",CHAR(34),TRIM(ElementData!AV39),CHAR(34),CHAR(13),CHAR(10))</f>
        <v xml:space="preserve">AnElement.Volume_Magnetic_Susceptibility = "-0.0000000165"_x000D_
</v>
      </c>
      <c r="AY39" t="str">
        <f>CONCATENATE("AnElement.Allotropic_Multiplicities = ",CHAR(34),TRIM(ElementData!AW39),CHAR(34),CHAR(13),CHAR(10))</f>
        <v xml:space="preserve">AnElement.Allotropic_Multiplicities = ""_x000D_
</v>
      </c>
      <c r="AZ39" t="str">
        <f>CONCATENATE("AnElement.Common_Compound_Names = ",CHAR(34),TRIM(ElementData!AX39),CHAR(34),CHAR(13),CHAR(10))</f>
        <v xml:space="preserve">AnElement.Common_Compound_Names = "LiquidKrypton"_x000D_
</v>
      </c>
      <c r="BA39" t="str">
        <f>CONCATENATE("AnElement.Electron_Affinity = ",CHAR(34),TRIM(ElementData!AY39),CHAR(34),CHAR(13),CHAR(10))</f>
        <v xml:space="preserve">AnElement.Electron_Affinity = "0"_x000D_
</v>
      </c>
      <c r="BB39" t="str">
        <f>CONCATENATE("AnElement.Electronegativity = ",CHAR(34),TRIM(ElementData!AZ39),CHAR(34),CHAR(13),CHAR(10))</f>
        <v xml:space="preserve">AnElement.Electronegativity = "3"_x000D_
</v>
      </c>
      <c r="BC39" t="str">
        <f>CONCATENATE("AnElement.Gas_Atomic_Multiplicities = ",CHAR(34),TRIM(ElementData!BA39),CHAR(34),CHAR(13),CHAR(10))</f>
        <v xml:space="preserve">AnElement.Gas_Atomic_Multiplicities = "1"_x000D_
</v>
      </c>
      <c r="BD39" t="str">
        <f>CONCATENATE("AnElement.Valence = ",CHAR(34),TRIM(ElementData!BB39),CHAR(34),CHAR(13),CHAR(10))</f>
        <v xml:space="preserve">AnElement.Valence = "2"_x000D_
</v>
      </c>
      <c r="BE39" t="str">
        <f>CONCATENATE("AnElement.Crystal_Structure = ",CHAR(34),TRIM(ElementData!BC39),CHAR(34),CHAR(13),CHAR(10))</f>
        <v xml:space="preserve">AnElement.Crystal_Structure = "FaceCenteredCubic"_x000D_
</v>
      </c>
      <c r="BF39" t="str">
        <f>CONCATENATE("AnElement.Lattice_Angles = ",CHAR(34),TRIM(ElementData!BD39),CHAR(34),CHAR(13),CHAR(10))</f>
        <v xml:space="preserve">AnElement.Lattice_Angles = "{Pi/2, Pi/2, Pi/2}"_x000D_
</v>
      </c>
      <c r="BG39" t="str">
        <f>CONCATENATE("AnElement.Lattice_Constants = ",CHAR(34),TRIM(ElementData!BE39),CHAR(34),CHAR(13),CHAR(10))</f>
        <v xml:space="preserve">AnElement.Lattice_Constants = "{570.6`4., 570.6`4., 570.6`4.}"_x000D_
</v>
      </c>
      <c r="BH39" t="str">
        <f>CONCATENATE("AnElement.Space_Group_Number = ",CHAR(34),TRIM(ElementData!BF39),CHAR(34),CHAR(13),CHAR(10))</f>
        <v xml:space="preserve">AnElement.Space_Group_Number = "225"_x000D_
</v>
      </c>
      <c r="BI39" t="str">
        <f>CONCATENATE("AnElement.Atomic_Radius = ",CHAR(34),TRIM(ElementData!BH39),CHAR(34),CHAR(13),CHAR(10))</f>
        <v xml:space="preserve">AnElement.Atomic_Radius = "88"_x000D_
</v>
      </c>
      <c r="BJ39" t="str">
        <f>CONCATENATE("AnElement.Covalent_Radius = ",CHAR(34),TRIM(ElementData!BI39),CHAR(34),CHAR(13),CHAR(10))</f>
        <v xml:space="preserve">AnElement.Covalent_Radius = "116"_x000D_
</v>
      </c>
      <c r="BK39" t="str">
        <f>CONCATENATE("AnElement.Electron_Configuration= ",CHAR(34),TRIM(ElementData!BJ39),CHAR(34),CHAR(13),CHAR(10))</f>
        <v xml:space="preserve">AnElement.Electron_Configuration= "{{2}, {2, 6}, {2, 6, 10}, {2, 6}}"_x000D_
</v>
      </c>
      <c r="BL39" t="str">
        <f>CONCATENATE("AnElement.Electron_Shell_Configuration = ",CHAR(34),TRIM(ElementData!BL39),CHAR(34),CHAR(13),CHAR(10))</f>
        <v xml:space="preserve">AnElement.Electron_Shell_Configuration = "{2, 8, 18, 8}"_x000D_
</v>
      </c>
      <c r="BM39" t="str">
        <f>CONCATENATE("AnElement.Ionization_Energies = ",CHAR(34),TRIM(ElementData!BM39),CHAR(34),CHAR(13),CHAR(10))</f>
        <v xml:space="preserve">AnElement.Ionization_Energies = "{1350.8`5., 2350.4`5., 3565.`4., 5070.`4., 6240.`4., 7570.`4., 10710.`5., 12138.`5., 22274.`5., 25880.`5., 29700.`3., 33800.`3., 37700.`3., 43100.`3., 47500.`3., 52200.`3., 57100.`3., 61800.`3., 75800.`3., 80400.`3., 85300.`3.}"_x000D_
</v>
      </c>
      <c r="BN39" t="str">
        <f>CONCATENATE("AnElement.Van_Der_Waals_Radius = ",CHAR(34),TRIM(ElementData!BO39),CHAR(34),CHAR(13),CHAR(10))</f>
        <v xml:space="preserve">AnElement.Van_Der_Waals_Radius = "202"_x000D_
</v>
      </c>
      <c r="BO39" t="str">
        <f>CONCATENATE("AnElement.Decay_Mode = ",CHAR(34),TRIM(ElementData!BP39),CHAR(34),CHAR(13),CHAR(10))</f>
        <v xml:space="preserve">AnElement.Decay_Mode = ""_x000D_
</v>
      </c>
      <c r="BP39" t="str">
        <f>CONCATENATE("AnElement.HalfLife = ",CHAR(34),TRIM(ElementData!BQ39),CHAR(34),CHAR(13),CHAR(10))</f>
        <v xml:space="preserve">AnElement.HalfLife = "Infinity"_x000D_
</v>
      </c>
      <c r="BQ39" t="str">
        <f>CONCATENATE("AnElement.Isotope_Abundances = ",CHAR(34),TRIM(ElementData!BR39),CHAR(34),CHAR(13),CHAR(10))</f>
        <v xml:space="preserve">AnElement.Isotope_Abundances = "{{78, 0.0035`2.}, {80, 0.0228`3.}, {82, 0.1158`4.}, {83, 0.1149`4.}, {84, 0.57`4.}, {86, 0.173`4.}}"_x000D_
</v>
      </c>
      <c r="BR39" t="str">
        <f>CONCATENATE("AnElement.Known_Isotopes = ",CHAR(34),TRIM(ElementData!BS39),CHAR(34),CHAR(13),CHAR(10))</f>
        <v xml:space="preserve">AnElement.Known_Isotopes = "{69, 70, 71, 72, 73, 74, 75, 76, 77, 78, 79, 80, 81, 82, 83, 84, 85, 86, 87, 88, 89, 90, 91, 92, 93, 94, 95, 96, 97, 98, 99, 100}"_x000D_
</v>
      </c>
      <c r="BS39" t="str">
        <f>CONCATENATE("AnElement.Lifetime = ",CHAR(34),TRIM(ElementData!BT39),CHAR(34),CHAR(13),CHAR(10))</f>
        <v xml:space="preserve">AnElement.Lifetime = "Infinity"_x000D_
</v>
      </c>
      <c r="BT39" t="str">
        <f>CONCATENATE("AnElement.Neutron_Cross_Section = ",CHAR(34),TRIM(ElementData!BU39),CHAR(34),CHAR(13),CHAR(10))</f>
        <v xml:space="preserve">AnElement.Neutron_Cross_Section = "25"_x000D_
</v>
      </c>
      <c r="BU39" t="str">
        <f>CONCATENATE("AnElement.Neutron_Mass_Absorption = ",CHAR(34),TRIM(ElementData!BV39),CHAR(34),CHAR(13),CHAR(10))</f>
        <v xml:space="preserve">AnElement.Neutron_Mass_Absorption = "0.013"_x000D_
</v>
      </c>
      <c r="BV39" t="str">
        <f>CONCATENATE("AnElement.Radioactive = ",CHAR(34),TRIM(ElementData!BW39),CHAR(34),CHAR(13),CHAR(10))</f>
        <v xml:space="preserve">AnElement.Radioactive = "FALSE"_x000D_
</v>
      </c>
      <c r="BW39" t="str">
        <f>CONCATENATE("AnElement.Stable_Isotopes = ",CHAR(34),TRIM(ElementData!BX39),CHAR(34),CHAR(13),CHAR(10))</f>
        <v xml:space="preserve">AnElement.Stable_Isotopes = "{78, 80, 82, 83, 84, 86}"_x000D_
</v>
      </c>
      <c r="BX39" t="str">
        <f>CONCATENATE("AnElement.Crust_Abundance = ",CHAR(34),TRIM(ElementData!BY39),CHAR(34),CHAR(13),CHAR(10))</f>
        <v xml:space="preserve">AnElement.Crust_Abundance = "0.00000000015"_x000D_
</v>
      </c>
      <c r="BY39" t="str">
        <f>CONCATENATE("AnElement.Human_Abundance = ",CHAR(34),TRIM(ElementData!BZ39),CHAR(34),CHAR(13),CHAR(10))</f>
        <v xml:space="preserve">AnElement.Human_Abundance = ""_x000D_
</v>
      </c>
      <c r="BZ39" t="str">
        <f>CONCATENATE("AnElement.Meteorite_Abundance = ",CHAR(34),TRIM(ElementData!CA39),CHAR(34),CHAR(13),CHAR(10))</f>
        <v xml:space="preserve">AnElement.Meteorite_Abundance = ""_x000D_
</v>
      </c>
      <c r="CA39" t="str">
        <f>CONCATENATE("AnElement.Ocean_Abundance = ",CHAR(34),TRIM(ElementData!CB39),CHAR(34),CHAR(13),CHAR(10))</f>
        <v xml:space="preserve">AnElement.Ocean_Abundance = "0.00000000021"_x000D_
</v>
      </c>
      <c r="CB39" t="str">
        <f>CONCATENATE("AnElement.Solar_Abundance = ",CHAR(34),TRIM(ElementData!CC39),CHAR(34),CHAR(13),CHAR(10))</f>
        <v xml:space="preserve">AnElement.Solar_Abundance = ""_x000D_
</v>
      </c>
      <c r="CC39" t="str">
        <f>CONCATENATE("AnElement.Universe_Abundance = ",CHAR(34),TRIM(ElementData!CD39),CHAR(34),CHAR(13),CHAR(10))</f>
        <v xml:space="preserve">AnElement.Universe_Abundance = "0.00000004"_x000D_
</v>
      </c>
      <c r="CD39" t="str">
        <f>CONCATENATE("AnElement.Radius_Empirical = ",CHAR(34),TRIM(ElementData!CE39),CHAR(34),CHAR(13),CHAR(10))</f>
        <v xml:space="preserve">AnElement.Radius_Empirical = ""_x000D_
</v>
      </c>
      <c r="CE39" t="str">
        <f>CONCATENATE("AnElement.Radius_Calculated = ",CHAR(34),TRIM(ElementData!CF39),CHAR(34),CHAR(13),CHAR(10))</f>
        <v xml:space="preserve">AnElement.Radius_Calculated = "88"_x000D_
</v>
      </c>
      <c r="CF39" t="str">
        <f>CONCATENATE("AnElement.Radius_Van_Der_Waals = ",CHAR(34),TRIM(ElementData!CG39),CHAR(34),CHAR(13),CHAR(10))</f>
        <v xml:space="preserve">AnElement.Radius_Van_Der_Waals = "202"_x000D_
</v>
      </c>
      <c r="CG39" t="str">
        <f>CONCATENATE("AnElement.Radius_Covalent_Single_Bond = ",CHAR(34),TRIM(ElementData!CH39),CHAR(34),CHAR(13),CHAR(10))</f>
        <v xml:space="preserve">AnElement.Radius_Covalent_Single_Bond = "110"_x000D_
</v>
      </c>
      <c r="CH39" t="str">
        <f>CONCATENATE("AnElement.Radius_Covalent_Triple_Bond = ",CHAR(34),TRIM(ElementData!CI39),CHAR(34),CHAR(13),CHAR(10))</f>
        <v xml:space="preserve">AnElement.Radius_Covalent_Triple_Bond = "108"_x000D_
</v>
      </c>
      <c r="CI39" t="str">
        <f>CONCATENATE("AnElement.Radius_Metallic = ",CHAR(34),TRIM(ElementData!CJ39),CHAR(34),CHAR(13),CHAR(10))</f>
        <v xml:space="preserve">AnElement.Radius_Metallic = ""_x000D_
</v>
      </c>
      <c r="CJ39" t="str">
        <f t="shared" si="1"/>
        <v xml:space="preserve">List.add(AnElement)_x000D_
</v>
      </c>
    </row>
    <row r="40" spans="1:88" x14ac:dyDescent="0.25">
      <c r="A40" t="str">
        <f>CONCATENATE("Case ",ElementData!A40 - 1,CHAR(13),CHAR(10))</f>
        <v xml:space="preserve">Case 36_x000D_
</v>
      </c>
      <c r="B40" t="str">
        <f t="shared" si="0"/>
        <v xml:space="preserve">AnElement  =  new Element_x000D_
</v>
      </c>
      <c r="C40" t="str">
        <f>CONCATENATE("AnElement.Atomic_Number = ",ElementData!A40,CHAR(13),CHAR(10))</f>
        <v xml:space="preserve">AnElement.Atomic_Number = 37_x000D_
</v>
      </c>
      <c r="D40" t="str">
        <f>CONCATENATE("AnElement.Name = ",CHAR(34),TRIM(ElementData!B40),CHAR(34),CHAR(13),CHAR(10))</f>
        <v xml:space="preserve">AnElement.Name = "Rubidium"_x000D_
</v>
      </c>
      <c r="E40" t="str">
        <f>CONCATENATE("AnElement.Symbol = ",CHAR(34),TRIM(ElementData!C40),CHAR(34),CHAR(13),CHAR(10))</f>
        <v xml:space="preserve">AnElement.Symbol = "Rb"_x000D_
</v>
      </c>
      <c r="F40" t="str">
        <f>CONCATENATE("AnElement.Allotrope_Names = ",CHAR(34),TRIM(ElementData!D40),CHAR(34),CHAR(13),CHAR(10))</f>
        <v xml:space="preserve">AnElement.Allotrope_Names = ""_x000D_
</v>
      </c>
      <c r="G40" t="str">
        <f>CONCATENATE("AnElement.Alternate_Names = ",CHAR(34),TRIM(ElementData!E40),CHAR(34),CHAR(13),CHAR(10))</f>
        <v xml:space="preserve">AnElement.Alternate_Names = ""_x000D_
</v>
      </c>
      <c r="H40" t="str">
        <f>CONCATENATE("AnElement.CAS_Number = ",CHAR(34),TRIM(ElementData!F40),CHAR(34),CHAR(13),CHAR(10))</f>
        <v xml:space="preserve">AnElement.CAS_Number = "CAS7440-17-7"_x000D_
</v>
      </c>
      <c r="I40" t="str">
        <f>CONCATENATE("AnElement.Icon_Color = ",CHAR(34),TRIM(ElementData!G40),CHAR(34),CHAR(13),CHAR(10))</f>
        <v xml:space="preserve">AnElement.Icon_Color = "0.425391, 0.329242, 0.585895"_x000D_
</v>
      </c>
      <c r="J40" t="str">
        <f>CONCATENATE("AnElement.Block = ",CHAR(34),TRIM(ElementData!H40),CHAR(34),CHAR(13),CHAR(10))</f>
        <v xml:space="preserve">AnElement.Block = "s"_x000D_
</v>
      </c>
      <c r="K40" t="str">
        <f>CONCATENATE("AnElement.Group = ",CHAR(34),TRIM(ElementData!I40),CHAR(34),CHAR(13),CHAR(10))</f>
        <v xml:space="preserve">AnElement.Group = "1"_x000D_
</v>
      </c>
      <c r="L40" t="str">
        <f>CONCATENATE("AnElement.Period = ",CHAR(34),TRIM(ElementData!J40),CHAR(34),CHAR(13),CHAR(10))</f>
        <v xml:space="preserve">AnElement.Period = "5"_x000D_
</v>
      </c>
      <c r="M40" t="str">
        <f>CONCATENATE("AnElement.Series = ",CHAR(34),TRIM(ElementData!K40),CHAR(34),CHAR(13),CHAR(10))</f>
        <v xml:space="preserve">AnElement.Series = "AlkaliMetal"_x000D_
</v>
      </c>
      <c r="N40" t="str">
        <f>CONCATENATE("AnElement.Atomic_Weight = ",CHAR(34),TRIM(ElementData!L40),CHAR(34),CHAR(13),CHAR(10))</f>
        <v xml:space="preserve">AnElement.Atomic_Weight = "85.4678"_x000D_
</v>
      </c>
      <c r="O40" t="str">
        <f>CONCATENATE("AnElement.Brinell_Hardness = ",CHAR(34),TRIM(ElementData!M40),CHAR(34),CHAR(13),CHAR(10))</f>
        <v xml:space="preserve">AnElement.Brinell_Hardness = "0.216"_x000D_
</v>
      </c>
      <c r="P40" t="str">
        <f>CONCATENATE("AnElement.Bulk_Modulus = ",CHAR(34),TRIM(ElementData!N40),CHAR(34),CHAR(13),CHAR(10))</f>
        <v xml:space="preserve">AnElement.Bulk_Modulus = "2.5"_x000D_
</v>
      </c>
      <c r="Q40" t="str">
        <f>CONCATENATE("AnElement.Density = ",CHAR(34),TRIM(ElementData!O40),CHAR(34),CHAR(13),CHAR(10))</f>
        <v xml:space="preserve">AnElement.Density = "1532"_x000D_
</v>
      </c>
      <c r="R40" t="str">
        <f>CONCATENATE("AnElement.Liquid_Density = ",CHAR(34),TRIM(ElementData!P40),CHAR(34),CHAR(13),CHAR(10))</f>
        <v xml:space="preserve">AnElement.Liquid_Density = "1460"_x000D_
</v>
      </c>
      <c r="S40" t="str">
        <f>CONCATENATE("AnElement.Mohs_Hardness = ",CHAR(34),TRIM(ElementData!Q40),CHAR(34),CHAR(13),CHAR(10))</f>
        <v xml:space="preserve">AnElement.Mohs_Hardness = "0.3"_x000D_
</v>
      </c>
      <c r="T40" t="str">
        <f>CONCATENATE("AnElement.Molar_Volume = ",CHAR(34),TRIM(ElementData!R40),CHAR(34),CHAR(13),CHAR(10))</f>
        <v xml:space="preserve">AnElement.Molar_Volume = "5.57883812010444E-05"_x000D_
</v>
      </c>
      <c r="U40" t="str">
        <f>CONCATENATE("AnElement.Poission_Ratio = ",CHAR(34),TRIM(ElementData!S40),CHAR(34),CHAR(13),CHAR(10))</f>
        <v xml:space="preserve">AnElement.Poission_Ratio = ""_x000D_
</v>
      </c>
      <c r="V40" t="str">
        <f>CONCATENATE("AnElement.Shear_Modulus = ",CHAR(34),TRIM(ElementData!T40),CHAR(34),CHAR(13),CHAR(10))</f>
        <v xml:space="preserve">AnElement.Shear_Modulus = ""_x000D_
</v>
      </c>
      <c r="W40" t="str">
        <f>CONCATENATE("AnElement.Sound_Speed = ",CHAR(34),TRIM(ElementData!U40),CHAR(34),CHAR(13),CHAR(10))</f>
        <v xml:space="preserve">AnElement.Sound_Speed = "1300"_x000D_
</v>
      </c>
      <c r="X40" t="str">
        <f>CONCATENATE("AnElement.Thermal_Conductivity = ",CHAR(34),TRIM(ElementData!V40),CHAR(34),CHAR(13),CHAR(10))</f>
        <v xml:space="preserve">AnElement.Thermal_Conductivity = "58"_x000D_
</v>
      </c>
      <c r="Y40" t="str">
        <f>CONCATENATE("AnElement.Thermal_Expansion = ",CHAR(34),TRIM(ElementData!W40),CHAR(34),CHAR(13),CHAR(10))</f>
        <v xml:space="preserve">AnElement.Thermal_Expansion = ""_x000D_
</v>
      </c>
      <c r="Z40" t="str">
        <f>CONCATENATE("AnElement.Vickers_Hardness = ",CHAR(34),TRIM(ElementData!X40),CHAR(34),CHAR(13),CHAR(10))</f>
        <v xml:space="preserve">AnElement.Vickers_Hardness = ""_x000D_
</v>
      </c>
      <c r="AA40" t="str">
        <f>CONCATENATE("AnElement.Young_Modulus = ",CHAR(34),TRIM(ElementData!Y40),CHAR(34),CHAR(13),CHAR(10))</f>
        <v xml:space="preserve">AnElement.Young_Modulus = "2.4"_x000D_
</v>
      </c>
      <c r="AB40" t="str">
        <f>CONCATENATE("AnElement.Absolute_Boiling_Point = ",CHAR(34),TRIM(ElementData!Z40),CHAR(34),CHAR(13),CHAR(10))</f>
        <v xml:space="preserve">AnElement.Absolute_Boiling_Point = "961"_x000D_
</v>
      </c>
      <c r="AC40" t="str">
        <f>CONCATENATE("AnElement.Absolute_Melting_Point = ",CHAR(34),TRIM(ElementData!AA40),CHAR(34),CHAR(13),CHAR(10))</f>
        <v xml:space="preserve">AnElement.Absolute_Melting_Point = "312.46"_x000D_
</v>
      </c>
      <c r="AD40" t="str">
        <f>CONCATENATE("AnElement.Adiabatic_Index = ",CHAR(34),TRIM(ElementData!AB40),CHAR(34),CHAR(13),CHAR(10))</f>
        <v xml:space="preserve">AnElement.Adiabatic_Index = ""_x000D_
</v>
      </c>
      <c r="AE40" t="str">
        <f>CONCATENATE("AnElement.Boiling_Point = ",CHAR(34),TRIM(ElementData!AC40),CHAR(34),CHAR(13),CHAR(10))</f>
        <v xml:space="preserve">AnElement.Boiling_Point = "688"_x000D_
</v>
      </c>
      <c r="AF40" t="str">
        <f>CONCATENATE("AnElement.Critical_Pressure = ",CHAR(34),TRIM(ElementData!AD40),CHAR(34),CHAR(13),CHAR(10))</f>
        <v xml:space="preserve">AnElement.Critical_Pressure = "16"_x000D_
</v>
      </c>
      <c r="AG40" t="str">
        <f>CONCATENATE("AnElement.Critical_Temperature = ",CHAR(34),TRIM(ElementData!AE40),CHAR(34),CHAR(13),CHAR(10))</f>
        <v xml:space="preserve">AnElement.Critical_Temperature = "2093"_x000D_
</v>
      </c>
      <c r="AH40" t="str">
        <f>CONCATENATE("AnElement.Curie_Point = ",CHAR(34),TRIM(ElementData!AF40),CHAR(34),CHAR(13),CHAR(10))</f>
        <v xml:space="preserve">AnElement.Curie_Point = ""_x000D_
</v>
      </c>
      <c r="AI40" t="str">
        <f>CONCATENATE("AnElement.Fusion_Heat = ",CHAR(34),TRIM(ElementData!AG40),CHAR(34),CHAR(13),CHAR(10))</f>
        <v xml:space="preserve">AnElement.Fusion_Heat = "2.19"_x000D_
</v>
      </c>
      <c r="AJ40" t="str">
        <f>CONCATENATE("AnElement.Melting_Point = ",CHAR(34),TRIM(ElementData!AH40),CHAR(34),CHAR(13),CHAR(10))</f>
        <v xml:space="preserve">AnElement.Melting_Point = "39.31"_x000D_
</v>
      </c>
      <c r="AK40" t="str">
        <f>CONCATENATE("AnElement.Neel_Point = ",CHAR(34),TRIM(ElementData!AI40),CHAR(34),CHAR(13),CHAR(10))</f>
        <v xml:space="preserve">AnElement.Neel_Point = ""_x000D_
</v>
      </c>
      <c r="AL40" t="str">
        <f>CONCATENATE("AnElement.Phase = ",CHAR(34),TRIM(ElementData!AJ40),CHAR(34),CHAR(13),CHAR(10))</f>
        <v xml:space="preserve">AnElement.Phase = "Solid"_x000D_
</v>
      </c>
      <c r="AM40" t="str">
        <f>CONCATENATE("AnElement.Specific_Heat = ",CHAR(34),TRIM(ElementData!AL40),CHAR(34),CHAR(13),CHAR(10))</f>
        <v xml:space="preserve">AnElement.Specific_Heat = ""_x000D_
</v>
      </c>
      <c r="AN40" t="str">
        <f>CONCATENATE("AnElement.Superconducting_Point = ",CHAR(34),TRIM(ElementData!AL40),CHAR(34),CHAR(13),CHAR(10))</f>
        <v xml:space="preserve">AnElement.Superconducting_Point = ""_x000D_
</v>
      </c>
      <c r="AO40" t="str">
        <f>CONCATENATE("AnElement.Vaporization_Heat = ",CHAR(34),TRIM(ElementData!AM40),CHAR(34),CHAR(13),CHAR(10))</f>
        <v xml:space="preserve">AnElement.Vaporization_Heat = "72"_x000D_
</v>
      </c>
      <c r="AP40" t="str">
        <f>CONCATENATE("AnElement.Color = ",CHAR(34),TRIM(ElementData!AN40),CHAR(34),CHAR(13),CHAR(10))</f>
        <v xml:space="preserve">AnElement.Color = "Silver"_x000D_
</v>
      </c>
      <c r="AQ40" t="str">
        <f>CONCATENATE("AnElement.Electrical_Conductivity = ",CHAR(34),TRIM(ElementData!AO40),CHAR(34),CHAR(13),CHAR(10))</f>
        <v xml:space="preserve">AnElement.Electrical_Conductivity = "8300000"_x000D_
</v>
      </c>
      <c r="AR40" t="str">
        <f>CONCATENATE("AnElement.Electrical_Type = ",CHAR(34),TRIM(ElementData!AP40),CHAR(34),CHAR(13),CHAR(10))</f>
        <v xml:space="preserve">AnElement.Electrical_Type = "Conductor"_x000D_
</v>
      </c>
      <c r="AS40" t="str">
        <f>CONCATENATE("AnElement.Magnetic_Type = ",CHAR(34),TRIM(ElementData!AQ40),CHAR(34),CHAR(13),CHAR(10))</f>
        <v xml:space="preserve">AnElement.Magnetic_Type = "Paramagnetic"_x000D_
</v>
      </c>
      <c r="AT40" t="str">
        <f>CONCATENATE("AnElement.Mass_Magnetic_Susceptibility = ",CHAR(34),TRIM(ElementData!AR40),CHAR(34),CHAR(13),CHAR(10))</f>
        <v xml:space="preserve">AnElement.Mass_Magnetic_Susceptibility = "0.0000000026"_x000D_
</v>
      </c>
      <c r="AU40" t="str">
        <f>CONCATENATE("AnElement.Molar_Magnetic_Susceptibility = ",CHAR(34),TRIM(ElementData!AS40),CHAR(34),CHAR(13),CHAR(10))</f>
        <v xml:space="preserve">AnElement.Molar_Magnetic_Susceptibility = "0.000000000222"_x000D_
</v>
      </c>
      <c r="AV40" t="str">
        <f>CONCATENATE("AnElement.Refractive_Index = ",CHAR(34),TRIM(ElementData!AT40),CHAR(34),CHAR(13),CHAR(10))</f>
        <v xml:space="preserve">AnElement.Refractive_Index = ""_x000D_
</v>
      </c>
      <c r="AW40" t="str">
        <f>CONCATENATE("AnElement.Resistivity = ",CHAR(34),TRIM(ElementData!AU40),CHAR(34),CHAR(13),CHAR(10))</f>
        <v xml:space="preserve">AnElement.Resistivity = "0.00000012"_x000D_
</v>
      </c>
      <c r="AX40" t="str">
        <f>CONCATENATE("AnElement.Volume_Magnetic_Susceptibility = ",CHAR(34),TRIM(ElementData!AV40),CHAR(34),CHAR(13),CHAR(10))</f>
        <v xml:space="preserve">AnElement.Volume_Magnetic_Susceptibility = "0.00000398"_x000D_
</v>
      </c>
      <c r="AY40" t="str">
        <f>CONCATENATE("AnElement.Allotropic_Multiplicities = ",CHAR(34),TRIM(ElementData!AW40),CHAR(34),CHAR(13),CHAR(10))</f>
        <v xml:space="preserve">AnElement.Allotropic_Multiplicities = ""_x000D_
</v>
      </c>
      <c r="AZ40" t="str">
        <f>CONCATENATE("AnElement.Common_Compound_Names = ",CHAR(34),TRIM(ElementData!AX40),CHAR(34),CHAR(13),CHAR(10))</f>
        <v xml:space="preserve">AnElement.Common_Compound_Names = "RubidiumHydroxide, RubidiumFluoride, RubidiumHydroxideHydrate, RubidiumChloride, RubidiumFormate, RubidiumAcetate, RubidiumNitrate, RubidiumBromide, RubidiumSulfate, RubidiumVanadiumTrioxide, RubidiumAcetylacetonate, RubidiumPerchlorate, RubidiumChromate, RubidiumIodide, RubidiumDihydrogenarsenate, RubidiumCarbonate, RubidiumSelenide, RubidiumChlorobromoBromide, RubidiumAntimonide, RubidiumTetraphenylborate"_x000D_
</v>
      </c>
      <c r="BA40" t="str">
        <f>CONCATENATE("AnElement.Electron_Affinity = ",CHAR(34),TRIM(ElementData!AY40),CHAR(34),CHAR(13),CHAR(10))</f>
        <v xml:space="preserve">AnElement.Electron_Affinity = "46.9"_x000D_
</v>
      </c>
      <c r="BB40" t="str">
        <f>CONCATENATE("AnElement.Electronegativity = ",CHAR(34),TRIM(ElementData!AZ40),CHAR(34),CHAR(13),CHAR(10))</f>
        <v xml:space="preserve">AnElement.Electronegativity = "0.82"_x000D_
</v>
      </c>
      <c r="BC40" t="str">
        <f>CONCATENATE("AnElement.Gas_Atomic_Multiplicities = ",CHAR(34),TRIM(ElementData!BA40),CHAR(34),CHAR(13),CHAR(10))</f>
        <v xml:space="preserve">AnElement.Gas_Atomic_Multiplicities = ""_x000D_
</v>
      </c>
      <c r="BD40" t="str">
        <f>CONCATENATE("AnElement.Valence = ",CHAR(34),TRIM(ElementData!BB40),CHAR(34),CHAR(13),CHAR(10))</f>
        <v xml:space="preserve">AnElement.Valence = "1"_x000D_
</v>
      </c>
      <c r="BE40" t="str">
        <f>CONCATENATE("AnElement.Crystal_Structure = ",CHAR(34),TRIM(ElementData!BC40),CHAR(34),CHAR(13),CHAR(10))</f>
        <v xml:space="preserve">AnElement.Crystal_Structure = "BodyCenteredCubic"_x000D_
</v>
      </c>
      <c r="BF40" t="str">
        <f>CONCATENATE("AnElement.Lattice_Angles = ",CHAR(34),TRIM(ElementData!BD40),CHAR(34),CHAR(13),CHAR(10))</f>
        <v xml:space="preserve">AnElement.Lattice_Angles = "{Pi/2, Pi/2, Pi/2}"_x000D_
</v>
      </c>
      <c r="BG40" t="str">
        <f>CONCATENATE("AnElement.Lattice_Constants = ",CHAR(34),TRIM(ElementData!BE40),CHAR(34),CHAR(13),CHAR(10))</f>
        <v xml:space="preserve">AnElement.Lattice_Constants = "{558.5`4., 558.5`4., 558.5`4.}"_x000D_
</v>
      </c>
      <c r="BH40" t="str">
        <f>CONCATENATE("AnElement.Space_Group_Number = ",CHAR(34),TRIM(ElementData!BF40),CHAR(34),CHAR(13),CHAR(10))</f>
        <v xml:space="preserve">AnElement.Space_Group_Number = "229"_x000D_
</v>
      </c>
      <c r="BI40" t="str">
        <f>CONCATENATE("AnElement.Atomic_Radius = ",CHAR(34),TRIM(ElementData!BH40),CHAR(34),CHAR(13),CHAR(10))</f>
        <v xml:space="preserve">AnElement.Atomic_Radius = "265"_x000D_
</v>
      </c>
      <c r="BJ40" t="str">
        <f>CONCATENATE("AnElement.Covalent_Radius = ",CHAR(34),TRIM(ElementData!BI40),CHAR(34),CHAR(13),CHAR(10))</f>
        <v xml:space="preserve">AnElement.Covalent_Radius = "220"_x000D_
</v>
      </c>
      <c r="BK40" t="str">
        <f>CONCATENATE("AnElement.Electron_Configuration= ",CHAR(34),TRIM(ElementData!BJ40),CHAR(34),CHAR(13),CHAR(10))</f>
        <v xml:space="preserve">AnElement.Electron_Configuration= "{{2}, {2, 6}, {2, 6, 10}, {2, 6}, {1}}"_x000D_
</v>
      </c>
      <c r="BL40" t="str">
        <f>CONCATENATE("AnElement.Electron_Shell_Configuration = ",CHAR(34),TRIM(ElementData!BL40),CHAR(34),CHAR(13),CHAR(10))</f>
        <v xml:space="preserve">AnElement.Electron_Shell_Configuration = "{2, 8, 18, 8, 1}"_x000D_
</v>
      </c>
      <c r="BM40" t="str">
        <f>CONCATENATE("AnElement.Ionization_Energies = ",CHAR(34),TRIM(ElementData!BM40),CHAR(34),CHAR(13),CHAR(10))</f>
        <v xml:space="preserve">AnElement.Ionization_Energies = "{403.`4., 2633.`4., 3860.`4., 5080.`4., 6850.`4., 8140.`4., 9570.`4., 13120.`5., 14500.`3., 26740.`5.}"_x000D_
</v>
      </c>
      <c r="BN40" t="str">
        <f>CONCATENATE("AnElement.Van_Der_Waals_Radius = ",CHAR(34),TRIM(ElementData!BO40),CHAR(34),CHAR(13),CHAR(10))</f>
        <v xml:space="preserve">AnElement.Van_Der_Waals_Radius = ""_x000D_
</v>
      </c>
      <c r="BO40" t="str">
        <f>CONCATENATE("AnElement.Decay_Mode = ",CHAR(34),TRIM(ElementData!BP40),CHAR(34),CHAR(13),CHAR(10))</f>
        <v xml:space="preserve">AnElement.Decay_Mode = ""_x000D_
</v>
      </c>
      <c r="BP40" t="str">
        <f>CONCATENATE("AnElement.HalfLife = ",CHAR(34),TRIM(ElementData!BQ40),CHAR(34),CHAR(13),CHAR(10))</f>
        <v xml:space="preserve">AnElement.HalfLife = "Infinity"_x000D_
</v>
      </c>
      <c r="BQ40" t="str">
        <f>CONCATENATE("AnElement.Isotope_Abundances = ",CHAR(34),TRIM(ElementData!BR40),CHAR(34),CHAR(13),CHAR(10))</f>
        <v xml:space="preserve">AnElement.Isotope_Abundances = "{{85, 0.7217`4.}, {87, 0.2783`4.}}"_x000D_
</v>
      </c>
      <c r="BR40" t="str">
        <f>CONCATENATE("AnElement.Known_Isotopes = ",CHAR(34),TRIM(ElementData!BS40),CHAR(34),CHAR(13),CHAR(10))</f>
        <v xml:space="preserve">AnElement.Known_Isotopes = "{71, 72, 73, 74, 75, 76, 77, 78, 79, 80, 81, 82, 83, 84, 85, 86, 87, 88, 89, 90, 91, 92, 93, 94, 95, 96, 97, 98, 99, 100, 101, 102}"_x000D_
</v>
      </c>
      <c r="BS40" t="str">
        <f>CONCATENATE("AnElement.Lifetime = ",CHAR(34),TRIM(ElementData!BT40),CHAR(34),CHAR(13),CHAR(10))</f>
        <v xml:space="preserve">AnElement.Lifetime = "Infinity"_x000D_
</v>
      </c>
      <c r="BT40" t="str">
        <f>CONCATENATE("AnElement.Neutron_Cross_Section = ",CHAR(34),TRIM(ElementData!BU40),CHAR(34),CHAR(13),CHAR(10))</f>
        <v xml:space="preserve">AnElement.Neutron_Cross_Section = "0.38"_x000D_
</v>
      </c>
      <c r="BU40" t="str">
        <f>CONCATENATE("AnElement.Neutron_Mass_Absorption = ",CHAR(34),TRIM(ElementData!BV40),CHAR(34),CHAR(13),CHAR(10))</f>
        <v xml:space="preserve">AnElement.Neutron_Mass_Absorption = "0.0003"_x000D_
</v>
      </c>
      <c r="BV40" t="str">
        <f>CONCATENATE("AnElement.Radioactive = ",CHAR(34),TRIM(ElementData!BW40),CHAR(34),CHAR(13),CHAR(10))</f>
        <v xml:space="preserve">AnElement.Radioactive = "FALSE"_x000D_
</v>
      </c>
      <c r="BW40" t="str">
        <f>CONCATENATE("AnElement.Stable_Isotopes = ",CHAR(34),TRIM(ElementData!BX40),CHAR(34),CHAR(13),CHAR(10))</f>
        <v xml:space="preserve">AnElement.Stable_Isotopes = "{85}"_x000D_
</v>
      </c>
      <c r="BX40" t="str">
        <f>CONCATENATE("AnElement.Crust_Abundance = ",CHAR(34),TRIM(ElementData!BY40),CHAR(34),CHAR(13),CHAR(10))</f>
        <v xml:space="preserve">AnElement.Crust_Abundance = "0.00006"_x000D_
</v>
      </c>
      <c r="BY40" t="str">
        <f>CONCATENATE("AnElement.Human_Abundance = ",CHAR(34),TRIM(ElementData!BZ40),CHAR(34),CHAR(13),CHAR(10))</f>
        <v xml:space="preserve">AnElement.Human_Abundance = "0.0000046"_x000D_
</v>
      </c>
      <c r="BZ40" t="str">
        <f>CONCATENATE("AnElement.Meteorite_Abundance = ",CHAR(34),TRIM(ElementData!CA40),CHAR(34),CHAR(13),CHAR(10))</f>
        <v xml:space="preserve">AnElement.Meteorite_Abundance = "0.0000032"_x000D_
</v>
      </c>
      <c r="CA40" t="str">
        <f>CONCATENATE("AnElement.Ocean_Abundance = ",CHAR(34),TRIM(ElementData!CB40),CHAR(34),CHAR(13),CHAR(10))</f>
        <v xml:space="preserve">AnElement.Ocean_Abundance = "0.00000012"_x000D_
</v>
      </c>
      <c r="CB40" t="str">
        <f>CONCATENATE("AnElement.Solar_Abundance = ",CHAR(34),TRIM(ElementData!CC40),CHAR(34),CHAR(13),CHAR(10))</f>
        <v xml:space="preserve">AnElement.Solar_Abundance = "0.00000003"_x000D_
</v>
      </c>
      <c r="CC40" t="str">
        <f>CONCATENATE("AnElement.Universe_Abundance = ",CHAR(34),TRIM(ElementData!CD40),CHAR(34),CHAR(13),CHAR(10))</f>
        <v xml:space="preserve">AnElement.Universe_Abundance = "0.00000001"_x000D_
</v>
      </c>
      <c r="CD40" t="str">
        <f>CONCATENATE("AnElement.Radius_Empirical = ",CHAR(34),TRIM(ElementData!CE40),CHAR(34),CHAR(13),CHAR(10))</f>
        <v xml:space="preserve">AnElement.Radius_Empirical = "235"_x000D_
</v>
      </c>
      <c r="CE40" t="str">
        <f>CONCATENATE("AnElement.Radius_Calculated = ",CHAR(34),TRIM(ElementData!CF40),CHAR(34),CHAR(13),CHAR(10))</f>
        <v xml:space="preserve">AnElement.Radius_Calculated = "265"_x000D_
</v>
      </c>
      <c r="CF40" t="str">
        <f>CONCATENATE("AnElement.Radius_Van_Der_Waals = ",CHAR(34),TRIM(ElementData!CG40),CHAR(34),CHAR(13),CHAR(10))</f>
        <v xml:space="preserve">AnElement.Radius_Van_Der_Waals = "303"_x000D_
</v>
      </c>
      <c r="CG40" t="str">
        <f>CONCATENATE("AnElement.Radius_Covalent_Single_Bond = ",CHAR(34),TRIM(ElementData!CH40),CHAR(34),CHAR(13),CHAR(10))</f>
        <v xml:space="preserve">AnElement.Radius_Covalent_Single_Bond = "211"_x000D_
</v>
      </c>
      <c r="CH40" t="str">
        <f>CONCATENATE("AnElement.Radius_Covalent_Triple_Bond = ",CHAR(34),TRIM(ElementData!CI40),CHAR(34),CHAR(13),CHAR(10))</f>
        <v xml:space="preserve">AnElement.Radius_Covalent_Triple_Bond = ""_x000D_
</v>
      </c>
      <c r="CI40" t="str">
        <f>CONCATENATE("AnElement.Radius_Metallic = ",CHAR(34),TRIM(ElementData!CJ40),CHAR(34),CHAR(13),CHAR(10))</f>
        <v xml:space="preserve">AnElement.Radius_Metallic = "248"_x000D_
</v>
      </c>
      <c r="CJ40" t="str">
        <f t="shared" si="1"/>
        <v xml:space="preserve">List.add(AnElement)_x000D_
</v>
      </c>
    </row>
    <row r="41" spans="1:88" x14ac:dyDescent="0.25">
      <c r="A41" t="str">
        <f>CONCATENATE("Case ",ElementData!A41 - 1,CHAR(13),CHAR(10))</f>
        <v xml:space="preserve">Case 37_x000D_
</v>
      </c>
      <c r="B41" t="str">
        <f t="shared" si="0"/>
        <v xml:space="preserve">AnElement  =  new Element_x000D_
</v>
      </c>
      <c r="C41" t="str">
        <f>CONCATENATE("AnElement.Atomic_Number = ",ElementData!A41,CHAR(13),CHAR(10))</f>
        <v xml:space="preserve">AnElement.Atomic_Number = 38_x000D_
</v>
      </c>
      <c r="D41" t="str">
        <f>CONCATENATE("AnElement.Name = ",CHAR(34),TRIM(ElementData!B41),CHAR(34),CHAR(13),CHAR(10))</f>
        <v xml:space="preserve">AnElement.Name = "Strontium"_x000D_
</v>
      </c>
      <c r="E41" t="str">
        <f>CONCATENATE("AnElement.Symbol = ",CHAR(34),TRIM(ElementData!C41),CHAR(34),CHAR(13),CHAR(10))</f>
        <v xml:space="preserve">AnElement.Symbol = "Sr"_x000D_
</v>
      </c>
      <c r="F41" t="str">
        <f>CONCATENATE("AnElement.Allotrope_Names = ",CHAR(34),TRIM(ElementData!D41),CHAR(34),CHAR(13),CHAR(10))</f>
        <v xml:space="preserve">AnElement.Allotrope_Names = ""_x000D_
</v>
      </c>
      <c r="G41" t="str">
        <f>CONCATENATE("AnElement.Alternate_Names = ",CHAR(34),TRIM(ElementData!E41),CHAR(34),CHAR(13),CHAR(10))</f>
        <v xml:space="preserve">AnElement.Alternate_Names = ""_x000D_
</v>
      </c>
      <c r="H41" t="str">
        <f>CONCATENATE("AnElement.CAS_Number = ",CHAR(34),TRIM(ElementData!F41),CHAR(34),CHAR(13),CHAR(10))</f>
        <v xml:space="preserve">AnElement.CAS_Number = "CAS7440-24-6"_x000D_
</v>
      </c>
      <c r="I41" t="str">
        <f>CONCATENATE("AnElement.Icon_Color = ",CHAR(34),TRIM(ElementData!G41),CHAR(34),CHAR(13),CHAR(10))</f>
        <v xml:space="preserve">AnElement.Icon_Color = "0.325959, 0.646423, 0.095983"_x000D_
</v>
      </c>
      <c r="J41" t="str">
        <f>CONCATENATE("AnElement.Block = ",CHAR(34),TRIM(ElementData!H41),CHAR(34),CHAR(13),CHAR(10))</f>
        <v xml:space="preserve">AnElement.Block = "s"_x000D_
</v>
      </c>
      <c r="K41" t="str">
        <f>CONCATENATE("AnElement.Group = ",CHAR(34),TRIM(ElementData!I41),CHAR(34),CHAR(13),CHAR(10))</f>
        <v xml:space="preserve">AnElement.Group = "2"_x000D_
</v>
      </c>
      <c r="L41" t="str">
        <f>CONCATENATE("AnElement.Period = ",CHAR(34),TRIM(ElementData!J41),CHAR(34),CHAR(13),CHAR(10))</f>
        <v xml:space="preserve">AnElement.Period = "5"_x000D_
</v>
      </c>
      <c r="M41" t="str">
        <f>CONCATENATE("AnElement.Series = ",CHAR(34),TRIM(ElementData!K41),CHAR(34),CHAR(13),CHAR(10))</f>
        <v xml:space="preserve">AnElement.Series = "AlkalineEarthMetal"_x000D_
</v>
      </c>
      <c r="N41" t="str">
        <f>CONCATENATE("AnElement.Atomic_Weight = ",CHAR(34),TRIM(ElementData!L41),CHAR(34),CHAR(13),CHAR(10))</f>
        <v xml:space="preserve">AnElement.Atomic_Weight = "87.62"_x000D_
</v>
      </c>
      <c r="O41" t="str">
        <f>CONCATENATE("AnElement.Brinell_Hardness = ",CHAR(34),TRIM(ElementData!M41),CHAR(34),CHAR(13),CHAR(10))</f>
        <v xml:space="preserve">AnElement.Brinell_Hardness = ""_x000D_
</v>
      </c>
      <c r="P41" t="str">
        <f>CONCATENATE("AnElement.Bulk_Modulus = ",CHAR(34),TRIM(ElementData!N41),CHAR(34),CHAR(13),CHAR(10))</f>
        <v xml:space="preserve">AnElement.Bulk_Modulus = ""_x000D_
</v>
      </c>
      <c r="Q41" t="str">
        <f>CONCATENATE("AnElement.Density = ",CHAR(34),TRIM(ElementData!O41),CHAR(34),CHAR(13),CHAR(10))</f>
        <v xml:space="preserve">AnElement.Density = "2630"_x000D_
</v>
      </c>
      <c r="R41" t="str">
        <f>CONCATENATE("AnElement.Liquid_Density = ",CHAR(34),TRIM(ElementData!P41),CHAR(34),CHAR(13),CHAR(10))</f>
        <v xml:space="preserve">AnElement.Liquid_Density = "6980"_x000D_
</v>
      </c>
      <c r="S41" t="str">
        <f>CONCATENATE("AnElement.Mohs_Hardness = ",CHAR(34),TRIM(ElementData!Q41),CHAR(34),CHAR(13),CHAR(10))</f>
        <v xml:space="preserve">AnElement.Mohs_Hardness = "1.5"_x000D_
</v>
      </c>
      <c r="T41" t="str">
        <f>CONCATENATE("AnElement.Molar_Volume = ",CHAR(34),TRIM(ElementData!R41),CHAR(34),CHAR(13),CHAR(10))</f>
        <v xml:space="preserve">AnElement.Molar_Volume = "3.33155893536122E-05"_x000D_
</v>
      </c>
      <c r="U41" t="str">
        <f>CONCATENATE("AnElement.Poission_Ratio = ",CHAR(34),TRIM(ElementData!S41),CHAR(34),CHAR(13),CHAR(10))</f>
        <v xml:space="preserve">AnElement.Poission_Ratio = "0.28"_x000D_
</v>
      </c>
      <c r="V41" t="str">
        <f>CONCATENATE("AnElement.Shear_Modulus = ",CHAR(34),TRIM(ElementData!T41),CHAR(34),CHAR(13),CHAR(10))</f>
        <v xml:space="preserve">AnElement.Shear_Modulus = "6.1"_x000D_
</v>
      </c>
      <c r="W41" t="str">
        <f>CONCATENATE("AnElement.Sound_Speed = ",CHAR(34),TRIM(ElementData!U41),CHAR(34),CHAR(13),CHAR(10))</f>
        <v xml:space="preserve">AnElement.Sound_Speed = ""_x000D_
</v>
      </c>
      <c r="X41" t="str">
        <f>CONCATENATE("AnElement.Thermal_Conductivity = ",CHAR(34),TRIM(ElementData!V41),CHAR(34),CHAR(13),CHAR(10))</f>
        <v xml:space="preserve">AnElement.Thermal_Conductivity = "35"_x000D_
</v>
      </c>
      <c r="Y41" t="str">
        <f>CONCATENATE("AnElement.Thermal_Expansion = ",CHAR(34),TRIM(ElementData!W41),CHAR(34),CHAR(13),CHAR(10))</f>
        <v xml:space="preserve">AnElement.Thermal_Expansion = "0.0000225"_x000D_
</v>
      </c>
      <c r="Z41" t="str">
        <f>CONCATENATE("AnElement.Vickers_Hardness = ",CHAR(34),TRIM(ElementData!X41),CHAR(34),CHAR(13),CHAR(10))</f>
        <v xml:space="preserve">AnElement.Vickers_Hardness = ""_x000D_
</v>
      </c>
      <c r="AA41" t="str">
        <f>CONCATENATE("AnElement.Young_Modulus = ",CHAR(34),TRIM(ElementData!Y41),CHAR(34),CHAR(13),CHAR(10))</f>
        <v xml:space="preserve">AnElement.Young_Modulus = ""_x000D_
</v>
      </c>
      <c r="AB41" t="str">
        <f>CONCATENATE("AnElement.Absolute_Boiling_Point = ",CHAR(34),TRIM(ElementData!Z41),CHAR(34),CHAR(13),CHAR(10))</f>
        <v xml:space="preserve">AnElement.Absolute_Boiling_Point = "1655"_x000D_
</v>
      </c>
      <c r="AC41" t="str">
        <f>CONCATENATE("AnElement.Absolute_Melting_Point = ",CHAR(34),TRIM(ElementData!AA41),CHAR(34),CHAR(13),CHAR(10))</f>
        <v xml:space="preserve">AnElement.Absolute_Melting_Point = "1050"_x000D_
</v>
      </c>
      <c r="AD41" t="str">
        <f>CONCATENATE("AnElement.Adiabatic_Index = ",CHAR(34),TRIM(ElementData!AB41),CHAR(34),CHAR(13),CHAR(10))</f>
        <v xml:space="preserve">AnElement.Adiabatic_Index = ""_x000D_
</v>
      </c>
      <c r="AE41" t="str">
        <f>CONCATENATE("AnElement.Boiling_Point = ",CHAR(34),TRIM(ElementData!AC41),CHAR(34),CHAR(13),CHAR(10))</f>
        <v xml:space="preserve">AnElement.Boiling_Point = "1382"_x000D_
</v>
      </c>
      <c r="AF41" t="str">
        <f>CONCATENATE("AnElement.Critical_Pressure = ",CHAR(34),TRIM(ElementData!AD41),CHAR(34),CHAR(13),CHAR(10))</f>
        <v xml:space="preserve">AnElement.Critical_Pressure = ""_x000D_
</v>
      </c>
      <c r="AG41" t="str">
        <f>CONCATENATE("AnElement.Critical_Temperature = ",CHAR(34),TRIM(ElementData!AE41),CHAR(34),CHAR(13),CHAR(10))</f>
        <v xml:space="preserve">AnElement.Critical_Temperature = ""_x000D_
</v>
      </c>
      <c r="AH41" t="str">
        <f>CONCATENATE("AnElement.Curie_Point = ",CHAR(34),TRIM(ElementData!AF41),CHAR(34),CHAR(13),CHAR(10))</f>
        <v xml:space="preserve">AnElement.Curie_Point = ""_x000D_
</v>
      </c>
      <c r="AI41" t="str">
        <f>CONCATENATE("AnElement.Fusion_Heat = ",CHAR(34),TRIM(ElementData!AG41),CHAR(34),CHAR(13),CHAR(10))</f>
        <v xml:space="preserve">AnElement.Fusion_Heat = "8"_x000D_
</v>
      </c>
      <c r="AJ41" t="str">
        <f>CONCATENATE("AnElement.Melting_Point = ",CHAR(34),TRIM(ElementData!AH41),CHAR(34),CHAR(13),CHAR(10))</f>
        <v xml:space="preserve">AnElement.Melting_Point = "777"_x000D_
</v>
      </c>
      <c r="AK41" t="str">
        <f>CONCATENATE("AnElement.Neel_Point = ",CHAR(34),TRIM(ElementData!AI41),CHAR(34),CHAR(13),CHAR(10))</f>
        <v xml:space="preserve">AnElement.Neel_Point = ""_x000D_
</v>
      </c>
      <c r="AL41" t="str">
        <f>CONCATENATE("AnElement.Phase = ",CHAR(34),TRIM(ElementData!AJ41),CHAR(34),CHAR(13),CHAR(10))</f>
        <v xml:space="preserve">AnElement.Phase = "Solid"_x000D_
</v>
      </c>
      <c r="AM41" t="str">
        <f>CONCATENATE("AnElement.Specific_Heat = ",CHAR(34),TRIM(ElementData!AL41),CHAR(34),CHAR(13),CHAR(10))</f>
        <v xml:space="preserve">AnElement.Specific_Heat = ""_x000D_
</v>
      </c>
      <c r="AN41" t="str">
        <f>CONCATENATE("AnElement.Superconducting_Point = ",CHAR(34),TRIM(ElementData!AL41),CHAR(34),CHAR(13),CHAR(10))</f>
        <v xml:space="preserve">AnElement.Superconducting_Point = ""_x000D_
</v>
      </c>
      <c r="AO41" t="str">
        <f>CONCATENATE("AnElement.Vaporization_Heat = ",CHAR(34),TRIM(ElementData!AM41),CHAR(34),CHAR(13),CHAR(10))</f>
        <v xml:space="preserve">AnElement.Vaporization_Heat = "137"_x000D_
</v>
      </c>
      <c r="AP41" t="str">
        <f>CONCATENATE("AnElement.Color = ",CHAR(34),TRIM(ElementData!AN41),CHAR(34),CHAR(13),CHAR(10))</f>
        <v xml:space="preserve">AnElement.Color = "Silver"_x000D_
</v>
      </c>
      <c r="AQ41" t="str">
        <f>CONCATENATE("AnElement.Electrical_Conductivity = ",CHAR(34),TRIM(ElementData!AO41),CHAR(34),CHAR(13),CHAR(10))</f>
        <v xml:space="preserve">AnElement.Electrical_Conductivity = "7700000"_x000D_
</v>
      </c>
      <c r="AR41" t="str">
        <f>CONCATENATE("AnElement.Electrical_Type = ",CHAR(34),TRIM(ElementData!AP41),CHAR(34),CHAR(13),CHAR(10))</f>
        <v xml:space="preserve">AnElement.Electrical_Type = "Conductor"_x000D_
</v>
      </c>
      <c r="AS41" t="str">
        <f>CONCATENATE("AnElement.Magnetic_Type = ",CHAR(34),TRIM(ElementData!AQ41),CHAR(34),CHAR(13),CHAR(10))</f>
        <v xml:space="preserve">AnElement.Magnetic_Type = "Paramagnetic"_x000D_
</v>
      </c>
      <c r="AT41" t="str">
        <f>CONCATENATE("AnElement.Mass_Magnetic_Susceptibility = ",CHAR(34),TRIM(ElementData!AR41),CHAR(34),CHAR(13),CHAR(10))</f>
        <v xml:space="preserve">AnElement.Mass_Magnetic_Susceptibility = "0.00000000132"_x000D_
</v>
      </c>
      <c r="AU41" t="str">
        <f>CONCATENATE("AnElement.Molar_Magnetic_Susceptibility = ",CHAR(34),TRIM(ElementData!AS41),CHAR(34),CHAR(13),CHAR(10))</f>
        <v xml:space="preserve">AnElement.Molar_Magnetic_Susceptibility = "0.000000000116"_x000D_
</v>
      </c>
      <c r="AV41" t="str">
        <f>CONCATENATE("AnElement.Refractive_Index = ",CHAR(34),TRIM(ElementData!AT41),CHAR(34),CHAR(13),CHAR(10))</f>
        <v xml:space="preserve">AnElement.Refractive_Index = ""_x000D_
</v>
      </c>
      <c r="AW41" t="str">
        <f>CONCATENATE("AnElement.Resistivity = ",CHAR(34),TRIM(ElementData!AU41),CHAR(34),CHAR(13),CHAR(10))</f>
        <v xml:space="preserve">AnElement.Resistivity = "0.00000013"_x000D_
</v>
      </c>
      <c r="AX41" t="str">
        <f>CONCATENATE("AnElement.Volume_Magnetic_Susceptibility = ",CHAR(34),TRIM(ElementData!AV41),CHAR(34),CHAR(13),CHAR(10))</f>
        <v xml:space="preserve">AnElement.Volume_Magnetic_Susceptibility = "0.00000347"_x000D_
</v>
      </c>
      <c r="AY41" t="str">
        <f>CONCATENATE("AnElement.Allotropic_Multiplicities = ",CHAR(34),TRIM(ElementData!AW41),CHAR(34),CHAR(13),CHAR(10))</f>
        <v xml:space="preserve">AnElement.Allotropic_Multiplicities = ""_x000D_
</v>
      </c>
      <c r="AZ41" t="str">
        <f>CONCATENATE("AnElement.Common_Compound_Names = ",CHAR(34),TRIM(ElementData!AX41),CHAR(34),CHAR(13),CHAR(10))</f>
        <v xml:space="preserve">AnElement.Common_Compound_Names = "StrontiumHydride, StrontiumOxide, StrontiumPeroxide, StrontiumSulfide, StrontiumHydroxide, StrontiumFluoride, StrontiumHydroxideOctahydrate, StrontiumCarbonate, StrontiumHexaboride, StrontiumChloride, StrontiumSelenide, StrontiumOxalate, StrontiumTitanate, StrontiumHydrogenphosphate, StrontiumSulfate, StrontiumChromate, StrontiumAcetate, StrontiumIsopropoxide, StrontiumNitrate, StrontiumZirconate, StrontiumSelenate, StrontiumBromide, StrontiumMolybdate, StrontiumChlorate, StrontiumIodate, StrontiumBromideHexahydrate, StrontiumChlorideHexahydrate, StrontiumAcetylacetonate, StrontiumPerchlorate, StrontiumLanthanumAluminate, StrontiumPhosphide, StrontiumIodide, StrontiumCyclohexanebutyrate, StrontiumBis2,2,6,6Tetramethyl3,5HeptanedionateDihydrate, StrontiumArsenate, BariumStrontiumTungstenOxide, StrontiumBis6,6,7,7,8,8,8Heptafluoro2,2Dimethyl3,5Octanedionate, StrontiumFerrite"_x000D_
</v>
      </c>
      <c r="BA41" t="str">
        <f>CONCATENATE("AnElement.Electron_Affinity = ",CHAR(34),TRIM(ElementData!AY41),CHAR(34),CHAR(13),CHAR(10))</f>
        <v xml:space="preserve">AnElement.Electron_Affinity = "5.03"_x000D_
</v>
      </c>
      <c r="BB41" t="str">
        <f>CONCATENATE("AnElement.Electronegativity = ",CHAR(34),TRIM(ElementData!AZ41),CHAR(34),CHAR(13),CHAR(10))</f>
        <v xml:space="preserve">AnElement.Electronegativity = "0.95"_x000D_
</v>
      </c>
      <c r="BC41" t="str">
        <f>CONCATENATE("AnElement.Gas_Atomic_Multiplicities = ",CHAR(34),TRIM(ElementData!BA41),CHAR(34),CHAR(13),CHAR(10))</f>
        <v xml:space="preserve">AnElement.Gas_Atomic_Multiplicities = ""_x000D_
</v>
      </c>
      <c r="BD41" t="str">
        <f>CONCATENATE("AnElement.Valence = ",CHAR(34),TRIM(ElementData!BB41),CHAR(34),CHAR(13),CHAR(10))</f>
        <v xml:space="preserve">AnElement.Valence = "2"_x000D_
</v>
      </c>
      <c r="BE41" t="str">
        <f>CONCATENATE("AnElement.Crystal_Structure = ",CHAR(34),TRIM(ElementData!BC41),CHAR(34),CHAR(13),CHAR(10))</f>
        <v xml:space="preserve">AnElement.Crystal_Structure = "FaceCenteredCubic"_x000D_
</v>
      </c>
      <c r="BF41" t="str">
        <f>CONCATENATE("AnElement.Lattice_Angles = ",CHAR(34),TRIM(ElementData!BD41),CHAR(34),CHAR(13),CHAR(10))</f>
        <v xml:space="preserve">AnElement.Lattice_Angles = "{Pi/2, Pi/2, Pi/2}"_x000D_
</v>
      </c>
      <c r="BG41" t="str">
        <f>CONCATENATE("AnElement.Lattice_Constants = ",CHAR(34),TRIM(ElementData!BE41),CHAR(34),CHAR(13),CHAR(10))</f>
        <v xml:space="preserve">AnElement.Lattice_Constants = "{608.49`5., 608.49`5., 608.49`5.}"_x000D_
</v>
      </c>
      <c r="BH41" t="str">
        <f>CONCATENATE("AnElement.Space_Group_Number = ",CHAR(34),TRIM(ElementData!BF41),CHAR(34),CHAR(13),CHAR(10))</f>
        <v xml:space="preserve">AnElement.Space_Group_Number = "225"_x000D_
</v>
      </c>
      <c r="BI41" t="str">
        <f>CONCATENATE("AnElement.Atomic_Radius = ",CHAR(34),TRIM(ElementData!BH41),CHAR(34),CHAR(13),CHAR(10))</f>
        <v xml:space="preserve">AnElement.Atomic_Radius = "219"_x000D_
</v>
      </c>
      <c r="BJ41" t="str">
        <f>CONCATENATE("AnElement.Covalent_Radius = ",CHAR(34),TRIM(ElementData!BI41),CHAR(34),CHAR(13),CHAR(10))</f>
        <v xml:space="preserve">AnElement.Covalent_Radius = "195"_x000D_
</v>
      </c>
      <c r="BK41" t="str">
        <f>CONCATENATE("AnElement.Electron_Configuration= ",CHAR(34),TRIM(ElementData!BJ41),CHAR(34),CHAR(13),CHAR(10))</f>
        <v xml:space="preserve">AnElement.Electron_Configuration= "{{2}, {2, 6}, {2, 6, 10}, {2, 6}, {2}}"_x000D_
</v>
      </c>
      <c r="BL41" t="str">
        <f>CONCATENATE("AnElement.Electron_Shell_Configuration = ",CHAR(34),TRIM(ElementData!BL41),CHAR(34),CHAR(13),CHAR(10))</f>
        <v xml:space="preserve">AnElement.Electron_Shell_Configuration = "{2, 8, 18, 8, 2}"_x000D_
</v>
      </c>
      <c r="BM41" t="str">
        <f>CONCATENATE("AnElement.Ionization_Energies = ",CHAR(34),TRIM(ElementData!BM41),CHAR(34),CHAR(13),CHAR(10))</f>
        <v xml:space="preserve">AnElement.Ionization_Energies = "{549.5`4., 1064.2`5., 4138.`4., 5500.`2., 6910.`4., 8760.`4., 10230.`5., 11800.`3., 15600.`3., 17100.`3.}"_x000D_
</v>
      </c>
      <c r="BN41" t="str">
        <f>CONCATENATE("AnElement.Van_Der_Waals_Radius = ",CHAR(34),TRIM(ElementData!BO41),CHAR(34),CHAR(13),CHAR(10))</f>
        <v xml:space="preserve">AnElement.Van_Der_Waals_Radius = ""_x000D_
</v>
      </c>
      <c r="BO41" t="str">
        <f>CONCATENATE("AnElement.Decay_Mode = ",CHAR(34),TRIM(ElementData!BP41),CHAR(34),CHAR(13),CHAR(10))</f>
        <v xml:space="preserve">AnElement.Decay_Mode = ""_x000D_
</v>
      </c>
      <c r="BP41" t="str">
        <f>CONCATENATE("AnElement.HalfLife = ",CHAR(34),TRIM(ElementData!BQ41),CHAR(34),CHAR(13),CHAR(10))</f>
        <v xml:space="preserve">AnElement.HalfLife = "Infinity"_x000D_
</v>
      </c>
      <c r="BQ41" t="str">
        <f>CONCATENATE("AnElement.Isotope_Abundances = ",CHAR(34),TRIM(ElementData!BR41),CHAR(34),CHAR(13),CHAR(10))</f>
        <v xml:space="preserve">AnElement.Isotope_Abundances = "{{84, 0.0056`2.}, {86, 0.0986`3.}, {87, 0.07`3.}, {88, 0.8258`4.}}"_x000D_
</v>
      </c>
      <c r="BR41" t="str">
        <f>CONCATENATE("AnElement.Known_Isotopes = ",CHAR(34),TRIM(ElementData!BS41),CHAR(34),CHAR(13),CHAR(10))</f>
        <v xml:space="preserve">AnElement.Known_Isotopes = "{73, 74, 75, 76, 77, 78, 79, 80, 81, 82, 83, 84, 85, 86, 87, 88, 89, 90, 91, 92, 93, 94, 95, 96, 97, 98, 99, 100, 101, 102, 103, 104, 105}"_x000D_
</v>
      </c>
      <c r="BS41" t="str">
        <f>CONCATENATE("AnElement.Lifetime = ",CHAR(34),TRIM(ElementData!BT41),CHAR(34),CHAR(13),CHAR(10))</f>
        <v xml:space="preserve">AnElement.Lifetime = "Infinity"_x000D_
</v>
      </c>
      <c r="BT41" t="str">
        <f>CONCATENATE("AnElement.Neutron_Cross_Section = ",CHAR(34),TRIM(ElementData!BU41),CHAR(34),CHAR(13),CHAR(10))</f>
        <v xml:space="preserve">AnElement.Neutron_Cross_Section = "1.2"_x000D_
</v>
      </c>
      <c r="BU41" t="str">
        <f>CONCATENATE("AnElement.Neutron_Mass_Absorption = ",CHAR(34),TRIM(ElementData!BV41),CHAR(34),CHAR(13),CHAR(10))</f>
        <v xml:space="preserve">AnElement.Neutron_Mass_Absorption = "0.0005"_x000D_
</v>
      </c>
      <c r="BV41" t="str">
        <f>CONCATENATE("AnElement.Radioactive = ",CHAR(34),TRIM(ElementData!BW41),CHAR(34),CHAR(13),CHAR(10))</f>
        <v xml:space="preserve">AnElement.Radioactive = "FALSE"_x000D_
</v>
      </c>
      <c r="BW41" t="str">
        <f>CONCATENATE("AnElement.Stable_Isotopes = ",CHAR(34),TRIM(ElementData!BX41),CHAR(34),CHAR(13),CHAR(10))</f>
        <v xml:space="preserve">AnElement.Stable_Isotopes = "{84, 86, 87, 88}"_x000D_
</v>
      </c>
      <c r="BX41" t="str">
        <f>CONCATENATE("AnElement.Crust_Abundance = ",CHAR(34),TRIM(ElementData!BY41),CHAR(34),CHAR(13),CHAR(10))</f>
        <v xml:space="preserve">AnElement.Crust_Abundance = "0.00036"_x000D_
</v>
      </c>
      <c r="BY41" t="str">
        <f>CONCATENATE("AnElement.Human_Abundance = ",CHAR(34),TRIM(ElementData!BZ41),CHAR(34),CHAR(13),CHAR(10))</f>
        <v xml:space="preserve">AnElement.Human_Abundance = "0.0000046"_x000D_
</v>
      </c>
      <c r="BZ41" t="str">
        <f>CONCATENATE("AnElement.Meteorite_Abundance = ",CHAR(34),TRIM(ElementData!CA41),CHAR(34),CHAR(13),CHAR(10))</f>
        <v xml:space="preserve">AnElement.Meteorite_Abundance = "0.0000087"_x000D_
</v>
      </c>
      <c r="CA41" t="str">
        <f>CONCATENATE("AnElement.Ocean_Abundance = ",CHAR(34),TRIM(ElementData!CB41),CHAR(34),CHAR(13),CHAR(10))</f>
        <v xml:space="preserve">AnElement.Ocean_Abundance = "0.0000081"_x000D_
</v>
      </c>
      <c r="CB41" t="str">
        <f>CONCATENATE("AnElement.Solar_Abundance = ",CHAR(34),TRIM(ElementData!CC41),CHAR(34),CHAR(13),CHAR(10))</f>
        <v xml:space="preserve">AnElement.Solar_Abundance = "0.00000005"_x000D_
</v>
      </c>
      <c r="CC41" t="str">
        <f>CONCATENATE("AnElement.Universe_Abundance = ",CHAR(34),TRIM(ElementData!CD41),CHAR(34),CHAR(13),CHAR(10))</f>
        <v xml:space="preserve">AnElement.Universe_Abundance = "0.00000004"_x000D_
</v>
      </c>
      <c r="CD41" t="str">
        <f>CONCATENATE("AnElement.Radius_Empirical = ",CHAR(34),TRIM(ElementData!CE41),CHAR(34),CHAR(13),CHAR(10))</f>
        <v xml:space="preserve">AnElement.Radius_Empirical = "200"_x000D_
</v>
      </c>
      <c r="CE41" t="str">
        <f>CONCATENATE("AnElement.Radius_Calculated = ",CHAR(34),TRIM(ElementData!CF41),CHAR(34),CHAR(13),CHAR(10))</f>
        <v xml:space="preserve">AnElement.Radius_Calculated = "219"_x000D_
</v>
      </c>
      <c r="CF41" t="str">
        <f>CONCATENATE("AnElement.Radius_Van_Der_Waals = ",CHAR(34),TRIM(ElementData!CG41),CHAR(34),CHAR(13),CHAR(10))</f>
        <v xml:space="preserve">AnElement.Radius_Van_Der_Waals = "249"_x000D_
</v>
      </c>
      <c r="CG41" t="str">
        <f>CONCATENATE("AnElement.Radius_Covalent_Single_Bond = ",CHAR(34),TRIM(ElementData!CH41),CHAR(34),CHAR(13),CHAR(10))</f>
        <v xml:space="preserve">AnElement.Radius_Covalent_Single_Bond = "192"_x000D_
</v>
      </c>
      <c r="CH41" t="str">
        <f>CONCATENATE("AnElement.Radius_Covalent_Triple_Bond = ",CHAR(34),TRIM(ElementData!CI41),CHAR(34),CHAR(13),CHAR(10))</f>
        <v xml:space="preserve">AnElement.Radius_Covalent_Triple_Bond = "139"_x000D_
</v>
      </c>
      <c r="CI41" t="str">
        <f>CONCATENATE("AnElement.Radius_Metallic = ",CHAR(34),TRIM(ElementData!CJ41),CHAR(34),CHAR(13),CHAR(10))</f>
        <v xml:space="preserve">AnElement.Radius_Metallic = "215"_x000D_
</v>
      </c>
      <c r="CJ41" t="str">
        <f t="shared" si="1"/>
        <v xml:space="preserve">List.add(AnElement)_x000D_
</v>
      </c>
    </row>
    <row r="42" spans="1:88" x14ac:dyDescent="0.25">
      <c r="A42" t="str">
        <f>CONCATENATE("Case ",ElementData!A42 - 1,CHAR(13),CHAR(10))</f>
        <v xml:space="preserve">Case 38_x000D_
</v>
      </c>
      <c r="B42" t="str">
        <f t="shared" si="0"/>
        <v xml:space="preserve">AnElement  =  new Element_x000D_
</v>
      </c>
      <c r="C42" t="str">
        <f>CONCATENATE("AnElement.Atomic_Number = ",ElementData!A42,CHAR(13),CHAR(10))</f>
        <v xml:space="preserve">AnElement.Atomic_Number = 39_x000D_
</v>
      </c>
      <c r="D42" t="str">
        <f>CONCATENATE("AnElement.Name = ",CHAR(34),TRIM(ElementData!B42),CHAR(34),CHAR(13),CHAR(10))</f>
        <v xml:space="preserve">AnElement.Name = "Yttrium"_x000D_
</v>
      </c>
      <c r="E42" t="str">
        <f>CONCATENATE("AnElement.Symbol = ",CHAR(34),TRIM(ElementData!C42),CHAR(34),CHAR(13),CHAR(10))</f>
        <v xml:space="preserve">AnElement.Symbol = "Y"_x000D_
</v>
      </c>
      <c r="F42" t="str">
        <f>CONCATENATE("AnElement.Allotrope_Names = ",CHAR(34),TRIM(ElementData!D42),CHAR(34),CHAR(13),CHAR(10))</f>
        <v xml:space="preserve">AnElement.Allotrope_Names = ""_x000D_
</v>
      </c>
      <c r="G42" t="str">
        <f>CONCATENATE("AnElement.Alternate_Names = ",CHAR(34),TRIM(ElementData!E42),CHAR(34),CHAR(13),CHAR(10))</f>
        <v xml:space="preserve">AnElement.Alternate_Names = ""_x000D_
</v>
      </c>
      <c r="H42" t="str">
        <f>CONCATENATE("AnElement.CAS_Number = ",CHAR(34),TRIM(ElementData!F42),CHAR(34),CHAR(13),CHAR(10))</f>
        <v xml:space="preserve">AnElement.CAS_Number = "CAS7440-65-5"_x000D_
</v>
      </c>
      <c r="I42" t="str">
        <f>CONCATENATE("AnElement.Icon_Color = ",CHAR(34),TRIM(ElementData!G42),CHAR(34),CHAR(13),CHAR(10))</f>
        <v xml:space="preserve">AnElement.Icon_Color = "0.531014, 1., 1."_x000D_
</v>
      </c>
      <c r="J42" t="str">
        <f>CONCATENATE("AnElement.Block = ",CHAR(34),TRIM(ElementData!H42),CHAR(34),CHAR(13),CHAR(10))</f>
        <v xml:space="preserve">AnElement.Block = "d"_x000D_
</v>
      </c>
      <c r="K42" t="str">
        <f>CONCATENATE("AnElement.Group = ",CHAR(34),TRIM(ElementData!I42),CHAR(34),CHAR(13),CHAR(10))</f>
        <v xml:space="preserve">AnElement.Group = "3"_x000D_
</v>
      </c>
      <c r="L42" t="str">
        <f>CONCATENATE("AnElement.Period = ",CHAR(34),TRIM(ElementData!J42),CHAR(34),CHAR(13),CHAR(10))</f>
        <v xml:space="preserve">AnElement.Period = "5"_x000D_
</v>
      </c>
      <c r="M42" t="str">
        <f>CONCATENATE("AnElement.Series = ",CHAR(34),TRIM(ElementData!K42),CHAR(34),CHAR(13),CHAR(10))</f>
        <v xml:space="preserve">AnElement.Series = "TransitionMetal"_x000D_
</v>
      </c>
      <c r="N42" t="str">
        <f>CONCATENATE("AnElement.Atomic_Weight = ",CHAR(34),TRIM(ElementData!L42),CHAR(34),CHAR(13),CHAR(10))</f>
        <v xml:space="preserve">AnElement.Atomic_Weight = "88.90585"_x000D_
</v>
      </c>
      <c r="O42" t="str">
        <f>CONCATENATE("AnElement.Brinell_Hardness = ",CHAR(34),TRIM(ElementData!M42),CHAR(34),CHAR(13),CHAR(10))</f>
        <v xml:space="preserve">AnElement.Brinell_Hardness = "589"_x000D_
</v>
      </c>
      <c r="P42" t="str">
        <f>CONCATENATE("AnElement.Bulk_Modulus = ",CHAR(34),TRIM(ElementData!N42),CHAR(34),CHAR(13),CHAR(10))</f>
        <v xml:space="preserve">AnElement.Bulk_Modulus = "41"_x000D_
</v>
      </c>
      <c r="Q42" t="str">
        <f>CONCATENATE("AnElement.Density = ",CHAR(34),TRIM(ElementData!O42),CHAR(34),CHAR(13),CHAR(10))</f>
        <v xml:space="preserve">AnElement.Density = "4472"_x000D_
</v>
      </c>
      <c r="R42" t="str">
        <f>CONCATENATE("AnElement.Liquid_Density = ",CHAR(34),TRIM(ElementData!P42),CHAR(34),CHAR(13),CHAR(10))</f>
        <v xml:space="preserve">AnElement.Liquid_Density = "4240"_x000D_
</v>
      </c>
      <c r="S42" t="str">
        <f>CONCATENATE("AnElement.Mohs_Hardness = ",CHAR(34),TRIM(ElementData!Q42),CHAR(34),CHAR(13),CHAR(10))</f>
        <v xml:space="preserve">AnElement.Mohs_Hardness = ""_x000D_
</v>
      </c>
      <c r="T42" t="str">
        <f>CONCATENATE("AnElement.Molar_Volume = ",CHAR(34),TRIM(ElementData!R42),CHAR(34),CHAR(13),CHAR(10))</f>
        <v xml:space="preserve">AnElement.Molar_Volume = "1.98805567978533E-05"_x000D_
</v>
      </c>
      <c r="U42" t="str">
        <f>CONCATENATE("AnElement.Poission_Ratio = ",CHAR(34),TRIM(ElementData!S42),CHAR(34),CHAR(13),CHAR(10))</f>
        <v xml:space="preserve">AnElement.Poission_Ratio = "0.24"_x000D_
</v>
      </c>
      <c r="V42" t="str">
        <f>CONCATENATE("AnElement.Shear_Modulus = ",CHAR(34),TRIM(ElementData!T42),CHAR(34),CHAR(13),CHAR(10))</f>
        <v xml:space="preserve">AnElement.Shear_Modulus = "26"_x000D_
</v>
      </c>
      <c r="W42" t="str">
        <f>CONCATENATE("AnElement.Sound_Speed = ",CHAR(34),TRIM(ElementData!U42),CHAR(34),CHAR(13),CHAR(10))</f>
        <v xml:space="preserve">AnElement.Sound_Speed = "3300"_x000D_
</v>
      </c>
      <c r="X42" t="str">
        <f>CONCATENATE("AnElement.Thermal_Conductivity = ",CHAR(34),TRIM(ElementData!V42),CHAR(34),CHAR(13),CHAR(10))</f>
        <v xml:space="preserve">AnElement.Thermal_Conductivity = "17"_x000D_
</v>
      </c>
      <c r="Y42" t="str">
        <f>CONCATENATE("AnElement.Thermal_Expansion = ",CHAR(34),TRIM(ElementData!W42),CHAR(34),CHAR(13),CHAR(10))</f>
        <v xml:space="preserve">AnElement.Thermal_Expansion = "0.0000106"_x000D_
</v>
      </c>
      <c r="Z42" t="str">
        <f>CONCATENATE("AnElement.Vickers_Hardness = ",CHAR(34),TRIM(ElementData!X42),CHAR(34),CHAR(13),CHAR(10))</f>
        <v xml:space="preserve">AnElement.Vickers_Hardness = ""_x000D_
</v>
      </c>
      <c r="AA42" t="str">
        <f>CONCATENATE("AnElement.Young_Modulus = ",CHAR(34),TRIM(ElementData!Y42),CHAR(34),CHAR(13),CHAR(10))</f>
        <v xml:space="preserve">AnElement.Young_Modulus = "64"_x000D_
</v>
      </c>
      <c r="AB42" t="str">
        <f>CONCATENATE("AnElement.Absolute_Boiling_Point = ",CHAR(34),TRIM(ElementData!Z42),CHAR(34),CHAR(13),CHAR(10))</f>
        <v xml:space="preserve">AnElement.Absolute_Boiling_Point = "3618"_x000D_
</v>
      </c>
      <c r="AC42" t="str">
        <f>CONCATENATE("AnElement.Absolute_Melting_Point = ",CHAR(34),TRIM(ElementData!AA42),CHAR(34),CHAR(13),CHAR(10))</f>
        <v xml:space="preserve">AnElement.Absolute_Melting_Point = "1799"_x000D_
</v>
      </c>
      <c r="AD42" t="str">
        <f>CONCATENATE("AnElement.Adiabatic_Index = ",CHAR(34),TRIM(ElementData!AB42),CHAR(34),CHAR(13),CHAR(10))</f>
        <v xml:space="preserve">AnElement.Adiabatic_Index = ""_x000D_
</v>
      </c>
      <c r="AE42" t="str">
        <f>CONCATENATE("AnElement.Boiling_Point = ",CHAR(34),TRIM(ElementData!AC42),CHAR(34),CHAR(13),CHAR(10))</f>
        <v xml:space="preserve">AnElement.Boiling_Point = "3345"_x000D_
</v>
      </c>
      <c r="AF42" t="str">
        <f>CONCATENATE("AnElement.Critical_Pressure = ",CHAR(34),TRIM(ElementData!AD42),CHAR(34),CHAR(13),CHAR(10))</f>
        <v xml:space="preserve">AnElement.Critical_Pressure = ""_x000D_
</v>
      </c>
      <c r="AG42" t="str">
        <f>CONCATENATE("AnElement.Critical_Temperature = ",CHAR(34),TRIM(ElementData!AE42),CHAR(34),CHAR(13),CHAR(10))</f>
        <v xml:space="preserve">AnElement.Critical_Temperature = ""_x000D_
</v>
      </c>
      <c r="AH42" t="str">
        <f>CONCATENATE("AnElement.Curie_Point = ",CHAR(34),TRIM(ElementData!AF42),CHAR(34),CHAR(13),CHAR(10))</f>
        <v xml:space="preserve">AnElement.Curie_Point = ""_x000D_
</v>
      </c>
      <c r="AI42" t="str">
        <f>CONCATENATE("AnElement.Fusion_Heat = ",CHAR(34),TRIM(ElementData!AG42),CHAR(34),CHAR(13),CHAR(10))</f>
        <v xml:space="preserve">AnElement.Fusion_Heat = "11.4"_x000D_
</v>
      </c>
      <c r="AJ42" t="str">
        <f>CONCATENATE("AnElement.Melting_Point = ",CHAR(34),TRIM(ElementData!AH42),CHAR(34),CHAR(13),CHAR(10))</f>
        <v xml:space="preserve">AnElement.Melting_Point = "1526"_x000D_
</v>
      </c>
      <c r="AK42" t="str">
        <f>CONCATENATE("AnElement.Neel_Point = ",CHAR(34),TRIM(ElementData!AI42),CHAR(34),CHAR(13),CHAR(10))</f>
        <v xml:space="preserve">AnElement.Neel_Point = ""_x000D_
</v>
      </c>
      <c r="AL42" t="str">
        <f>CONCATENATE("AnElement.Phase = ",CHAR(34),TRIM(ElementData!AJ42),CHAR(34),CHAR(13),CHAR(10))</f>
        <v xml:space="preserve">AnElement.Phase = "Solid"_x000D_
</v>
      </c>
      <c r="AM42" t="str">
        <f>CONCATENATE("AnElement.Specific_Heat = ",CHAR(34),TRIM(ElementData!AL42),CHAR(34),CHAR(13),CHAR(10))</f>
        <v xml:space="preserve">AnElement.Specific_Heat = "1.3"_x000D_
</v>
      </c>
      <c r="AN42" t="str">
        <f>CONCATENATE("AnElement.Superconducting_Point = ",CHAR(34),TRIM(ElementData!AL42),CHAR(34),CHAR(13),CHAR(10))</f>
        <v xml:space="preserve">AnElement.Superconducting_Point = "1.3"_x000D_
</v>
      </c>
      <c r="AO42" t="str">
        <f>CONCATENATE("AnElement.Vaporization_Heat = ",CHAR(34),TRIM(ElementData!AM42),CHAR(34),CHAR(13),CHAR(10))</f>
        <v xml:space="preserve">AnElement.Vaporization_Heat = "380"_x000D_
</v>
      </c>
      <c r="AP42" t="str">
        <f>CONCATENATE("AnElement.Color = ",CHAR(34),TRIM(ElementData!AN42),CHAR(34),CHAR(13),CHAR(10))</f>
        <v xml:space="preserve">AnElement.Color = "Silver"_x000D_
</v>
      </c>
      <c r="AQ42" t="str">
        <f>CONCATENATE("AnElement.Electrical_Conductivity = ",CHAR(34),TRIM(ElementData!AO42),CHAR(34),CHAR(13),CHAR(10))</f>
        <v xml:space="preserve">AnElement.Electrical_Conductivity = "1800000"_x000D_
</v>
      </c>
      <c r="AR42" t="str">
        <f>CONCATENATE("AnElement.Electrical_Type = ",CHAR(34),TRIM(ElementData!AP42),CHAR(34),CHAR(13),CHAR(10))</f>
        <v xml:space="preserve">AnElement.Electrical_Type = "Conductor"_x000D_
</v>
      </c>
      <c r="AS42" t="str">
        <f>CONCATENATE("AnElement.Magnetic_Type = ",CHAR(34),TRIM(ElementData!AQ42),CHAR(34),CHAR(13),CHAR(10))</f>
        <v xml:space="preserve">AnElement.Magnetic_Type = "Paramagnetic"_x000D_
</v>
      </c>
      <c r="AT42" t="str">
        <f>CONCATENATE("AnElement.Mass_Magnetic_Susceptibility = ",CHAR(34),TRIM(ElementData!AR42),CHAR(34),CHAR(13),CHAR(10))</f>
        <v xml:space="preserve">AnElement.Mass_Magnetic_Susceptibility = "0.0000000666"_x000D_
</v>
      </c>
      <c r="AU42" t="str">
        <f>CONCATENATE("AnElement.Molar_Magnetic_Susceptibility = ",CHAR(34),TRIM(ElementData!AS42),CHAR(34),CHAR(13),CHAR(10))</f>
        <v xml:space="preserve">AnElement.Molar_Magnetic_Susceptibility = "0.000000005921"_x000D_
</v>
      </c>
      <c r="AV42" t="str">
        <f>CONCATENATE("AnElement.Refractive_Index = ",CHAR(34),TRIM(ElementData!AT42),CHAR(34),CHAR(13),CHAR(10))</f>
        <v xml:space="preserve">AnElement.Refractive_Index = ""_x000D_
</v>
      </c>
      <c r="AW42" t="str">
        <f>CONCATENATE("AnElement.Resistivity = ",CHAR(34),TRIM(ElementData!AU42),CHAR(34),CHAR(13),CHAR(10))</f>
        <v xml:space="preserve">AnElement.Resistivity = "0.00000056"_x000D_
</v>
      </c>
      <c r="AX42" t="str">
        <f>CONCATENATE("AnElement.Volume_Magnetic_Susceptibility = ",CHAR(34),TRIM(ElementData!AV42),CHAR(34),CHAR(13),CHAR(10))</f>
        <v xml:space="preserve">AnElement.Volume_Magnetic_Susceptibility = "0.0002978"_x000D_
</v>
      </c>
      <c r="AY42" t="str">
        <f>CONCATENATE("AnElement.Allotropic_Multiplicities = ",CHAR(34),TRIM(ElementData!AW42),CHAR(34),CHAR(13),CHAR(10))</f>
        <v xml:space="preserve">AnElement.Allotropic_Multiplicities = ""_x000D_
</v>
      </c>
      <c r="AZ42" t="str">
        <f>CONCATENATE("AnElement.Common_Compound_Names = ",CHAR(34),TRIM(ElementData!AX42),CHAR(34),CHAR(13),CHAR(10))</f>
        <v xml:space="preserve">AnElement.Common_Compound_Names = "YttriumCarbide, YttriumHydroxide, YttriumIIIFluoride, YttriumIIIIsopropoxide, YttriumIIICarbonateHydrate, YttriumIIIPhosphate, YttriumIIIChloride, YttriumIIIOrthovanadate, YttriumVanadate, YttriumIIIOxide, YttriumIII2Ethylhexanoate, YttriumIIINitrate, TrisCyclopentadienylYttriumIII, YttriumIIIAcetateHydrate, YttriumIIIChlorideHexahydrate, YttriumIIIButoxide, YttriumIIIBromide, YttriumIIINitrateTetrahydrate, ZirconiumIVOxideYttriaStabilized, YttriumCarbonate, YttriumIIINitrateHexahydrate, YttriumIIIPerchlorate, YttriumIIIAcetylacetonateHydrate, YttriumIIITrifluoroacetateHydrate, TrisButylcyclopentadienylYttriumIII, YttriumIIIIodide, YttriumIIITrifluoromethanesulfonate, TrisN,NBisTrimethylsilylAmideYttrium, YttriumAluminumOxide, YttriumIIISulfateOctahydrate, YttriumIodate, YttriumIIITris2,2,6,6Tetramethyl3,5Heptanedionate, YttriumIIIHexafluoroacetylacetonateDihydrate, YttriumIronOxide, BariumYttriumTungstenOxide, YttriumBariumCopperOxide"_x000D_
</v>
      </c>
      <c r="BA42" t="str">
        <f>CONCATENATE("AnElement.Electron_Affinity = ",CHAR(34),TRIM(ElementData!AY42),CHAR(34),CHAR(13),CHAR(10))</f>
        <v xml:space="preserve">AnElement.Electron_Affinity = "29.6"_x000D_
</v>
      </c>
      <c r="BB42" t="str">
        <f>CONCATENATE("AnElement.Electronegativity = ",CHAR(34),TRIM(ElementData!AZ42),CHAR(34),CHAR(13),CHAR(10))</f>
        <v xml:space="preserve">AnElement.Electronegativity = "1.22"_x000D_
</v>
      </c>
      <c r="BC42" t="str">
        <f>CONCATENATE("AnElement.Gas_Atomic_Multiplicities = ",CHAR(34),TRIM(ElementData!BA42),CHAR(34),CHAR(13),CHAR(10))</f>
        <v xml:space="preserve">AnElement.Gas_Atomic_Multiplicities = ""_x000D_
</v>
      </c>
      <c r="BD42" t="str">
        <f>CONCATENATE("AnElement.Valence = ",CHAR(34),TRIM(ElementData!BB42),CHAR(34),CHAR(13),CHAR(10))</f>
        <v xml:space="preserve">AnElement.Valence = "3"_x000D_
</v>
      </c>
      <c r="BE42" t="str">
        <f>CONCATENATE("AnElement.Crystal_Structure = ",CHAR(34),TRIM(ElementData!BC42),CHAR(34),CHAR(13),CHAR(10))</f>
        <v xml:space="preserve">AnElement.Crystal_Structure = "SimpleHexagonal"_x000D_
</v>
      </c>
      <c r="BF42" t="str">
        <f>CONCATENATE("AnElement.Lattice_Angles = ",CHAR(34),TRIM(ElementData!BD42),CHAR(34),CHAR(13),CHAR(10))</f>
        <v xml:space="preserve">AnElement.Lattice_Angles = "{Pi/2, Pi/2, (2*Pi)/3}"_x000D_
</v>
      </c>
      <c r="BG42" t="str">
        <f>CONCATENATE("AnElement.Lattice_Constants = ",CHAR(34),TRIM(ElementData!BE42),CHAR(34),CHAR(13),CHAR(10))</f>
        <v xml:space="preserve">AnElement.Lattice_Constants = "{364.74`5., 364.74`5., 573.06`5.}"_x000D_
</v>
      </c>
      <c r="BH42" t="str">
        <f>CONCATENATE("AnElement.Space_Group_Number = ",CHAR(34),TRIM(ElementData!BF42),CHAR(34),CHAR(13),CHAR(10))</f>
        <v xml:space="preserve">AnElement.Space_Group_Number = "194"_x000D_
</v>
      </c>
      <c r="BI42" t="str">
        <f>CONCATENATE("AnElement.Atomic_Radius = ",CHAR(34),TRIM(ElementData!BH42),CHAR(34),CHAR(13),CHAR(10))</f>
        <v xml:space="preserve">AnElement.Atomic_Radius = "212"_x000D_
</v>
      </c>
      <c r="BJ42" t="str">
        <f>CONCATENATE("AnElement.Covalent_Radius = ",CHAR(34),TRIM(ElementData!BI42),CHAR(34),CHAR(13),CHAR(10))</f>
        <v xml:space="preserve">AnElement.Covalent_Radius = "190"_x000D_
</v>
      </c>
      <c r="BK42" t="str">
        <f>CONCATENATE("AnElement.Electron_Configuration= ",CHAR(34),TRIM(ElementData!BJ42),CHAR(34),CHAR(13),CHAR(10))</f>
        <v xml:space="preserve">AnElement.Electron_Configuration= "{{2}, {2, 6}, {2, 6, 10}, {2, 6, 1}, {2}}"_x000D_
</v>
      </c>
      <c r="BL42" t="str">
        <f>CONCATENATE("AnElement.Electron_Shell_Configuration = ",CHAR(34),TRIM(ElementData!BL42),CHAR(34),CHAR(13),CHAR(10))</f>
        <v xml:space="preserve">AnElement.Electron_Shell_Configuration = "{2, 8, 18, 9, 2}"_x000D_
</v>
      </c>
      <c r="BM42" t="str">
        <f>CONCATENATE("AnElement.Ionization_Energies = ",CHAR(34),TRIM(ElementData!BM42),CHAR(34),CHAR(13),CHAR(10))</f>
        <v xml:space="preserve">AnElement.Ionization_Energies = "{600.`2., 1180.`4., 1980.`4., 5847.`4., 7430.`4., 8970.`4., 11190.`5., 12450.`5., 14110.`5., 18400.`3.}"_x000D_
</v>
      </c>
      <c r="BN42" t="str">
        <f>CONCATENATE("AnElement.Van_Der_Waals_Radius = ",CHAR(34),TRIM(ElementData!BO42),CHAR(34),CHAR(13),CHAR(10))</f>
        <v xml:space="preserve">AnElement.Van_Der_Waals_Radius = ""_x000D_
</v>
      </c>
      <c r="BO42" t="str">
        <f>CONCATENATE("AnElement.Decay_Mode = ",CHAR(34),TRIM(ElementData!BP42),CHAR(34),CHAR(13),CHAR(10))</f>
        <v xml:space="preserve">AnElement.Decay_Mode = ""_x000D_
</v>
      </c>
      <c r="BP42" t="str">
        <f>CONCATENATE("AnElement.HalfLife = ",CHAR(34),TRIM(ElementData!BQ42),CHAR(34),CHAR(13),CHAR(10))</f>
        <v xml:space="preserve">AnElement.HalfLife = "Infinity"_x000D_
</v>
      </c>
      <c r="BQ42" t="str">
        <f>CONCATENATE("AnElement.Isotope_Abundances = ",CHAR(34),TRIM(ElementData!BR42),CHAR(34),CHAR(13),CHAR(10))</f>
        <v xml:space="preserve">AnElement.Isotope_Abundances = "{{89, 1.`3.}}"_x000D_
</v>
      </c>
      <c r="BR42" t="str">
        <f>CONCATENATE("AnElement.Known_Isotopes = ",CHAR(34),TRIM(ElementData!BS42),CHAR(34),CHAR(13),CHAR(10))</f>
        <v xml:space="preserve">AnElement.Known_Isotopes = "{76, 77, 78, 79, 80, 81, 82, 83, 84, 85, 86, 87, 88, 89, 90, 91, 92, 93, 94, 95, 96, 97, 98, 99, 100, 101, 102, 103, 104, 105, 106, 107, 108}"_x000D_
</v>
      </c>
      <c r="BS42" t="str">
        <f>CONCATENATE("AnElement.Lifetime = ",CHAR(34),TRIM(ElementData!BT42),CHAR(34),CHAR(13),CHAR(10))</f>
        <v xml:space="preserve">AnElement.Lifetime = "Infinity"_x000D_
</v>
      </c>
      <c r="BT42" t="str">
        <f>CONCATENATE("AnElement.Neutron_Cross_Section = ",CHAR(34),TRIM(ElementData!BU42),CHAR(34),CHAR(13),CHAR(10))</f>
        <v xml:space="preserve">AnElement.Neutron_Cross_Section = "1.28"_x000D_
</v>
      </c>
      <c r="BU42" t="str">
        <f>CONCATENATE("AnElement.Neutron_Mass_Absorption = ",CHAR(34),TRIM(ElementData!BV42),CHAR(34),CHAR(13),CHAR(10))</f>
        <v xml:space="preserve">AnElement.Neutron_Mass_Absorption = "0.0006"_x000D_
</v>
      </c>
      <c r="BV42" t="str">
        <f>CONCATENATE("AnElement.Radioactive = ",CHAR(34),TRIM(ElementData!BW42),CHAR(34),CHAR(13),CHAR(10))</f>
        <v xml:space="preserve">AnElement.Radioactive = "FALSE"_x000D_
</v>
      </c>
      <c r="BW42" t="str">
        <f>CONCATENATE("AnElement.Stable_Isotopes = ",CHAR(34),TRIM(ElementData!BX42),CHAR(34),CHAR(13),CHAR(10))</f>
        <v xml:space="preserve">AnElement.Stable_Isotopes = "{89}"_x000D_
</v>
      </c>
      <c r="BX42" t="str">
        <f>CONCATENATE("AnElement.Crust_Abundance = ",CHAR(34),TRIM(ElementData!BY42),CHAR(34),CHAR(13),CHAR(10))</f>
        <v xml:space="preserve">AnElement.Crust_Abundance = "0.000029"_x000D_
</v>
      </c>
      <c r="BY42" t="str">
        <f>CONCATENATE("AnElement.Human_Abundance = ",CHAR(34),TRIM(ElementData!BZ42),CHAR(34),CHAR(13),CHAR(10))</f>
        <v xml:space="preserve">AnElement.Human_Abundance = ""_x000D_
</v>
      </c>
      <c r="BZ42" t="str">
        <f>CONCATENATE("AnElement.Meteorite_Abundance = ",CHAR(34),TRIM(ElementData!CA42),CHAR(34),CHAR(13),CHAR(10))</f>
        <v xml:space="preserve">AnElement.Meteorite_Abundance = "0.0000019"_x000D_
</v>
      </c>
      <c r="CA42" t="str">
        <f>CONCATENATE("AnElement.Ocean_Abundance = ",CHAR(34),TRIM(ElementData!CB42),CHAR(34),CHAR(13),CHAR(10))</f>
        <v xml:space="preserve">AnElement.Ocean_Abundance = "0.000000000013"_x000D_
</v>
      </c>
      <c r="CB42" t="str">
        <f>CONCATENATE("AnElement.Solar_Abundance = ",CHAR(34),TRIM(ElementData!CC42),CHAR(34),CHAR(13),CHAR(10))</f>
        <v xml:space="preserve">AnElement.Solar_Abundance = "0.00000001"_x000D_
</v>
      </c>
      <c r="CC42" t="str">
        <f>CONCATENATE("AnElement.Universe_Abundance = ",CHAR(34),TRIM(ElementData!CD42),CHAR(34),CHAR(13),CHAR(10))</f>
        <v xml:space="preserve">AnElement.Universe_Abundance = "0.000000007"_x000D_
</v>
      </c>
      <c r="CD42" t="str">
        <f>CONCATENATE("AnElement.Radius_Empirical = ",CHAR(34),TRIM(ElementData!CE42),CHAR(34),CHAR(13),CHAR(10))</f>
        <v xml:space="preserve">AnElement.Radius_Empirical = "180"_x000D_
</v>
      </c>
      <c r="CE42" t="str">
        <f>CONCATENATE("AnElement.Radius_Calculated = ",CHAR(34),TRIM(ElementData!CF42),CHAR(34),CHAR(13),CHAR(10))</f>
        <v xml:space="preserve">AnElement.Radius_Calculated = "212"_x000D_
</v>
      </c>
      <c r="CF42" t="str">
        <f>CONCATENATE("AnElement.Radius_Van_Der_Waals = ",CHAR(34),TRIM(ElementData!CG42),CHAR(34),CHAR(13),CHAR(10))</f>
        <v xml:space="preserve">AnElement.Radius_Van_Der_Waals = ""_x000D_
</v>
      </c>
      <c r="CG42" t="str">
        <f>CONCATENATE("AnElement.Radius_Covalent_Single_Bond = ",CHAR(34),TRIM(ElementData!CH42),CHAR(34),CHAR(13),CHAR(10))</f>
        <v xml:space="preserve">AnElement.Radius_Covalent_Single_Bond = "162"_x000D_
</v>
      </c>
      <c r="CH42" t="str">
        <f>CONCATENATE("AnElement.Radius_Covalent_Triple_Bond = ",CHAR(34),TRIM(ElementData!CI42),CHAR(34),CHAR(13),CHAR(10))</f>
        <v xml:space="preserve">AnElement.Radius_Covalent_Triple_Bond = "124"_x000D_
</v>
      </c>
      <c r="CI42" t="str">
        <f>CONCATENATE("AnElement.Radius_Metallic = ",CHAR(34),TRIM(ElementData!CJ42),CHAR(34),CHAR(13),CHAR(10))</f>
        <v xml:space="preserve">AnElement.Radius_Metallic = "180"_x000D_
</v>
      </c>
      <c r="CJ42" t="str">
        <f t="shared" si="1"/>
        <v xml:space="preserve">List.add(AnElement)_x000D_
</v>
      </c>
    </row>
    <row r="43" spans="1:88" x14ac:dyDescent="0.25">
      <c r="A43" t="str">
        <f>CONCATENATE("Case ",ElementData!A43 - 1,CHAR(13),CHAR(10))</f>
        <v xml:space="preserve">Case 39_x000D_
</v>
      </c>
      <c r="B43" t="str">
        <f t="shared" si="0"/>
        <v xml:space="preserve">AnElement  =  new Element_x000D_
</v>
      </c>
      <c r="C43" t="str">
        <f>CONCATENATE("AnElement.Atomic_Number = ",ElementData!A43,CHAR(13),CHAR(10))</f>
        <v xml:space="preserve">AnElement.Atomic_Number = 40_x000D_
</v>
      </c>
      <c r="D43" t="str">
        <f>CONCATENATE("AnElement.Name = ",CHAR(34),TRIM(ElementData!B43),CHAR(34),CHAR(13),CHAR(10))</f>
        <v xml:space="preserve">AnElement.Name = "Zirconium"_x000D_
</v>
      </c>
      <c r="E43" t="str">
        <f>CONCATENATE("AnElement.Symbol = ",CHAR(34),TRIM(ElementData!C43),CHAR(34),CHAR(13),CHAR(10))</f>
        <v xml:space="preserve">AnElement.Symbol = "Zr"_x000D_
</v>
      </c>
      <c r="F43" t="str">
        <f>CONCATENATE("AnElement.Allotrope_Names = ",CHAR(34),TRIM(ElementData!D43),CHAR(34),CHAR(13),CHAR(10))</f>
        <v xml:space="preserve">AnElement.Allotrope_Names = ""_x000D_
</v>
      </c>
      <c r="G43" t="str">
        <f>CONCATENATE("AnElement.Alternate_Names = ",CHAR(34),TRIM(ElementData!E43),CHAR(34),CHAR(13),CHAR(10))</f>
        <v xml:space="preserve">AnElement.Alternate_Names = ""_x000D_
</v>
      </c>
      <c r="H43" t="str">
        <f>CONCATENATE("AnElement.CAS_Number = ",CHAR(34),TRIM(ElementData!F43),CHAR(34),CHAR(13),CHAR(10))</f>
        <v xml:space="preserve">AnElement.CAS_Number = "CAS7440-67-7"_x000D_
</v>
      </c>
      <c r="I43" t="str">
        <f>CONCATENATE("AnElement.Icon_Color = ",CHAR(34),TRIM(ElementData!G43),CHAR(34),CHAR(13),CHAR(10))</f>
        <v xml:space="preserve">AnElement.Icon_Color = "0.458599, 0.917466, 0.918573"_x000D_
</v>
      </c>
      <c r="J43" t="str">
        <f>CONCATENATE("AnElement.Block = ",CHAR(34),TRIM(ElementData!H43),CHAR(34),CHAR(13),CHAR(10))</f>
        <v xml:space="preserve">AnElement.Block = "d"_x000D_
</v>
      </c>
      <c r="K43" t="str">
        <f>CONCATENATE("AnElement.Group = ",CHAR(34),TRIM(ElementData!I43),CHAR(34),CHAR(13),CHAR(10))</f>
        <v xml:space="preserve">AnElement.Group = "4"_x000D_
</v>
      </c>
      <c r="L43" t="str">
        <f>CONCATENATE("AnElement.Period = ",CHAR(34),TRIM(ElementData!J43),CHAR(34),CHAR(13),CHAR(10))</f>
        <v xml:space="preserve">AnElement.Period = "5"_x000D_
</v>
      </c>
      <c r="M43" t="str">
        <f>CONCATENATE("AnElement.Series = ",CHAR(34),TRIM(ElementData!K43),CHAR(34),CHAR(13),CHAR(10))</f>
        <v xml:space="preserve">AnElement.Series = "TransitionMetal"_x000D_
</v>
      </c>
      <c r="N43" t="str">
        <f>CONCATENATE("AnElement.Atomic_Weight = ",CHAR(34),TRIM(ElementData!L43),CHAR(34),CHAR(13),CHAR(10))</f>
        <v xml:space="preserve">AnElement.Atomic_Weight = "91.224"_x000D_
</v>
      </c>
      <c r="O43" t="str">
        <f>CONCATENATE("AnElement.Brinell_Hardness = ",CHAR(34),TRIM(ElementData!M43),CHAR(34),CHAR(13),CHAR(10))</f>
        <v xml:space="preserve">AnElement.Brinell_Hardness = "650"_x000D_
</v>
      </c>
      <c r="P43" t="str">
        <f>CONCATENATE("AnElement.Bulk_Modulus = ",CHAR(34),TRIM(ElementData!N43),CHAR(34),CHAR(13),CHAR(10))</f>
        <v xml:space="preserve">AnElement.Bulk_Modulus = ""_x000D_
</v>
      </c>
      <c r="Q43" t="str">
        <f>CONCATENATE("AnElement.Density = ",CHAR(34),TRIM(ElementData!O43),CHAR(34),CHAR(13),CHAR(10))</f>
        <v xml:space="preserve">AnElement.Density = "6511"_x000D_
</v>
      </c>
      <c r="R43" t="str">
        <f>CONCATENATE("AnElement.Liquid_Density = ",CHAR(34),TRIM(ElementData!P43),CHAR(34),CHAR(13),CHAR(10))</f>
        <v xml:space="preserve">AnElement.Liquid_Density = "5800"_x000D_
</v>
      </c>
      <c r="S43" t="str">
        <f>CONCATENATE("AnElement.Mohs_Hardness = ",CHAR(34),TRIM(ElementData!Q43),CHAR(34),CHAR(13),CHAR(10))</f>
        <v xml:space="preserve">AnElement.Mohs_Hardness = "5"_x000D_
</v>
      </c>
      <c r="T43" t="str">
        <f>CONCATENATE("AnElement.Molar_Volume = ",CHAR(34),TRIM(ElementData!R43),CHAR(34),CHAR(13),CHAR(10))</f>
        <v xml:space="preserve">AnElement.Molar_Volume = "1.40107510367071E-05"_x000D_
</v>
      </c>
      <c r="U43" t="str">
        <f>CONCATENATE("AnElement.Poission_Ratio = ",CHAR(34),TRIM(ElementData!S43),CHAR(34),CHAR(13),CHAR(10))</f>
        <v xml:space="preserve">AnElement.Poission_Ratio = "0.34"_x000D_
</v>
      </c>
      <c r="V43" t="str">
        <f>CONCATENATE("AnElement.Shear_Modulus = ",CHAR(34),TRIM(ElementData!T43),CHAR(34),CHAR(13),CHAR(10))</f>
        <v xml:space="preserve">AnElement.Shear_Modulus = "33"_x000D_
</v>
      </c>
      <c r="W43" t="str">
        <f>CONCATENATE("AnElement.Sound_Speed = ",CHAR(34),TRIM(ElementData!U43),CHAR(34),CHAR(13),CHAR(10))</f>
        <v xml:space="preserve">AnElement.Sound_Speed = "3800"_x000D_
</v>
      </c>
      <c r="X43" t="str">
        <f>CONCATENATE("AnElement.Thermal_Conductivity = ",CHAR(34),TRIM(ElementData!V43),CHAR(34),CHAR(13),CHAR(10))</f>
        <v xml:space="preserve">AnElement.Thermal_Conductivity = "23"_x000D_
</v>
      </c>
      <c r="Y43" t="str">
        <f>CONCATENATE("AnElement.Thermal_Expansion = ",CHAR(34),TRIM(ElementData!W43),CHAR(34),CHAR(13),CHAR(10))</f>
        <v xml:space="preserve">AnElement.Thermal_Expansion = "0.0000057"_x000D_
</v>
      </c>
      <c r="Z43" t="str">
        <f>CONCATENATE("AnElement.Vickers_Hardness = ",CHAR(34),TRIM(ElementData!X43),CHAR(34),CHAR(13),CHAR(10))</f>
        <v xml:space="preserve">AnElement.Vickers_Hardness = "903"_x000D_
</v>
      </c>
      <c r="AA43" t="str">
        <f>CONCATENATE("AnElement.Young_Modulus = ",CHAR(34),TRIM(ElementData!Y43),CHAR(34),CHAR(13),CHAR(10))</f>
        <v xml:space="preserve">AnElement.Young_Modulus = "68"_x000D_
</v>
      </c>
      <c r="AB43" t="str">
        <f>CONCATENATE("AnElement.Absolute_Boiling_Point = ",CHAR(34),TRIM(ElementData!Z43),CHAR(34),CHAR(13),CHAR(10))</f>
        <v xml:space="preserve">AnElement.Absolute_Boiling_Point = "4682"_x000D_
</v>
      </c>
      <c r="AC43" t="str">
        <f>CONCATENATE("AnElement.Absolute_Melting_Point = ",CHAR(34),TRIM(ElementData!AA43),CHAR(34),CHAR(13),CHAR(10))</f>
        <v xml:space="preserve">AnElement.Absolute_Melting_Point = "2128"_x000D_
</v>
      </c>
      <c r="AD43" t="str">
        <f>CONCATENATE("AnElement.Adiabatic_Index = ",CHAR(34),TRIM(ElementData!AB43),CHAR(34),CHAR(13),CHAR(10))</f>
        <v xml:space="preserve">AnElement.Adiabatic_Index = ""_x000D_
</v>
      </c>
      <c r="AE43" t="str">
        <f>CONCATENATE("AnElement.Boiling_Point = ",CHAR(34),TRIM(ElementData!AC43),CHAR(34),CHAR(13),CHAR(10))</f>
        <v xml:space="preserve">AnElement.Boiling_Point = "4409"_x000D_
</v>
      </c>
      <c r="AF43" t="str">
        <f>CONCATENATE("AnElement.Critical_Pressure = ",CHAR(34),TRIM(ElementData!AD43),CHAR(34),CHAR(13),CHAR(10))</f>
        <v xml:space="preserve">AnElement.Critical_Pressure = ""_x000D_
</v>
      </c>
      <c r="AG43" t="str">
        <f>CONCATENATE("AnElement.Critical_Temperature = ",CHAR(34),TRIM(ElementData!AE43),CHAR(34),CHAR(13),CHAR(10))</f>
        <v xml:space="preserve">AnElement.Critical_Temperature = ""_x000D_
</v>
      </c>
      <c r="AH43" t="str">
        <f>CONCATENATE("AnElement.Curie_Point = ",CHAR(34),TRIM(ElementData!AF43),CHAR(34),CHAR(13),CHAR(10))</f>
        <v xml:space="preserve">AnElement.Curie_Point = ""_x000D_
</v>
      </c>
      <c r="AI43" t="str">
        <f>CONCATENATE("AnElement.Fusion_Heat = ",CHAR(34),TRIM(ElementData!AG43),CHAR(34),CHAR(13),CHAR(10))</f>
        <v xml:space="preserve">AnElement.Fusion_Heat = "21"_x000D_
</v>
      </c>
      <c r="AJ43" t="str">
        <f>CONCATENATE("AnElement.Melting_Point = ",CHAR(34),TRIM(ElementData!AH43),CHAR(34),CHAR(13),CHAR(10))</f>
        <v xml:space="preserve">AnElement.Melting_Point = "1855"_x000D_
</v>
      </c>
      <c r="AK43" t="str">
        <f>CONCATENATE("AnElement.Neel_Point = ",CHAR(34),TRIM(ElementData!AI43),CHAR(34),CHAR(13),CHAR(10))</f>
        <v xml:space="preserve">AnElement.Neel_Point = ""_x000D_
</v>
      </c>
      <c r="AL43" t="str">
        <f>CONCATENATE("AnElement.Phase = ",CHAR(34),TRIM(ElementData!AJ43),CHAR(34),CHAR(13),CHAR(10))</f>
        <v xml:space="preserve">AnElement.Phase = "Solid"_x000D_
</v>
      </c>
      <c r="AM43" t="str">
        <f>CONCATENATE("AnElement.Specific_Heat = ",CHAR(34),TRIM(ElementData!AL43),CHAR(34),CHAR(13),CHAR(10))</f>
        <v xml:space="preserve">AnElement.Specific_Heat = "0.61"_x000D_
</v>
      </c>
      <c r="AN43" t="str">
        <f>CONCATENATE("AnElement.Superconducting_Point = ",CHAR(34),TRIM(ElementData!AL43),CHAR(34),CHAR(13),CHAR(10))</f>
        <v xml:space="preserve">AnElement.Superconducting_Point = "0.61"_x000D_
</v>
      </c>
      <c r="AO43" t="str">
        <f>CONCATENATE("AnElement.Vaporization_Heat = ",CHAR(34),TRIM(ElementData!AM43),CHAR(34),CHAR(13),CHAR(10))</f>
        <v xml:space="preserve">AnElement.Vaporization_Heat = "580"_x000D_
</v>
      </c>
      <c r="AP43" t="str">
        <f>CONCATENATE("AnElement.Color = ",CHAR(34),TRIM(ElementData!AN43),CHAR(34),CHAR(13),CHAR(10))</f>
        <v xml:space="preserve">AnElement.Color = "Silver"_x000D_
</v>
      </c>
      <c r="AQ43" t="str">
        <f>CONCATENATE("AnElement.Electrical_Conductivity = ",CHAR(34),TRIM(ElementData!AO43),CHAR(34),CHAR(13),CHAR(10))</f>
        <v xml:space="preserve">AnElement.Electrical_Conductivity = "2400000"_x000D_
</v>
      </c>
      <c r="AR43" t="str">
        <f>CONCATENATE("AnElement.Electrical_Type = ",CHAR(34),TRIM(ElementData!AP43),CHAR(34),CHAR(13),CHAR(10))</f>
        <v xml:space="preserve">AnElement.Electrical_Type = "Conductor"_x000D_
</v>
      </c>
      <c r="AS43" t="str">
        <f>CONCATENATE("AnElement.Magnetic_Type = ",CHAR(34),TRIM(ElementData!AQ43),CHAR(34),CHAR(13),CHAR(10))</f>
        <v xml:space="preserve">AnElement.Magnetic_Type = "Paramagnetic"_x000D_
</v>
      </c>
      <c r="AT43" t="str">
        <f>CONCATENATE("AnElement.Mass_Magnetic_Susceptibility = ",CHAR(34),TRIM(ElementData!AR43),CHAR(34),CHAR(13),CHAR(10))</f>
        <v xml:space="preserve">AnElement.Mass_Magnetic_Susceptibility = "0.0000000168"_x000D_
</v>
      </c>
      <c r="AU43" t="str">
        <f>CONCATENATE("AnElement.Molar_Magnetic_Susceptibility = ",CHAR(34),TRIM(ElementData!AS43),CHAR(34),CHAR(13),CHAR(10))</f>
        <v xml:space="preserve">AnElement.Molar_Magnetic_Susceptibility = "0.00000000153"_x000D_
</v>
      </c>
      <c r="AV43" t="str">
        <f>CONCATENATE("AnElement.Refractive_Index = ",CHAR(34),TRIM(ElementData!AT43),CHAR(34),CHAR(13),CHAR(10))</f>
        <v xml:space="preserve">AnElement.Refractive_Index = ""_x000D_
</v>
      </c>
      <c r="AW43" t="str">
        <f>CONCATENATE("AnElement.Resistivity = ",CHAR(34),TRIM(ElementData!AU43),CHAR(34),CHAR(13),CHAR(10))</f>
        <v xml:space="preserve">AnElement.Resistivity = "0.00000042"_x000D_
</v>
      </c>
      <c r="AX43" t="str">
        <f>CONCATENATE("AnElement.Volume_Magnetic_Susceptibility = ",CHAR(34),TRIM(ElementData!AV43),CHAR(34),CHAR(13),CHAR(10))</f>
        <v xml:space="preserve">AnElement.Volume_Magnetic_Susceptibility = "0.000109"_x000D_
</v>
      </c>
      <c r="AY43" t="str">
        <f>CONCATENATE("AnElement.Allotropic_Multiplicities = ",CHAR(34),TRIM(ElementData!AW43),CHAR(34),CHAR(13),CHAR(10))</f>
        <v xml:space="preserve">AnElement.Allotropic_Multiplicities = ""_x000D_
</v>
      </c>
      <c r="AZ43" t="str">
        <f>CONCATENATE("AnElement.Common_Compound_Names = ",CHAR(34),TRIM(ElementData!AX43),CHAR(34),CHAR(13),CHAR(10))</f>
        <v xml:space="preserve">AnElement.Common_Compound_Names = "ZirconiumIIHydride, ZirconiumIVCarbide, ZirconiumNitride, ZirconiumDiboride, ZirconiumIVOxide, ZirconiumIVEthoxide, ZirconiumSilicide, ZirconiumNickelAlloy30,70, ZirconiumNickelAlloy70,30, LithiumZirconate, ZirconiumIVHydroxide, MagnesiumZirconate, ZirconiumIVFluoride, CalciumZirconate, ZirconylChloride, SNAllylAlphaMethylbenzylamine, ZirconiumIVSilicate, SodiumZirconate, ZirconiumIVFluorideHydrate, ZirconylChlorideHydrate, HexafluorozirconicAcid, BisCyclopentadienylZirconiumIVDihydride, StrontiumZirconate, ZirconiumIVChloride, ZirconylNitrate, AmmoniumHexafluorozirconate, ZirconiumIVOxynitrateHydrate, SodiumHexafluorozirconate, BisCyclopentadienylDimethylzirconiumIV, CadmiumZirconate, BisCyclopentadienylZirconiumIVChlorideHydride, BisCyclopentadienylZirconiumChlorideDeuterideD1, CyclopentadienylzirconiumIVTrichloride, TetrakisDimethylamidoZirconiumIV, BariumZirconate, ZirconiumIVHydrogenphosphate, ZirconiumIVSulfate, PotassiumHexafluorozirconate, BisCyclopentadienylZirconiumIVDichloride, CeriumIVZirconiumIVOxide, ZirconiumIVCarbonateHydroxideOxide, IndenylzirconiumIVTrichloride, BisMethylcyclopentadienylZirconiumIVDichloride, TetrakisEthylmethylamidoZirconiumIV, ZirconiumAcetate, ZirconiumIVPropoxide, PentamethylcyclopentadienylzirconiumIVTrichloride, ZirconiumNitrate, LeadIIZirconate, ZirconiumIVOxideYttriaStabilized, BariumTitanateZirconate, Tetrakis2,2DimethylpropylZirconiumIV, BisIsopropylcyclopentadienylZirconiumIVDichloride, ZirconiumIVChlorideTetrahydrofuranComplex, TetrakisDiethylamidoZirconiumIV, ZirconiumIVButoxide, ZirconiumIVIsopropoxideIsopropanolComplex, DimethylbisPentamethylcyclopentadienylZirconiumIV, DichlorobisIndenylZirconiumIV, BisTertButylcyclopentadienylZirconiumIVDichloride, ZirconiumIVSulfateHydrate, BisButylcyclopentadienylZirconiumIVDichloride, ZirconiumIVBromide, DichloroRacEthylenebisIndenylzirconiumIV, Dichlorobis2MethylindenylZirconiumIV, DichloroR,REthylenebis4,5,6,7Tetrahydro1IndenylzirconiumIV, DichloroS,SEthylenebis4,5,6,7Tetrahydro1IndenylzirconiumIV, DichloroRacEthylenebis4,5,6,7Tetrahydro1IndenylzirconiumIV, BisPentamethylcyclopentadienylZirconiumIVDichloride, ZirconiumIVHydroxide,Sulfated, ZirconiumIVAcetylacetonate, ZirconiumIVDiisopropoxidebis2,2,6,6Tetramethyl3,5Heptanedionate, BisCyclopentadienylZirconiumIVBisTrifluoromethanesulfonateTetrahydrofuranComplex, ZirconiumIVIodide, PotassiumTetraoxalatozirconateIV, TetrakisTriethanolaminatoZirconiumIV, ZirconiumIVTrifluoroacetylacetonate, ZirconiumIVBisDiethylCitratoDipropoxide, ZirconiumTetrakis2,2,6,6Tetramethyl3,5Heptanedionate, ZirconiumPicramate, BismuthIIIZirconate"_x000D_
</v>
      </c>
      <c r="BA43" t="str">
        <f>CONCATENATE("AnElement.Electron_Affinity = ",CHAR(34),TRIM(ElementData!AY43),CHAR(34),CHAR(13),CHAR(10))</f>
        <v xml:space="preserve">AnElement.Electron_Affinity = "41.1"_x000D_
</v>
      </c>
      <c r="BB43" t="str">
        <f>CONCATENATE("AnElement.Electronegativity = ",CHAR(34),TRIM(ElementData!AZ43),CHAR(34),CHAR(13),CHAR(10))</f>
        <v xml:space="preserve">AnElement.Electronegativity = "1.33"_x000D_
</v>
      </c>
      <c r="BC43" t="str">
        <f>CONCATENATE("AnElement.Gas_Atomic_Multiplicities = ",CHAR(34),TRIM(ElementData!BA43),CHAR(34),CHAR(13),CHAR(10))</f>
        <v xml:space="preserve">AnElement.Gas_Atomic_Multiplicities = ""_x000D_
</v>
      </c>
      <c r="BD43" t="str">
        <f>CONCATENATE("AnElement.Valence = ",CHAR(34),TRIM(ElementData!BB43),CHAR(34),CHAR(13),CHAR(10))</f>
        <v xml:space="preserve">AnElement.Valence = "4"_x000D_
</v>
      </c>
      <c r="BE43" t="str">
        <f>CONCATENATE("AnElement.Crystal_Structure = ",CHAR(34),TRIM(ElementData!BC43),CHAR(34),CHAR(13),CHAR(10))</f>
        <v xml:space="preserve">AnElement.Crystal_Structure = "SimpleHexagonal"_x000D_
</v>
      </c>
      <c r="BF43" t="str">
        <f>CONCATENATE("AnElement.Lattice_Angles = ",CHAR(34),TRIM(ElementData!BD43),CHAR(34),CHAR(13),CHAR(10))</f>
        <v xml:space="preserve">AnElement.Lattice_Angles = "{Pi/2, Pi/2, (2*Pi)/3}"_x000D_
</v>
      </c>
      <c r="BG43" t="str">
        <f>CONCATENATE("AnElement.Lattice_Constants = ",CHAR(34),TRIM(ElementData!BE43),CHAR(34),CHAR(13),CHAR(10))</f>
        <v xml:space="preserve">AnElement.Lattice_Constants = "{323.2`4., 323.2`4., 514.7`4.}"_x000D_
</v>
      </c>
      <c r="BH43" t="str">
        <f>CONCATENATE("AnElement.Space_Group_Number = ",CHAR(34),TRIM(ElementData!BF43),CHAR(34),CHAR(13),CHAR(10))</f>
        <v xml:space="preserve">AnElement.Space_Group_Number = "194"_x000D_
</v>
      </c>
      <c r="BI43" t="str">
        <f>CONCATENATE("AnElement.Atomic_Radius = ",CHAR(34),TRIM(ElementData!BH43),CHAR(34),CHAR(13),CHAR(10))</f>
        <v xml:space="preserve">AnElement.Atomic_Radius = "206"_x000D_
</v>
      </c>
      <c r="BJ43" t="str">
        <f>CONCATENATE("AnElement.Covalent_Radius = ",CHAR(34),TRIM(ElementData!BI43),CHAR(34),CHAR(13),CHAR(10))</f>
        <v xml:space="preserve">AnElement.Covalent_Radius = "175"_x000D_
</v>
      </c>
      <c r="BK43" t="str">
        <f>CONCATENATE("AnElement.Electron_Configuration= ",CHAR(34),TRIM(ElementData!BJ43),CHAR(34),CHAR(13),CHAR(10))</f>
        <v xml:space="preserve">AnElement.Electron_Configuration= "{{2}, {2, 6}, {2, 6, 10}, {2, 6, 2}, {2}}"_x000D_
</v>
      </c>
      <c r="BL43" t="str">
        <f>CONCATENATE("AnElement.Electron_Shell_Configuration = ",CHAR(34),TRIM(ElementData!BL43),CHAR(34),CHAR(13),CHAR(10))</f>
        <v xml:space="preserve">AnElement.Electron_Shell_Configuration = "{2, 8, 18, 10, 2}"_x000D_
</v>
      </c>
      <c r="BM43" t="str">
        <f>CONCATENATE("AnElement.Ionization_Energies = ",CHAR(34),TRIM(ElementData!BM43),CHAR(34),CHAR(13),CHAR(10))</f>
        <v xml:space="preserve">AnElement.Ionization_Energies = "{640.1`4., 1270.`4., 2218.`4., 3313.`4., 7752.`4., 9500.`2.}"_x000D_
</v>
      </c>
      <c r="BN43" t="str">
        <f>CONCATENATE("AnElement.Van_Der_Waals_Radius = ",CHAR(34),TRIM(ElementData!BO43),CHAR(34),CHAR(13),CHAR(10))</f>
        <v xml:space="preserve">AnElement.Van_Der_Waals_Radius = ""_x000D_
</v>
      </c>
      <c r="BO43" t="str">
        <f>CONCATENATE("AnElement.Decay_Mode = ",CHAR(34),TRIM(ElementData!BP43),CHAR(34),CHAR(13),CHAR(10))</f>
        <v xml:space="preserve">AnElement.Decay_Mode = ""_x000D_
</v>
      </c>
      <c r="BP43" t="str">
        <f>CONCATENATE("AnElement.HalfLife = ",CHAR(34),TRIM(ElementData!BQ43),CHAR(34),CHAR(13),CHAR(10))</f>
        <v xml:space="preserve">AnElement.HalfLife = "Infinity"_x000D_
</v>
      </c>
      <c r="BQ43" t="str">
        <f>CONCATENATE("AnElement.Isotope_Abundances = ",CHAR(34),TRIM(ElementData!BR43),CHAR(34),CHAR(13),CHAR(10))</f>
        <v xml:space="preserve">AnElement.Isotope_Abundances = "{{90, 0.5145`4.}, {91, 0.1122`4.}, {92, 0.1715`4.}, {94, 0.1738`4.}, {96, 0.028`3.}}"_x000D_
</v>
      </c>
      <c r="BR43" t="str">
        <f>CONCATENATE("AnElement.Known_Isotopes = ",CHAR(34),TRIM(ElementData!BS43),CHAR(34),CHAR(13),CHAR(10))</f>
        <v xml:space="preserve">AnElement.Known_Isotopes = "{78, 79, 80, 81, 82, 83, 84, 85, 86, 87, 88, 89, 90, 91, 92, 93, 94, 95, 96, 97, 98, 99, 100, 101, 102, 103, 104, 105, 106, 107, 108, 109, 110}"_x000D_
</v>
      </c>
      <c r="BS43" t="str">
        <f>CONCATENATE("AnElement.Lifetime = ",CHAR(34),TRIM(ElementData!BT43),CHAR(34),CHAR(13),CHAR(10))</f>
        <v xml:space="preserve">AnElement.Lifetime = "Infinity"_x000D_
</v>
      </c>
      <c r="BT43" t="str">
        <f>CONCATENATE("AnElement.Neutron_Cross_Section = ",CHAR(34),TRIM(ElementData!BU43),CHAR(34),CHAR(13),CHAR(10))</f>
        <v xml:space="preserve">AnElement.Neutron_Cross_Section = "0.184"_x000D_
</v>
      </c>
      <c r="BU43" t="str">
        <f>CONCATENATE("AnElement.Neutron_Mass_Absorption = ",CHAR(34),TRIM(ElementData!BV43),CHAR(34),CHAR(13),CHAR(10))</f>
        <v xml:space="preserve">AnElement.Neutron_Mass_Absorption = "0.00066"_x000D_
</v>
      </c>
      <c r="BV43" t="str">
        <f>CONCATENATE("AnElement.Radioactive = ",CHAR(34),TRIM(ElementData!BW43),CHAR(34),CHAR(13),CHAR(10))</f>
        <v xml:space="preserve">AnElement.Radioactive = "FALSE"_x000D_
</v>
      </c>
      <c r="BW43" t="str">
        <f>CONCATENATE("AnElement.Stable_Isotopes = ",CHAR(34),TRIM(ElementData!BX43),CHAR(34),CHAR(13),CHAR(10))</f>
        <v xml:space="preserve">AnElement.Stable_Isotopes = "{90, 91, 92, 94}"_x000D_
</v>
      </c>
      <c r="BX43" t="str">
        <f>CONCATENATE("AnElement.Crust_Abundance = ",CHAR(34),TRIM(ElementData!BY43),CHAR(34),CHAR(13),CHAR(10))</f>
        <v xml:space="preserve">AnElement.Crust_Abundance = "0.00013"_x000D_
</v>
      </c>
      <c r="BY43" t="str">
        <f>CONCATENATE("AnElement.Human_Abundance = ",CHAR(34),TRIM(ElementData!BZ43),CHAR(34),CHAR(13),CHAR(10))</f>
        <v xml:space="preserve">AnElement.Human_Abundance = "0.00000005"_x000D_
</v>
      </c>
      <c r="BZ43" t="str">
        <f>CONCATENATE("AnElement.Meteorite_Abundance = ",CHAR(34),TRIM(ElementData!CA43),CHAR(34),CHAR(13),CHAR(10))</f>
        <v xml:space="preserve">AnElement.Meteorite_Abundance = "0.0000066"_x000D_
</v>
      </c>
      <c r="CA43" t="str">
        <f>CONCATENATE("AnElement.Ocean_Abundance = ",CHAR(34),TRIM(ElementData!CB43),CHAR(34),CHAR(13),CHAR(10))</f>
        <v xml:space="preserve">AnElement.Ocean_Abundance = "0.000000000026"_x000D_
</v>
      </c>
      <c r="CB43" t="str">
        <f>CONCATENATE("AnElement.Solar_Abundance = ",CHAR(34),TRIM(ElementData!CC43),CHAR(34),CHAR(13),CHAR(10))</f>
        <v xml:space="preserve">AnElement.Solar_Abundance = "0.00000004"_x000D_
</v>
      </c>
      <c r="CC43" t="str">
        <f>CONCATENATE("AnElement.Universe_Abundance = ",CHAR(34),TRIM(ElementData!CD43),CHAR(34),CHAR(13),CHAR(10))</f>
        <v xml:space="preserve">AnElement.Universe_Abundance = "0.00000005"_x000D_
</v>
      </c>
      <c r="CD43" t="str">
        <f>CONCATENATE("AnElement.Radius_Empirical = ",CHAR(34),TRIM(ElementData!CE43),CHAR(34),CHAR(13),CHAR(10))</f>
        <v xml:space="preserve">AnElement.Radius_Empirical = "155"_x000D_
</v>
      </c>
      <c r="CE43" t="str">
        <f>CONCATENATE("AnElement.Radius_Calculated = ",CHAR(34),TRIM(ElementData!CF43),CHAR(34),CHAR(13),CHAR(10))</f>
        <v xml:space="preserve">AnElement.Radius_Calculated = "206"_x000D_
</v>
      </c>
      <c r="CF43" t="str">
        <f>CONCATENATE("AnElement.Radius_Van_Der_Waals = ",CHAR(34),TRIM(ElementData!CG43),CHAR(34),CHAR(13),CHAR(10))</f>
        <v xml:space="preserve">AnElement.Radius_Van_Der_Waals = ""_x000D_
</v>
      </c>
      <c r="CG43" t="str">
        <f>CONCATENATE("AnElement.Radius_Covalent_Single_Bond = ",CHAR(34),TRIM(ElementData!CH43),CHAR(34),CHAR(13),CHAR(10))</f>
        <v xml:space="preserve">AnElement.Radius_Covalent_Single_Bond = "148"_x000D_
</v>
      </c>
      <c r="CH43" t="str">
        <f>CONCATENATE("AnElement.Radius_Covalent_Triple_Bond = ",CHAR(34),TRIM(ElementData!CI43),CHAR(34),CHAR(13),CHAR(10))</f>
        <v xml:space="preserve">AnElement.Radius_Covalent_Triple_Bond = "121"_x000D_
</v>
      </c>
      <c r="CI43" t="str">
        <f>CONCATENATE("AnElement.Radius_Metallic = ",CHAR(34),TRIM(ElementData!CJ43),CHAR(34),CHAR(13),CHAR(10))</f>
        <v xml:space="preserve">AnElement.Radius_Metallic = "160"_x000D_
</v>
      </c>
      <c r="CJ43" t="str">
        <f t="shared" si="1"/>
        <v xml:space="preserve">List.add(AnElement)_x000D_
</v>
      </c>
    </row>
    <row r="44" spans="1:88" x14ac:dyDescent="0.25">
      <c r="A44" t="str">
        <f>CONCATENATE("Case ",ElementData!A44 - 1,CHAR(13),CHAR(10))</f>
        <v xml:space="preserve">Case 40_x000D_
</v>
      </c>
      <c r="B44" t="str">
        <f t="shared" si="0"/>
        <v xml:space="preserve">AnElement  =  new Element_x000D_
</v>
      </c>
      <c r="C44" t="str">
        <f>CONCATENATE("AnElement.Atomic_Number = ",ElementData!A44,CHAR(13),CHAR(10))</f>
        <v xml:space="preserve">AnElement.Atomic_Number = 41_x000D_
</v>
      </c>
      <c r="D44" t="str">
        <f>CONCATENATE("AnElement.Name = ",CHAR(34),TRIM(ElementData!B44),CHAR(34),CHAR(13),CHAR(10))</f>
        <v xml:space="preserve">AnElement.Name = "Niobium"_x000D_
</v>
      </c>
      <c r="E44" t="str">
        <f>CONCATENATE("AnElement.Symbol = ",CHAR(34),TRIM(ElementData!C44),CHAR(34),CHAR(13),CHAR(10))</f>
        <v xml:space="preserve">AnElement.Symbol = "Nb"_x000D_
</v>
      </c>
      <c r="F44" t="str">
        <f>CONCATENATE("AnElement.Allotrope_Names = ",CHAR(34),TRIM(ElementData!D44),CHAR(34),CHAR(13),CHAR(10))</f>
        <v xml:space="preserve">AnElement.Allotrope_Names = ""_x000D_
</v>
      </c>
      <c r="G44" t="str">
        <f>CONCATENATE("AnElement.Alternate_Names = ",CHAR(34),TRIM(ElementData!E44),CHAR(34),CHAR(13),CHAR(10))</f>
        <v xml:space="preserve">AnElement.Alternate_Names = "columbium"_x000D_
</v>
      </c>
      <c r="H44" t="str">
        <f>CONCATENATE("AnElement.CAS_Number = ",CHAR(34),TRIM(ElementData!F44),CHAR(34),CHAR(13),CHAR(10))</f>
        <v xml:space="preserve">AnElement.CAS_Number = "CAS7440-03-1"_x000D_
</v>
      </c>
      <c r="I44" t="str">
        <f>CONCATENATE("AnElement.Icon_Color = ",CHAR(34),TRIM(ElementData!G44),CHAR(34),CHAR(13),CHAR(10))</f>
        <v xml:space="preserve">AnElement.Icon_Color = "0.385036, 0.834854, 0.841681"_x000D_
</v>
      </c>
      <c r="J44" t="str">
        <f>CONCATENATE("AnElement.Block = ",CHAR(34),TRIM(ElementData!H44),CHAR(34),CHAR(13),CHAR(10))</f>
        <v xml:space="preserve">AnElement.Block = "d"_x000D_
</v>
      </c>
      <c r="K44" t="str">
        <f>CONCATENATE("AnElement.Group = ",CHAR(34),TRIM(ElementData!I44),CHAR(34),CHAR(13),CHAR(10))</f>
        <v xml:space="preserve">AnElement.Group = "5"_x000D_
</v>
      </c>
      <c r="L44" t="str">
        <f>CONCATENATE("AnElement.Period = ",CHAR(34),TRIM(ElementData!J44),CHAR(34),CHAR(13),CHAR(10))</f>
        <v xml:space="preserve">AnElement.Period = "5"_x000D_
</v>
      </c>
      <c r="M44" t="str">
        <f>CONCATENATE("AnElement.Series = ",CHAR(34),TRIM(ElementData!K44),CHAR(34),CHAR(13),CHAR(10))</f>
        <v xml:space="preserve">AnElement.Series = "TransitionMetal"_x000D_
</v>
      </c>
      <c r="N44" t="str">
        <f>CONCATENATE("AnElement.Atomic_Weight = ",CHAR(34),TRIM(ElementData!L44),CHAR(34),CHAR(13),CHAR(10))</f>
        <v xml:space="preserve">AnElement.Atomic_Weight = "92.90638"_x000D_
</v>
      </c>
      <c r="O44" t="str">
        <f>CONCATENATE("AnElement.Brinell_Hardness = ",CHAR(34),TRIM(ElementData!M44),CHAR(34),CHAR(13),CHAR(10))</f>
        <v xml:space="preserve">AnElement.Brinell_Hardness = "736"_x000D_
</v>
      </c>
      <c r="P44" t="str">
        <f>CONCATENATE("AnElement.Bulk_Modulus = ",CHAR(34),TRIM(ElementData!N44),CHAR(34),CHAR(13),CHAR(10))</f>
        <v xml:space="preserve">AnElement.Bulk_Modulus = "170"_x000D_
</v>
      </c>
      <c r="Q44" t="str">
        <f>CONCATENATE("AnElement.Density = ",CHAR(34),TRIM(ElementData!O44),CHAR(34),CHAR(13),CHAR(10))</f>
        <v xml:space="preserve">AnElement.Density = "8570"_x000D_
</v>
      </c>
      <c r="R44" t="str">
        <f>CONCATENATE("AnElement.Liquid_Density = ",CHAR(34),TRIM(ElementData!P44),CHAR(34),CHAR(13),CHAR(10))</f>
        <v xml:space="preserve">AnElement.Liquid_Density = ""_x000D_
</v>
      </c>
      <c r="S44" t="str">
        <f>CONCATENATE("AnElement.Mohs_Hardness = ",CHAR(34),TRIM(ElementData!Q44),CHAR(34),CHAR(13),CHAR(10))</f>
        <v xml:space="preserve">AnElement.Mohs_Hardness = "6"_x000D_
</v>
      </c>
      <c r="T44" t="str">
        <f>CONCATENATE("AnElement.Molar_Volume = ",CHAR(34),TRIM(ElementData!R44),CHAR(34),CHAR(13),CHAR(10))</f>
        <v xml:space="preserve">AnElement.Molar_Volume = "1.08408844807468E-05"_x000D_
</v>
      </c>
      <c r="U44" t="str">
        <f>CONCATENATE("AnElement.Poission_Ratio = ",CHAR(34),TRIM(ElementData!S44),CHAR(34),CHAR(13),CHAR(10))</f>
        <v xml:space="preserve">AnElement.Poission_Ratio = "0.4"_x000D_
</v>
      </c>
      <c r="V44" t="str">
        <f>CONCATENATE("AnElement.Shear_Modulus = ",CHAR(34),TRIM(ElementData!T44),CHAR(34),CHAR(13),CHAR(10))</f>
        <v xml:space="preserve">AnElement.Shear_Modulus = "38"_x000D_
</v>
      </c>
      <c r="W44" t="str">
        <f>CONCATENATE("AnElement.Sound_Speed = ",CHAR(34),TRIM(ElementData!U44),CHAR(34),CHAR(13),CHAR(10))</f>
        <v xml:space="preserve">AnElement.Sound_Speed = "3480"_x000D_
</v>
      </c>
      <c r="X44" t="str">
        <f>CONCATENATE("AnElement.Thermal_Conductivity = ",CHAR(34),TRIM(ElementData!V44),CHAR(34),CHAR(13),CHAR(10))</f>
        <v xml:space="preserve">AnElement.Thermal_Conductivity = "54"_x000D_
</v>
      </c>
      <c r="Y44" t="str">
        <f>CONCATENATE("AnElement.Thermal_Expansion = ",CHAR(34),TRIM(ElementData!W44),CHAR(34),CHAR(13),CHAR(10))</f>
        <v xml:space="preserve">AnElement.Thermal_Expansion = "0.0000073"_x000D_
</v>
      </c>
      <c r="Z44" t="str">
        <f>CONCATENATE("AnElement.Vickers_Hardness = ",CHAR(34),TRIM(ElementData!X44),CHAR(34),CHAR(13),CHAR(10))</f>
        <v xml:space="preserve">AnElement.Vickers_Hardness = "1320"_x000D_
</v>
      </c>
      <c r="AA44" t="str">
        <f>CONCATENATE("AnElement.Young_Modulus = ",CHAR(34),TRIM(ElementData!Y44),CHAR(34),CHAR(13),CHAR(10))</f>
        <v xml:space="preserve">AnElement.Young_Modulus = "105"_x000D_
</v>
      </c>
      <c r="AB44" t="str">
        <f>CONCATENATE("AnElement.Absolute_Boiling_Point = ",CHAR(34),TRIM(ElementData!Z44),CHAR(34),CHAR(13),CHAR(10))</f>
        <v xml:space="preserve">AnElement.Absolute_Boiling_Point = "5017"_x000D_
</v>
      </c>
      <c r="AC44" t="str">
        <f>CONCATENATE("AnElement.Absolute_Melting_Point = ",CHAR(34),TRIM(ElementData!AA44),CHAR(34),CHAR(13),CHAR(10))</f>
        <v xml:space="preserve">AnElement.Absolute_Melting_Point = "2750"_x000D_
</v>
      </c>
      <c r="AD44" t="str">
        <f>CONCATENATE("AnElement.Adiabatic_Index = ",CHAR(34),TRIM(ElementData!AB44),CHAR(34),CHAR(13),CHAR(10))</f>
        <v xml:space="preserve">AnElement.Adiabatic_Index = ""_x000D_
</v>
      </c>
      <c r="AE44" t="str">
        <f>CONCATENATE("AnElement.Boiling_Point = ",CHAR(34),TRIM(ElementData!AC44),CHAR(34),CHAR(13),CHAR(10))</f>
        <v xml:space="preserve">AnElement.Boiling_Point = "4744"_x000D_
</v>
      </c>
      <c r="AF44" t="str">
        <f>CONCATENATE("AnElement.Critical_Pressure = ",CHAR(34),TRIM(ElementData!AD44),CHAR(34),CHAR(13),CHAR(10))</f>
        <v xml:space="preserve">AnElement.Critical_Pressure = ""_x000D_
</v>
      </c>
      <c r="AG44" t="str">
        <f>CONCATENATE("AnElement.Critical_Temperature = ",CHAR(34),TRIM(ElementData!AE44),CHAR(34),CHAR(13),CHAR(10))</f>
        <v xml:space="preserve">AnElement.Critical_Temperature = ""_x000D_
</v>
      </c>
      <c r="AH44" t="str">
        <f>CONCATENATE("AnElement.Curie_Point = ",CHAR(34),TRIM(ElementData!AF44),CHAR(34),CHAR(13),CHAR(10))</f>
        <v xml:space="preserve">AnElement.Curie_Point = ""_x000D_
</v>
      </c>
      <c r="AI44" t="str">
        <f>CONCATENATE("AnElement.Fusion_Heat = ",CHAR(34),TRIM(ElementData!AG44),CHAR(34),CHAR(13),CHAR(10))</f>
        <v xml:space="preserve">AnElement.Fusion_Heat = "26.8"_x000D_
</v>
      </c>
      <c r="AJ44" t="str">
        <f>CONCATENATE("AnElement.Melting_Point = ",CHAR(34),TRIM(ElementData!AH44),CHAR(34),CHAR(13),CHAR(10))</f>
        <v xml:space="preserve">AnElement.Melting_Point = "2477"_x000D_
</v>
      </c>
      <c r="AK44" t="str">
        <f>CONCATENATE("AnElement.Neel_Point = ",CHAR(34),TRIM(ElementData!AI44),CHAR(34),CHAR(13),CHAR(10))</f>
        <v xml:space="preserve">AnElement.Neel_Point = ""_x000D_
</v>
      </c>
      <c r="AL44" t="str">
        <f>CONCATENATE("AnElement.Phase = ",CHAR(34),TRIM(ElementData!AJ44),CHAR(34),CHAR(13),CHAR(10))</f>
        <v xml:space="preserve">AnElement.Phase = "Solid"_x000D_
</v>
      </c>
      <c r="AM44" t="str">
        <f>CONCATENATE("AnElement.Specific_Heat = ",CHAR(34),TRIM(ElementData!AL44),CHAR(34),CHAR(13),CHAR(10))</f>
        <v xml:space="preserve">AnElement.Specific_Heat = "9.25"_x000D_
</v>
      </c>
      <c r="AN44" t="str">
        <f>CONCATENATE("AnElement.Superconducting_Point = ",CHAR(34),TRIM(ElementData!AL44),CHAR(34),CHAR(13),CHAR(10))</f>
        <v xml:space="preserve">AnElement.Superconducting_Point = "9.25"_x000D_
</v>
      </c>
      <c r="AO44" t="str">
        <f>CONCATENATE("AnElement.Vaporization_Heat = ",CHAR(34),TRIM(ElementData!AM44),CHAR(34),CHAR(13),CHAR(10))</f>
        <v xml:space="preserve">AnElement.Vaporization_Heat = "690"_x000D_
</v>
      </c>
      <c r="AP44" t="str">
        <f>CONCATENATE("AnElement.Color = ",CHAR(34),TRIM(ElementData!AN44),CHAR(34),CHAR(13),CHAR(10))</f>
        <v xml:space="preserve">AnElement.Color = "Gray"_x000D_
</v>
      </c>
      <c r="AQ44" t="str">
        <f>CONCATENATE("AnElement.Electrical_Conductivity = ",CHAR(34),TRIM(ElementData!AO44),CHAR(34),CHAR(13),CHAR(10))</f>
        <v xml:space="preserve">AnElement.Electrical_Conductivity = "6700000"_x000D_
</v>
      </c>
      <c r="AR44" t="str">
        <f>CONCATENATE("AnElement.Electrical_Type = ",CHAR(34),TRIM(ElementData!AP44),CHAR(34),CHAR(13),CHAR(10))</f>
        <v xml:space="preserve">AnElement.Electrical_Type = "Conductor"_x000D_
</v>
      </c>
      <c r="AS44" t="str">
        <f>CONCATENATE("AnElement.Magnetic_Type = ",CHAR(34),TRIM(ElementData!AQ44),CHAR(34),CHAR(13),CHAR(10))</f>
        <v xml:space="preserve">AnElement.Magnetic_Type = "Paramagnetic"_x000D_
</v>
      </c>
      <c r="AT44" t="str">
        <f>CONCATENATE("AnElement.Mass_Magnetic_Susceptibility = ",CHAR(34),TRIM(ElementData!AR44),CHAR(34),CHAR(13),CHAR(10))</f>
        <v xml:space="preserve">AnElement.Mass_Magnetic_Susceptibility = "0.0000000276"_x000D_
</v>
      </c>
      <c r="AU44" t="str">
        <f>CONCATENATE("AnElement.Molar_Magnetic_Susceptibility = ",CHAR(34),TRIM(ElementData!AS44),CHAR(34),CHAR(13),CHAR(10))</f>
        <v xml:space="preserve">AnElement.Molar_Magnetic_Susceptibility = "0.00000000256"_x000D_
</v>
      </c>
      <c r="AV44" t="str">
        <f>CONCATENATE("AnElement.Refractive_Index = ",CHAR(34),TRIM(ElementData!AT44),CHAR(34),CHAR(13),CHAR(10))</f>
        <v xml:space="preserve">AnElement.Refractive_Index = ""_x000D_
</v>
      </c>
      <c r="AW44" t="str">
        <f>CONCATENATE("AnElement.Resistivity = ",CHAR(34),TRIM(ElementData!AU44),CHAR(34),CHAR(13),CHAR(10))</f>
        <v xml:space="preserve">AnElement.Resistivity = "0.00000015"_x000D_
</v>
      </c>
      <c r="AX44" t="str">
        <f>CONCATENATE("AnElement.Volume_Magnetic_Susceptibility = ",CHAR(34),TRIM(ElementData!AV44),CHAR(34),CHAR(13),CHAR(10))</f>
        <v xml:space="preserve">AnElement.Volume_Magnetic_Susceptibility = "0.000237"_x000D_
</v>
      </c>
      <c r="AY44" t="str">
        <f>CONCATENATE("AnElement.Allotropic_Multiplicities = ",CHAR(34),TRIM(ElementData!AW44),CHAR(34),CHAR(13),CHAR(10))</f>
        <v xml:space="preserve">AnElement.Allotropic_Multiplicities = ""_x000D_
</v>
      </c>
      <c r="AZ44" t="str">
        <f>CONCATENATE("AnElement.Common_Compound_Names = ",CHAR(34),TRIM(ElementData!AX44),CHAR(34),CHAR(13),CHAR(10))</f>
        <v xml:space="preserve">AnElement.Common_Compound_Names = "NiobiumMonoboride, NiobiumIVCarbide, NiobiumNitride, NiobiumIIOxide, NiobiumDiboride, NiobiumIVOxide, LithiumNiobate, NiobiumSilicide, NiobiumIVSulfide, SodiumNiobate, PotassiumNiobate, NiobiumVFluoride, BerylliumNiobiumAlloy, AmmoniumHexafluoroniobate1, NiobiumSelenide, NiobiumVOxide, NiobiumVChloride, NiobiumIIIChloride1,2DimethoxyethaneComplex, BisCyclopentadienylNiobiumIVDichloride, CyclopentadienylniobiumVTetrachloride, PotassiumHeptafluoroniobateV, NiobiumVEthoxide, BisMethylcyclopentadienylNiobiumIVDichloride, BisEthylcyclopentadienylNiobiumIVDichloride, CopperIINiobate, ZincNiobate, NiobiumIVTelluride, NiobiumIVChlorideTetrahydrofuranComplex, LeadIINiobate, NiobiumVbromide, CadmiumNiobate, BariumNiobate, Tris2,6DiisopropylphenoxyNiobiumVChloride, NiobiumVIodide, AmmoniumFluoroniobate, BariumSodiumNiobiumOxide, Bis2,6DiphenylphenoxyNiobiumVChloride,BenzeneComplex"_x000D_
</v>
      </c>
      <c r="BA44" t="str">
        <f>CONCATENATE("AnElement.Electron_Affinity = ",CHAR(34),TRIM(ElementData!AY44),CHAR(34),CHAR(13),CHAR(10))</f>
        <v xml:space="preserve">AnElement.Electron_Affinity = "86.1"_x000D_
</v>
      </c>
      <c r="BB44" t="str">
        <f>CONCATENATE("AnElement.Electronegativity = ",CHAR(34),TRIM(ElementData!AZ44),CHAR(34),CHAR(13),CHAR(10))</f>
        <v xml:space="preserve">AnElement.Electronegativity = "1.6"_x000D_
</v>
      </c>
      <c r="BC44" t="str">
        <f>CONCATENATE("AnElement.Gas_Atomic_Multiplicities = ",CHAR(34),TRIM(ElementData!BA44),CHAR(34),CHAR(13),CHAR(10))</f>
        <v xml:space="preserve">AnElement.Gas_Atomic_Multiplicities = ""_x000D_
</v>
      </c>
      <c r="BD44" t="str">
        <f>CONCATENATE("AnElement.Valence = ",CHAR(34),TRIM(ElementData!BB44),CHAR(34),CHAR(13),CHAR(10))</f>
        <v xml:space="preserve">AnElement.Valence = "5"_x000D_
</v>
      </c>
      <c r="BE44" t="str">
        <f>CONCATENATE("AnElement.Crystal_Structure = ",CHAR(34),TRIM(ElementData!BC44),CHAR(34),CHAR(13),CHAR(10))</f>
        <v xml:space="preserve">AnElement.Crystal_Structure = "BodyCenteredCubic"_x000D_
</v>
      </c>
      <c r="BF44" t="str">
        <f>CONCATENATE("AnElement.Lattice_Angles = ",CHAR(34),TRIM(ElementData!BD44),CHAR(34),CHAR(13),CHAR(10))</f>
        <v xml:space="preserve">AnElement.Lattice_Angles = "{Pi/2, Pi/2, Pi/2}"_x000D_
</v>
      </c>
      <c r="BG44" t="str">
        <f>CONCATENATE("AnElement.Lattice_Constants = ",CHAR(34),TRIM(ElementData!BE44),CHAR(34),CHAR(13),CHAR(10))</f>
        <v xml:space="preserve">AnElement.Lattice_Constants = "{330.04`5., 330.04`5., 330.04`5.}"_x000D_
</v>
      </c>
      <c r="BH44" t="str">
        <f>CONCATENATE("AnElement.Space_Group_Number = ",CHAR(34),TRIM(ElementData!BF44),CHAR(34),CHAR(13),CHAR(10))</f>
        <v xml:space="preserve">AnElement.Space_Group_Number = "229"_x000D_
</v>
      </c>
      <c r="BI44" t="str">
        <f>CONCATENATE("AnElement.Atomic_Radius = ",CHAR(34),TRIM(ElementData!BH44),CHAR(34),CHAR(13),CHAR(10))</f>
        <v xml:space="preserve">AnElement.Atomic_Radius = "198"_x000D_
</v>
      </c>
      <c r="BJ44" t="str">
        <f>CONCATENATE("AnElement.Covalent_Radius = ",CHAR(34),TRIM(ElementData!BI44),CHAR(34),CHAR(13),CHAR(10))</f>
        <v xml:space="preserve">AnElement.Covalent_Radius = "164"_x000D_
</v>
      </c>
      <c r="BK44" t="str">
        <f>CONCATENATE("AnElement.Electron_Configuration= ",CHAR(34),TRIM(ElementData!BJ44),CHAR(34),CHAR(13),CHAR(10))</f>
        <v xml:space="preserve">AnElement.Electron_Configuration= "{{2}, {2, 6}, {2, 6, 10}, {2, 6, 4}, {1}}"_x000D_
</v>
      </c>
      <c r="BL44" t="str">
        <f>CONCATENATE("AnElement.Electron_Shell_Configuration = ",CHAR(34),TRIM(ElementData!BL44),CHAR(34),CHAR(13),CHAR(10))</f>
        <v xml:space="preserve">AnElement.Electron_Shell_Configuration = "{2, 8, 18, 12, 1}"_x000D_
</v>
      </c>
      <c r="BM44" t="str">
        <f>CONCATENATE("AnElement.Ionization_Energies = ",CHAR(34),TRIM(ElementData!BM44),CHAR(34),CHAR(13),CHAR(10))</f>
        <v xml:space="preserve">AnElement.Ionization_Energies = "{652.1`4., 1380.`4., 2416.`4., 3700.`2., 4877.`4., 9847.`4., 12100.`3.}"_x000D_
</v>
      </c>
      <c r="BN44" t="str">
        <f>CONCATENATE("AnElement.Van_Der_Waals_Radius = ",CHAR(34),TRIM(ElementData!BO44),CHAR(34),CHAR(13),CHAR(10))</f>
        <v xml:space="preserve">AnElement.Van_Der_Waals_Radius = ""_x000D_
</v>
      </c>
      <c r="BO44" t="str">
        <f>CONCATENATE("AnElement.Decay_Mode = ",CHAR(34),TRIM(ElementData!BP44),CHAR(34),CHAR(13),CHAR(10))</f>
        <v xml:space="preserve">AnElement.Decay_Mode = ""_x000D_
</v>
      </c>
      <c r="BP44" t="str">
        <f>CONCATENATE("AnElement.HalfLife = ",CHAR(34),TRIM(ElementData!BQ44),CHAR(34),CHAR(13),CHAR(10))</f>
        <v xml:space="preserve">AnElement.HalfLife = "Infinity"_x000D_
</v>
      </c>
      <c r="BQ44" t="str">
        <f>CONCATENATE("AnElement.Isotope_Abundances = ",CHAR(34),TRIM(ElementData!BR44),CHAR(34),CHAR(13),CHAR(10))</f>
        <v xml:space="preserve">AnElement.Isotope_Abundances = "{{93, 1.`3.}}"_x000D_
</v>
      </c>
      <c r="BR44" t="str">
        <f>CONCATENATE("AnElement.Known_Isotopes = ",CHAR(34),TRIM(ElementData!BS44),CHAR(34),CHAR(13),CHAR(10))</f>
        <v xml:space="preserve">AnElement.Known_Isotopes = "{81, 82, 83, 84, 85, 86, 87, 88, 89, 90, 91, 92, 93, 94, 95, 96, 97, 98, 99, 100, 101, 102, 103, 104, 105, 106, 107, 108, 109, 110, 111, 112, 113}"_x000D_
</v>
      </c>
      <c r="BS44" t="str">
        <f>CONCATENATE("AnElement.Lifetime = ",CHAR(34),TRIM(ElementData!BT44),CHAR(34),CHAR(13),CHAR(10))</f>
        <v xml:space="preserve">AnElement.Lifetime = "Infinity"_x000D_
</v>
      </c>
      <c r="BT44" t="str">
        <f>CONCATENATE("AnElement.Neutron_Cross_Section = ",CHAR(34),TRIM(ElementData!BU44),CHAR(34),CHAR(13),CHAR(10))</f>
        <v xml:space="preserve">AnElement.Neutron_Cross_Section = "1.15"_x000D_
</v>
      </c>
      <c r="BU44" t="str">
        <f>CONCATENATE("AnElement.Neutron_Mass_Absorption = ",CHAR(34),TRIM(ElementData!BV44),CHAR(34),CHAR(13),CHAR(10))</f>
        <v xml:space="preserve">AnElement.Neutron_Mass_Absorption = "0.0004"_x000D_
</v>
      </c>
      <c r="BV44" t="str">
        <f>CONCATENATE("AnElement.Radioactive = ",CHAR(34),TRIM(ElementData!BW44),CHAR(34),CHAR(13),CHAR(10))</f>
        <v xml:space="preserve">AnElement.Radioactive = "FALSE"_x000D_
</v>
      </c>
      <c r="BW44" t="str">
        <f>CONCATENATE("AnElement.Stable_Isotopes = ",CHAR(34),TRIM(ElementData!BX44),CHAR(34),CHAR(13),CHAR(10))</f>
        <v xml:space="preserve">AnElement.Stable_Isotopes = "{93}"_x000D_
</v>
      </c>
      <c r="BX44" t="str">
        <f>CONCATENATE("AnElement.Crust_Abundance = ",CHAR(34),TRIM(ElementData!BY44),CHAR(34),CHAR(13),CHAR(10))</f>
        <v xml:space="preserve">AnElement.Crust_Abundance = "0.000017"_x000D_
</v>
      </c>
      <c r="BY44" t="str">
        <f>CONCATENATE("AnElement.Human_Abundance = ",CHAR(34),TRIM(ElementData!BZ44),CHAR(34),CHAR(13),CHAR(10))</f>
        <v xml:space="preserve">AnElement.Human_Abundance = ""_x000D_
</v>
      </c>
      <c r="BZ44" t="str">
        <f>CONCATENATE("AnElement.Meteorite_Abundance = ",CHAR(34),TRIM(ElementData!CA44),CHAR(34),CHAR(13),CHAR(10))</f>
        <v xml:space="preserve">AnElement.Meteorite_Abundance = "0.00000019"_x000D_
</v>
      </c>
      <c r="CA44" t="str">
        <f>CONCATENATE("AnElement.Ocean_Abundance = ",CHAR(34),TRIM(ElementData!CB44),CHAR(34),CHAR(13),CHAR(10))</f>
        <v xml:space="preserve">AnElement.Ocean_Abundance = "0.000000000001"_x000D_
</v>
      </c>
      <c r="CB44" t="str">
        <f>CONCATENATE("AnElement.Solar_Abundance = ",CHAR(34),TRIM(ElementData!CC44),CHAR(34),CHAR(13),CHAR(10))</f>
        <v xml:space="preserve">AnElement.Solar_Abundance = "0.000000004"_x000D_
</v>
      </c>
      <c r="CC44" t="str">
        <f>CONCATENATE("AnElement.Universe_Abundance = ",CHAR(34),TRIM(ElementData!CD44),CHAR(34),CHAR(13),CHAR(10))</f>
        <v xml:space="preserve">AnElement.Universe_Abundance = "0.000000002"_x000D_
</v>
      </c>
      <c r="CD44" t="str">
        <f>CONCATENATE("AnElement.Radius_Empirical = ",CHAR(34),TRIM(ElementData!CE44),CHAR(34),CHAR(13),CHAR(10))</f>
        <v xml:space="preserve">AnElement.Radius_Empirical = "145"_x000D_
</v>
      </c>
      <c r="CE44" t="str">
        <f>CONCATENATE("AnElement.Radius_Calculated = ",CHAR(34),TRIM(ElementData!CF44),CHAR(34),CHAR(13),CHAR(10))</f>
        <v xml:space="preserve">AnElement.Radius_Calculated = "198"_x000D_
</v>
      </c>
      <c r="CF44" t="str">
        <f>CONCATENATE("AnElement.Radius_Van_Der_Waals = ",CHAR(34),TRIM(ElementData!CG44),CHAR(34),CHAR(13),CHAR(10))</f>
        <v xml:space="preserve">AnElement.Radius_Van_Der_Waals = ""_x000D_
</v>
      </c>
      <c r="CG44" t="str">
        <f>CONCATENATE("AnElement.Radius_Covalent_Single_Bond = ",CHAR(34),TRIM(ElementData!CH44),CHAR(34),CHAR(13),CHAR(10))</f>
        <v xml:space="preserve">AnElement.Radius_Covalent_Single_Bond = "137"_x000D_
</v>
      </c>
      <c r="CH44" t="str">
        <f>CONCATENATE("AnElement.Radius_Covalent_Triple_Bond = ",CHAR(34),TRIM(ElementData!CI44),CHAR(34),CHAR(13),CHAR(10))</f>
        <v xml:space="preserve">AnElement.Radius_Covalent_Triple_Bond = "116"_x000D_
</v>
      </c>
      <c r="CI44" t="str">
        <f>CONCATENATE("AnElement.Radius_Metallic = ",CHAR(34),TRIM(ElementData!CJ44),CHAR(34),CHAR(13),CHAR(10))</f>
        <v xml:space="preserve">AnElement.Radius_Metallic = "146"_x000D_
</v>
      </c>
      <c r="CJ44" t="str">
        <f t="shared" si="1"/>
        <v xml:space="preserve">List.add(AnElement)_x000D_
</v>
      </c>
    </row>
    <row r="45" spans="1:88" x14ac:dyDescent="0.25">
      <c r="A45" t="str">
        <f>CONCATENATE("Case ",ElementData!A45 - 1,CHAR(13),CHAR(10))</f>
        <v xml:space="preserve">Case 41_x000D_
</v>
      </c>
      <c r="B45" t="str">
        <f t="shared" si="0"/>
        <v xml:space="preserve">AnElement  =  new Element_x000D_
</v>
      </c>
      <c r="C45" t="str">
        <f>CONCATENATE("AnElement.Atomic_Number = ",ElementData!A45,CHAR(13),CHAR(10))</f>
        <v xml:space="preserve">AnElement.Atomic_Number = 42_x000D_
</v>
      </c>
      <c r="D45" t="str">
        <f>CONCATENATE("AnElement.Name = ",CHAR(34),TRIM(ElementData!B45),CHAR(34),CHAR(13),CHAR(10))</f>
        <v xml:space="preserve">AnElement.Name = "Molybdenum"_x000D_
</v>
      </c>
      <c r="E45" t="str">
        <f>CONCATENATE("AnElement.Symbol = ",CHAR(34),TRIM(ElementData!C45),CHAR(34),CHAR(13),CHAR(10))</f>
        <v xml:space="preserve">AnElement.Symbol = "Mo"_x000D_
</v>
      </c>
      <c r="F45" t="str">
        <f>CONCATENATE("AnElement.Allotrope_Names = ",CHAR(34),TRIM(ElementData!D45),CHAR(34),CHAR(13),CHAR(10))</f>
        <v xml:space="preserve">AnElement.Allotrope_Names = ""_x000D_
</v>
      </c>
      <c r="G45" t="str">
        <f>CONCATENATE("AnElement.Alternate_Names = ",CHAR(34),TRIM(ElementData!E45),CHAR(34),CHAR(13),CHAR(10))</f>
        <v xml:space="preserve">AnElement.Alternate_Names = ""_x000D_
</v>
      </c>
      <c r="H45" t="str">
        <f>CONCATENATE("AnElement.CAS_Number = ",CHAR(34),TRIM(ElementData!F45),CHAR(34),CHAR(13),CHAR(10))</f>
        <v xml:space="preserve">AnElement.CAS_Number = "CAS7439-98-7"_x000D_
</v>
      </c>
      <c r="I45" t="str">
        <f>CONCATENATE("AnElement.Icon_Color = ",CHAR(34),TRIM(ElementData!G45),CHAR(34),CHAR(13),CHAR(10))</f>
        <v xml:space="preserve">AnElement.Icon_Color = "0.310325, 0.752163, 0.769323"_x000D_
</v>
      </c>
      <c r="J45" t="str">
        <f>CONCATENATE("AnElement.Block = ",CHAR(34),TRIM(ElementData!H45),CHAR(34),CHAR(13),CHAR(10))</f>
        <v xml:space="preserve">AnElement.Block = "d"_x000D_
</v>
      </c>
      <c r="K45" t="str">
        <f>CONCATENATE("AnElement.Group = ",CHAR(34),TRIM(ElementData!I45),CHAR(34),CHAR(13),CHAR(10))</f>
        <v xml:space="preserve">AnElement.Group = "6"_x000D_
</v>
      </c>
      <c r="L45" t="str">
        <f>CONCATENATE("AnElement.Period = ",CHAR(34),TRIM(ElementData!J45),CHAR(34),CHAR(13),CHAR(10))</f>
        <v xml:space="preserve">AnElement.Period = "5"_x000D_
</v>
      </c>
      <c r="M45" t="str">
        <f>CONCATENATE("AnElement.Series = ",CHAR(34),TRIM(ElementData!K45),CHAR(34),CHAR(13),CHAR(10))</f>
        <v xml:space="preserve">AnElement.Series = "TransitionMetal"_x000D_
</v>
      </c>
      <c r="N45" t="str">
        <f>CONCATENATE("AnElement.Atomic_Weight = ",CHAR(34),TRIM(ElementData!L45),CHAR(34),CHAR(13),CHAR(10))</f>
        <v xml:space="preserve">AnElement.Atomic_Weight = "95.96"_x000D_
</v>
      </c>
      <c r="O45" t="str">
        <f>CONCATENATE("AnElement.Brinell_Hardness = ",CHAR(34),TRIM(ElementData!M45),CHAR(34),CHAR(13),CHAR(10))</f>
        <v xml:space="preserve">AnElement.Brinell_Hardness = "1500"_x000D_
</v>
      </c>
      <c r="P45" t="str">
        <f>CONCATENATE("AnElement.Bulk_Modulus = ",CHAR(34),TRIM(ElementData!N45),CHAR(34),CHAR(13),CHAR(10))</f>
        <v xml:space="preserve">AnElement.Bulk_Modulus = "230"_x000D_
</v>
      </c>
      <c r="Q45" t="str">
        <f>CONCATENATE("AnElement.Density = ",CHAR(34),TRIM(ElementData!O45),CHAR(34),CHAR(13),CHAR(10))</f>
        <v xml:space="preserve">AnElement.Density = "10280"_x000D_
</v>
      </c>
      <c r="R45" t="str">
        <f>CONCATENATE("AnElement.Liquid_Density = ",CHAR(34),TRIM(ElementData!P45),CHAR(34),CHAR(13),CHAR(10))</f>
        <v xml:space="preserve">AnElement.Liquid_Density = "9330"_x000D_
</v>
      </c>
      <c r="S45" t="str">
        <f>CONCATENATE("AnElement.Mohs_Hardness = ",CHAR(34),TRIM(ElementData!Q45),CHAR(34),CHAR(13),CHAR(10))</f>
        <v xml:space="preserve">AnElement.Mohs_Hardness = "5.5"_x000D_
</v>
      </c>
      <c r="T45" t="str">
        <f>CONCATENATE("AnElement.Molar_Volume = ",CHAR(34),TRIM(ElementData!R45),CHAR(34),CHAR(13),CHAR(10))</f>
        <v xml:space="preserve">AnElement.Molar_Volume = "9.33463035019455E-06"_x000D_
</v>
      </c>
      <c r="U45" t="str">
        <f>CONCATENATE("AnElement.Poission_Ratio = ",CHAR(34),TRIM(ElementData!S45),CHAR(34),CHAR(13),CHAR(10))</f>
        <v xml:space="preserve">AnElement.Poission_Ratio = "0.31"_x000D_
</v>
      </c>
      <c r="V45" t="str">
        <f>CONCATENATE("AnElement.Shear_Modulus = ",CHAR(34),TRIM(ElementData!T45),CHAR(34),CHAR(13),CHAR(10))</f>
        <v xml:space="preserve">AnElement.Shear_Modulus = "20"_x000D_
</v>
      </c>
      <c r="W45" t="str">
        <f>CONCATENATE("AnElement.Sound_Speed = ",CHAR(34),TRIM(ElementData!U45),CHAR(34),CHAR(13),CHAR(10))</f>
        <v xml:space="preserve">AnElement.Sound_Speed = "6190"_x000D_
</v>
      </c>
      <c r="X45" t="str">
        <f>CONCATENATE("AnElement.Thermal_Conductivity = ",CHAR(34),TRIM(ElementData!V45),CHAR(34),CHAR(13),CHAR(10))</f>
        <v xml:space="preserve">AnElement.Thermal_Conductivity = "139"_x000D_
</v>
      </c>
      <c r="Y45" t="str">
        <f>CONCATENATE("AnElement.Thermal_Expansion = ",CHAR(34),TRIM(ElementData!W45),CHAR(34),CHAR(13),CHAR(10))</f>
        <v xml:space="preserve">AnElement.Thermal_Expansion = "0.0000048"_x000D_
</v>
      </c>
      <c r="Z45" t="str">
        <f>CONCATENATE("AnElement.Vickers_Hardness = ",CHAR(34),TRIM(ElementData!X45),CHAR(34),CHAR(13),CHAR(10))</f>
        <v xml:space="preserve">AnElement.Vickers_Hardness = "1530"_x000D_
</v>
      </c>
      <c r="AA45" t="str">
        <f>CONCATENATE("AnElement.Young_Modulus = ",CHAR(34),TRIM(ElementData!Y45),CHAR(34),CHAR(13),CHAR(10))</f>
        <v xml:space="preserve">AnElement.Young_Modulus = "329"_x000D_
</v>
      </c>
      <c r="AB45" t="str">
        <f>CONCATENATE("AnElement.Absolute_Boiling_Point = ",CHAR(34),TRIM(ElementData!Z45),CHAR(34),CHAR(13),CHAR(10))</f>
        <v xml:space="preserve">AnElement.Absolute_Boiling_Point = "4912"_x000D_
</v>
      </c>
      <c r="AC45" t="str">
        <f>CONCATENATE("AnElement.Absolute_Melting_Point = ",CHAR(34),TRIM(ElementData!AA45),CHAR(34),CHAR(13),CHAR(10))</f>
        <v xml:space="preserve">AnElement.Absolute_Melting_Point = "2896"_x000D_
</v>
      </c>
      <c r="AD45" t="str">
        <f>CONCATENATE("AnElement.Adiabatic_Index = ",CHAR(34),TRIM(ElementData!AB45),CHAR(34),CHAR(13),CHAR(10))</f>
        <v xml:space="preserve">AnElement.Adiabatic_Index = ""_x000D_
</v>
      </c>
      <c r="AE45" t="str">
        <f>CONCATENATE("AnElement.Boiling_Point = ",CHAR(34),TRIM(ElementData!AC45),CHAR(34),CHAR(13),CHAR(10))</f>
        <v xml:space="preserve">AnElement.Boiling_Point = "4639"_x000D_
</v>
      </c>
      <c r="AF45" t="str">
        <f>CONCATENATE("AnElement.Critical_Pressure = ",CHAR(34),TRIM(ElementData!AD45),CHAR(34),CHAR(13),CHAR(10))</f>
        <v xml:space="preserve">AnElement.Critical_Pressure = ""_x000D_
</v>
      </c>
      <c r="AG45" t="str">
        <f>CONCATENATE("AnElement.Critical_Temperature = ",CHAR(34),TRIM(ElementData!AE45),CHAR(34),CHAR(13),CHAR(10))</f>
        <v xml:space="preserve">AnElement.Critical_Temperature = ""_x000D_
</v>
      </c>
      <c r="AH45" t="str">
        <f>CONCATENATE("AnElement.Curie_Point = ",CHAR(34),TRIM(ElementData!AF45),CHAR(34),CHAR(13),CHAR(10))</f>
        <v xml:space="preserve">AnElement.Curie_Point = ""_x000D_
</v>
      </c>
      <c r="AI45" t="str">
        <f>CONCATENATE("AnElement.Fusion_Heat = ",CHAR(34),TRIM(ElementData!AG45),CHAR(34),CHAR(13),CHAR(10))</f>
        <v xml:space="preserve">AnElement.Fusion_Heat = "36"_x000D_
</v>
      </c>
      <c r="AJ45" t="str">
        <f>CONCATENATE("AnElement.Melting_Point = ",CHAR(34),TRIM(ElementData!AH45),CHAR(34),CHAR(13),CHAR(10))</f>
        <v xml:space="preserve">AnElement.Melting_Point = "2623"_x000D_
</v>
      </c>
      <c r="AK45" t="str">
        <f>CONCATENATE("AnElement.Neel_Point = ",CHAR(34),TRIM(ElementData!AI45),CHAR(34),CHAR(13),CHAR(10))</f>
        <v xml:space="preserve">AnElement.Neel_Point = ""_x000D_
</v>
      </c>
      <c r="AL45" t="str">
        <f>CONCATENATE("AnElement.Phase = ",CHAR(34),TRIM(ElementData!AJ45),CHAR(34),CHAR(13),CHAR(10))</f>
        <v xml:space="preserve">AnElement.Phase = "Solid"_x000D_
</v>
      </c>
      <c r="AM45" t="str">
        <f>CONCATENATE("AnElement.Specific_Heat = ",CHAR(34),TRIM(ElementData!AL45),CHAR(34),CHAR(13),CHAR(10))</f>
        <v xml:space="preserve">AnElement.Specific_Heat = "0.915"_x000D_
</v>
      </c>
      <c r="AN45" t="str">
        <f>CONCATENATE("AnElement.Superconducting_Point = ",CHAR(34),TRIM(ElementData!AL45),CHAR(34),CHAR(13),CHAR(10))</f>
        <v xml:space="preserve">AnElement.Superconducting_Point = "0.915"_x000D_
</v>
      </c>
      <c r="AO45" t="str">
        <f>CONCATENATE("AnElement.Vaporization_Heat = ",CHAR(34),TRIM(ElementData!AM45),CHAR(34),CHAR(13),CHAR(10))</f>
        <v xml:space="preserve">AnElement.Vaporization_Heat = "600"_x000D_
</v>
      </c>
      <c r="AP45" t="str">
        <f>CONCATENATE("AnElement.Color = ",CHAR(34),TRIM(ElementData!AN45),CHAR(34),CHAR(13),CHAR(10))</f>
        <v xml:space="preserve">AnElement.Color = "Gray"_x000D_
</v>
      </c>
      <c r="AQ45" t="str">
        <f>CONCATENATE("AnElement.Electrical_Conductivity = ",CHAR(34),TRIM(ElementData!AO45),CHAR(34),CHAR(13),CHAR(10))</f>
        <v xml:space="preserve">AnElement.Electrical_Conductivity = "20000000"_x000D_
</v>
      </c>
      <c r="AR45" t="str">
        <f>CONCATENATE("AnElement.Electrical_Type = ",CHAR(34),TRIM(ElementData!AP45),CHAR(34),CHAR(13),CHAR(10))</f>
        <v xml:space="preserve">AnElement.Electrical_Type = "Conductor"_x000D_
</v>
      </c>
      <c r="AS45" t="str">
        <f>CONCATENATE("AnElement.Magnetic_Type = ",CHAR(34),TRIM(ElementData!AQ45),CHAR(34),CHAR(13),CHAR(10))</f>
        <v xml:space="preserve">AnElement.Magnetic_Type = "Paramagnetic"_x000D_
</v>
      </c>
      <c r="AT45" t="str">
        <f>CONCATENATE("AnElement.Mass_Magnetic_Susceptibility = ",CHAR(34),TRIM(ElementData!AR45),CHAR(34),CHAR(13),CHAR(10))</f>
        <v xml:space="preserve">AnElement.Mass_Magnetic_Susceptibility = "0.0000000117"_x000D_
</v>
      </c>
      <c r="AU45" t="str">
        <f>CONCATENATE("AnElement.Molar_Magnetic_Susceptibility = ",CHAR(34),TRIM(ElementData!AS45),CHAR(34),CHAR(13),CHAR(10))</f>
        <v xml:space="preserve">AnElement.Molar_Magnetic_Susceptibility = "0.000000001122"_x000D_
</v>
      </c>
      <c r="AV45" t="str">
        <f>CONCATENATE("AnElement.Refractive_Index = ",CHAR(34),TRIM(ElementData!AT45),CHAR(34),CHAR(13),CHAR(10))</f>
        <v xml:space="preserve">AnElement.Refractive_Index = ""_x000D_
</v>
      </c>
      <c r="AW45" t="str">
        <f>CONCATENATE("AnElement.Resistivity = ",CHAR(34),TRIM(ElementData!AU45),CHAR(34),CHAR(13),CHAR(10))</f>
        <v xml:space="preserve">AnElement.Resistivity = "0.00000005"_x000D_
</v>
      </c>
      <c r="AX45" t="str">
        <f>CONCATENATE("AnElement.Volume_Magnetic_Susceptibility = ",CHAR(34),TRIM(ElementData!AV45),CHAR(34),CHAR(13),CHAR(10))</f>
        <v xml:space="preserve">AnElement.Volume_Magnetic_Susceptibility = "0.0001203"_x000D_
</v>
      </c>
      <c r="AY45" t="str">
        <f>CONCATENATE("AnElement.Allotropic_Multiplicities = ",CHAR(34),TRIM(ElementData!AW45),CHAR(34),CHAR(13),CHAR(10))</f>
        <v xml:space="preserve">AnElement.Allotropic_Multiplicities = ""_x000D_
</v>
      </c>
      <c r="AZ45" t="str">
        <f>CONCATENATE("AnElement.Common_Compound_Names = ",CHAR(34),TRIM(ElementData!AX45),CHAR(34),CHAR(13),CHAR(10))</f>
        <v xml:space="preserve">AnElement.Common_Compound_Names = "MolybdenumIVOxide, MolybdenumVIOxide, AmmoniumMolybdateTetrahydrate, SodiumPhosphomolybdateHydrate, MolybdenumIVSulfide, MolybdicAcid, LithiumMolybdate, MagnesiumMolybdate, AmmoniumMolybdate, CalciumMolybdate, MolybdenumVIDichlorideDioxide, MolybdenumIIIChloride, SodiumMolybdateDihydrate, SodiumMolybdate, MolybdenumCarbide, MolybdenumVIFluoride, ManganeseIIMolybdate, IronIIMolybdate, NickelIIMolybdate, CopperIIMolybdate, ZincMolybdate, Triamminemolybdenum0Tricarbonyl, PotassiumMolybdate, CyclopentadienylmolybdenumITricarbonylHydride, StrontiumMolybdate, MolybdenumIVSelenide, MolybdenumVITetrachlorideOxide, SilicomolybdicAcidHydrate, Molybdenumhexacarbonyl, TricarbonylCycloheptatrieneMolybdenum0, MolybdenumVchloride, CadmiumMolybdate, BisCyclopentadienylMolybdenumIVDichloride, BariumMolybdate, Bicyclo(2.2.1)hepta2,5DieneTetracarbonylmolybdenum0, BisAcetonitrileMolybdenumIVChloride, BisAcetylacetonatoDioxomolybdenumVI, MolybdenumIIIBromide, MolybdenumIVTelluride, LeadIIMolybdate, SilverMolybdate, DichlorobisCyclopentadienylMolybdenumTetrafluoroborate, CopperIThiophenolate, BisDiethyldithiocarbamatoDioxomolybdenumVI, MolybdenumIIAcetateDimer, CyclopentadienylmolybdenumIITricarbonylDimer, MethylcyclopentadienylmolybdenumITricarbonyl,Dimer, PropylcyclopentadienylMolybdenumITricarbonylDimer, 1,1BisDiphenylphosphinoFerroceneTetracarbonylmolybdenum0, BismuthIIIMolybdate, PhosphomolybdicAcidHydrate, AmmoniumPhosphomolybdateHydrate"_x000D_
</v>
      </c>
      <c r="BA45" t="str">
        <f>CONCATENATE("AnElement.Electron_Affinity = ",CHAR(34),TRIM(ElementData!AY45),CHAR(34),CHAR(13),CHAR(10))</f>
        <v xml:space="preserve">AnElement.Electron_Affinity = "71.9"_x000D_
</v>
      </c>
      <c r="BB45" t="str">
        <f>CONCATENATE("AnElement.Electronegativity = ",CHAR(34),TRIM(ElementData!AZ45),CHAR(34),CHAR(13),CHAR(10))</f>
        <v xml:space="preserve">AnElement.Electronegativity = "2.16"_x000D_
</v>
      </c>
      <c r="BC45" t="str">
        <f>CONCATENATE("AnElement.Gas_Atomic_Multiplicities = ",CHAR(34),TRIM(ElementData!BA45),CHAR(34),CHAR(13),CHAR(10))</f>
        <v xml:space="preserve">AnElement.Gas_Atomic_Multiplicities = ""_x000D_
</v>
      </c>
      <c r="BD45" t="str">
        <f>CONCATENATE("AnElement.Valence = ",CHAR(34),TRIM(ElementData!BB45),CHAR(34),CHAR(13),CHAR(10))</f>
        <v xml:space="preserve">AnElement.Valence = "6"_x000D_
</v>
      </c>
      <c r="BE45" t="str">
        <f>CONCATENATE("AnElement.Crystal_Structure = ",CHAR(34),TRIM(ElementData!BC45),CHAR(34),CHAR(13),CHAR(10))</f>
        <v xml:space="preserve">AnElement.Crystal_Structure = "BodyCenteredCubic"_x000D_
</v>
      </c>
      <c r="BF45" t="str">
        <f>CONCATENATE("AnElement.Lattice_Angles = ",CHAR(34),TRIM(ElementData!BD45),CHAR(34),CHAR(13),CHAR(10))</f>
        <v xml:space="preserve">AnElement.Lattice_Angles = "{Pi/2, Pi/2, Pi/2}"_x000D_
</v>
      </c>
      <c r="BG45" t="str">
        <f>CONCATENATE("AnElement.Lattice_Constants = ",CHAR(34),TRIM(ElementData!BE45),CHAR(34),CHAR(13),CHAR(10))</f>
        <v xml:space="preserve">AnElement.Lattice_Constants = "{314.7`4., 314.7`4., 314.7`4.}"_x000D_
</v>
      </c>
      <c r="BH45" t="str">
        <f>CONCATENATE("AnElement.Space_Group_Number = ",CHAR(34),TRIM(ElementData!BF45),CHAR(34),CHAR(13),CHAR(10))</f>
        <v xml:space="preserve">AnElement.Space_Group_Number = "229"_x000D_
</v>
      </c>
      <c r="BI45" t="str">
        <f>CONCATENATE("AnElement.Atomic_Radius = ",CHAR(34),TRIM(ElementData!BH45),CHAR(34),CHAR(13),CHAR(10))</f>
        <v xml:space="preserve">AnElement.Atomic_Radius = "190"_x000D_
</v>
      </c>
      <c r="BJ45" t="str">
        <f>CONCATENATE("AnElement.Covalent_Radius = ",CHAR(34),TRIM(ElementData!BI45),CHAR(34),CHAR(13),CHAR(10))</f>
        <v xml:space="preserve">AnElement.Covalent_Radius = "154"_x000D_
</v>
      </c>
      <c r="BK45" t="str">
        <f>CONCATENATE("AnElement.Electron_Configuration= ",CHAR(34),TRIM(ElementData!BJ45),CHAR(34),CHAR(13),CHAR(10))</f>
        <v xml:space="preserve">AnElement.Electron_Configuration= "{{2}, {2, 6}, {2, 6, 10}, {2, 6, 5}, {1}}"_x000D_
</v>
      </c>
      <c r="BL45" t="str">
        <f>CONCATENATE("AnElement.Electron_Shell_Configuration = ",CHAR(34),TRIM(ElementData!BL45),CHAR(34),CHAR(13),CHAR(10))</f>
        <v xml:space="preserve">AnElement.Electron_Shell_Configuration = "{2, 8, 18, 13, 1}"_x000D_
</v>
      </c>
      <c r="BM45" t="str">
        <f>CONCATENATE("AnElement.Ionization_Energies = ",CHAR(34),TRIM(ElementData!BM45),CHAR(34),CHAR(13),CHAR(10))</f>
        <v xml:space="preserve">AnElement.Ionization_Energies = "{684.3`4., 1560.`4., 2618.`4., 4480.`4., 5257.`4., 6640.8`5., 12125.`5., 13860.`5., 15835.`5., 17980.`5., 20190.`5., 22219.`5., 26930.`5., 29196.`5., 52490.`5., 55000.`2., 61400.`3., 67700.`3., 74000.`2., 80400.`3., 87000.`2.}"_x000D_
</v>
      </c>
      <c r="BN45" t="str">
        <f>CONCATENATE("AnElement.Van_Der_Waals_Radius = ",CHAR(34),TRIM(ElementData!BO45),CHAR(34),CHAR(13),CHAR(10))</f>
        <v xml:space="preserve">AnElement.Van_Der_Waals_Radius = ""_x000D_
</v>
      </c>
      <c r="BO45" t="str">
        <f>CONCATENATE("AnElement.Decay_Mode = ",CHAR(34),TRIM(ElementData!BP45),CHAR(34),CHAR(13),CHAR(10))</f>
        <v xml:space="preserve">AnElement.Decay_Mode = ""_x000D_
</v>
      </c>
      <c r="BP45" t="str">
        <f>CONCATENATE("AnElement.HalfLife = ",CHAR(34),TRIM(ElementData!BQ45),CHAR(34),CHAR(13),CHAR(10))</f>
        <v xml:space="preserve">AnElement.HalfLife = "Infinity"_x000D_
</v>
      </c>
      <c r="BQ45" t="str">
        <f>CONCATENATE("AnElement.Isotope_Abundances = ",CHAR(34),TRIM(ElementData!BR45),CHAR(34),CHAR(13),CHAR(10))</f>
        <v xml:space="preserve">AnElement.Isotope_Abundances = "{{100, 0.0963`3.}, {92, 0.1484`4.}, {94, 0.0925`3.}, {95, 0.1592`4.}, {96, 0.1668`4.}, {97, 0.0955`3.}, {98, 0.2413`4.}}"_x000D_
</v>
      </c>
      <c r="BR45" t="str">
        <f>CONCATENATE("AnElement.Known_Isotopes = ",CHAR(34),TRIM(ElementData!BS45),CHAR(34),CHAR(13),CHAR(10))</f>
        <v xml:space="preserve">AnElement.Known_Isotopes = "{83, 84, 85, 86, 87, 88, 89, 90, 91, 92, 93, 94, 95, 96, 97, 98, 99, 100, 101, 102, 103, 104, 105, 106, 107, 108, 109, 110, 111, 112, 113, 114, 115}"_x000D_
</v>
      </c>
      <c r="BS45" t="str">
        <f>CONCATENATE("AnElement.Lifetime = ",CHAR(34),TRIM(ElementData!BT45),CHAR(34),CHAR(13),CHAR(10))</f>
        <v xml:space="preserve">AnElement.Lifetime = "Infinity"_x000D_
</v>
      </c>
      <c r="BT45" t="str">
        <f>CONCATENATE("AnElement.Neutron_Cross_Section = ",CHAR(34),TRIM(ElementData!BU45),CHAR(34),CHAR(13),CHAR(10))</f>
        <v xml:space="preserve">AnElement.Neutron_Cross_Section = "2.6"_x000D_
</v>
      </c>
      <c r="BU45" t="str">
        <f>CONCATENATE("AnElement.Neutron_Mass_Absorption = ",CHAR(34),TRIM(ElementData!BV45),CHAR(34),CHAR(13),CHAR(10))</f>
        <v xml:space="preserve">AnElement.Neutron_Mass_Absorption = "0.0009"_x000D_
</v>
      </c>
      <c r="BV45" t="str">
        <f>CONCATENATE("AnElement.Radioactive = ",CHAR(34),TRIM(ElementData!BW45),CHAR(34),CHAR(13),CHAR(10))</f>
        <v xml:space="preserve">AnElement.Radioactive = "FALSE"_x000D_
</v>
      </c>
      <c r="BW45" t="str">
        <f>CONCATENATE("AnElement.Stable_Isotopes = ",CHAR(34),TRIM(ElementData!BX45),CHAR(34),CHAR(13),CHAR(10))</f>
        <v xml:space="preserve">AnElement.Stable_Isotopes = "{92, 94, 95, 96, 97, 98}"_x000D_
</v>
      </c>
      <c r="BX45" t="str">
        <f>CONCATENATE("AnElement.Crust_Abundance = ",CHAR(34),TRIM(ElementData!BY45),CHAR(34),CHAR(13),CHAR(10))</f>
        <v xml:space="preserve">AnElement.Crust_Abundance = "0.0000011"_x000D_
</v>
      </c>
      <c r="BY45" t="str">
        <f>CONCATENATE("AnElement.Human_Abundance = ",CHAR(34),TRIM(ElementData!BZ45),CHAR(34),CHAR(13),CHAR(10))</f>
        <v xml:space="preserve">AnElement.Human_Abundance = "0.0000001"_x000D_
</v>
      </c>
      <c r="BZ45" t="str">
        <f>CONCATENATE("AnElement.Meteorite_Abundance = ",CHAR(34),TRIM(ElementData!CA45),CHAR(34),CHAR(13),CHAR(10))</f>
        <v xml:space="preserve">AnElement.Meteorite_Abundance = "0.0000012"_x000D_
</v>
      </c>
      <c r="CA45" t="str">
        <f>CONCATENATE("AnElement.Ocean_Abundance = ",CHAR(34),TRIM(ElementData!CB45),CHAR(34),CHAR(13),CHAR(10))</f>
        <v xml:space="preserve">AnElement.Ocean_Abundance = "0.00000001"_x000D_
</v>
      </c>
      <c r="CB45" t="str">
        <f>CONCATENATE("AnElement.Solar_Abundance = ",CHAR(34),TRIM(ElementData!CC45),CHAR(34),CHAR(13),CHAR(10))</f>
        <v xml:space="preserve">AnElement.Solar_Abundance = "0.000000009"_x000D_
</v>
      </c>
      <c r="CC45" t="str">
        <f>CONCATENATE("AnElement.Universe_Abundance = ",CHAR(34),TRIM(ElementData!CD45),CHAR(34),CHAR(13),CHAR(10))</f>
        <v xml:space="preserve">AnElement.Universe_Abundance = "0.000000005"_x000D_
</v>
      </c>
      <c r="CD45" t="str">
        <f>CONCATENATE("AnElement.Radius_Empirical = ",CHAR(34),TRIM(ElementData!CE45),CHAR(34),CHAR(13),CHAR(10))</f>
        <v xml:space="preserve">AnElement.Radius_Empirical = "145"_x000D_
</v>
      </c>
      <c r="CE45" t="str">
        <f>CONCATENATE("AnElement.Radius_Calculated = ",CHAR(34),TRIM(ElementData!CF45),CHAR(34),CHAR(13),CHAR(10))</f>
        <v xml:space="preserve">AnElement.Radius_Calculated = "190"_x000D_
</v>
      </c>
      <c r="CF45" t="str">
        <f>CONCATENATE("AnElement.Radius_Van_Der_Waals = ",CHAR(34),TRIM(ElementData!CG45),CHAR(34),CHAR(13),CHAR(10))</f>
        <v xml:space="preserve">AnElement.Radius_Van_Der_Waals = ""_x000D_
</v>
      </c>
      <c r="CG45" t="str">
        <f>CONCATENATE("AnElement.Radius_Covalent_Single_Bond = ",CHAR(34),TRIM(ElementData!CH45),CHAR(34),CHAR(13),CHAR(10))</f>
        <v xml:space="preserve">AnElement.Radius_Covalent_Single_Bond = "145"_x000D_
</v>
      </c>
      <c r="CH45" t="str">
        <f>CONCATENATE("AnElement.Radius_Covalent_Triple_Bond = ",CHAR(34),TRIM(ElementData!CI45),CHAR(34),CHAR(13),CHAR(10))</f>
        <v xml:space="preserve">AnElement.Radius_Covalent_Triple_Bond = "113"_x000D_
</v>
      </c>
      <c r="CI45" t="str">
        <f>CONCATENATE("AnElement.Radius_Metallic = ",CHAR(34),TRIM(ElementData!CJ45),CHAR(34),CHAR(13),CHAR(10))</f>
        <v xml:space="preserve">AnElement.Radius_Metallic = "139"_x000D_
</v>
      </c>
      <c r="CJ45" t="str">
        <f t="shared" si="1"/>
        <v xml:space="preserve">List.add(AnElement)_x000D_
</v>
      </c>
    </row>
    <row r="46" spans="1:88" x14ac:dyDescent="0.25">
      <c r="A46" t="str">
        <f>CONCATENATE("Case ",ElementData!A46 - 1,CHAR(13),CHAR(10))</f>
        <v xml:space="preserve">Case 42_x000D_
</v>
      </c>
      <c r="B46" t="str">
        <f t="shared" si="0"/>
        <v xml:space="preserve">AnElement  =  new Element_x000D_
</v>
      </c>
      <c r="C46" t="str">
        <f>CONCATENATE("AnElement.Atomic_Number = ",ElementData!A46,CHAR(13),CHAR(10))</f>
        <v xml:space="preserve">AnElement.Atomic_Number = 43_x000D_
</v>
      </c>
      <c r="D46" t="str">
        <f>CONCATENATE("AnElement.Name = ",CHAR(34),TRIM(ElementData!B46),CHAR(34),CHAR(13),CHAR(10))</f>
        <v xml:space="preserve">AnElement.Name = "Technetium"_x000D_
</v>
      </c>
      <c r="E46" t="str">
        <f>CONCATENATE("AnElement.Symbol = ",CHAR(34),TRIM(ElementData!C46),CHAR(34),CHAR(13),CHAR(10))</f>
        <v xml:space="preserve">AnElement.Symbol = "Tc"_x000D_
</v>
      </c>
      <c r="F46" t="str">
        <f>CONCATENATE("AnElement.Allotrope_Names = ",CHAR(34),TRIM(ElementData!D46),CHAR(34),CHAR(13),CHAR(10))</f>
        <v xml:space="preserve">AnElement.Allotrope_Names = ""_x000D_
</v>
      </c>
      <c r="G46" t="str">
        <f>CONCATENATE("AnElement.Alternate_Names = ",CHAR(34),TRIM(ElementData!E46),CHAR(34),CHAR(13),CHAR(10))</f>
        <v xml:space="preserve">AnElement.Alternate_Names = ""_x000D_
</v>
      </c>
      <c r="H46" t="str">
        <f>CONCATENATE("AnElement.CAS_Number = ",CHAR(34),TRIM(ElementData!F46),CHAR(34),CHAR(13),CHAR(10))</f>
        <v xml:space="preserve">AnElement.CAS_Number = "CAS7440-26-8"_x000D_
</v>
      </c>
      <c r="I46" t="str">
        <f>CONCATENATE("AnElement.Icon_Color = ",CHAR(34),TRIM(ElementData!G46),CHAR(34),CHAR(13),CHAR(10))</f>
        <v xml:space="preserve">AnElement.Icon_Color = "0.234466, 0.669394, 0.701499"_x000D_
</v>
      </c>
      <c r="J46" t="str">
        <f>CONCATENATE("AnElement.Block = ",CHAR(34),TRIM(ElementData!H46),CHAR(34),CHAR(13),CHAR(10))</f>
        <v xml:space="preserve">AnElement.Block = "d"_x000D_
</v>
      </c>
      <c r="K46" t="str">
        <f>CONCATENATE("AnElement.Group = ",CHAR(34),TRIM(ElementData!I46),CHAR(34),CHAR(13),CHAR(10))</f>
        <v xml:space="preserve">AnElement.Group = "7"_x000D_
</v>
      </c>
      <c r="L46" t="str">
        <f>CONCATENATE("AnElement.Period = ",CHAR(34),TRIM(ElementData!J46),CHAR(34),CHAR(13),CHAR(10))</f>
        <v xml:space="preserve">AnElement.Period = "5"_x000D_
</v>
      </c>
      <c r="M46" t="str">
        <f>CONCATENATE("AnElement.Series = ",CHAR(34),TRIM(ElementData!K46),CHAR(34),CHAR(13),CHAR(10))</f>
        <v xml:space="preserve">AnElement.Series = "TransitionMetal"_x000D_
</v>
      </c>
      <c r="N46" t="str">
        <f>CONCATENATE("AnElement.Atomic_Weight = ",CHAR(34),TRIM(ElementData!L46),CHAR(34),CHAR(13),CHAR(10))</f>
        <v xml:space="preserve">AnElement.Atomic_Weight = "98"_x000D_
</v>
      </c>
      <c r="O46" t="str">
        <f>CONCATENATE("AnElement.Brinell_Hardness = ",CHAR(34),TRIM(ElementData!M46),CHAR(34),CHAR(13),CHAR(10))</f>
        <v xml:space="preserve">AnElement.Brinell_Hardness = ""_x000D_
</v>
      </c>
      <c r="P46" t="str">
        <f>CONCATENATE("AnElement.Bulk_Modulus = ",CHAR(34),TRIM(ElementData!N46),CHAR(34),CHAR(13),CHAR(10))</f>
        <v xml:space="preserve">AnElement.Bulk_Modulus = ""_x000D_
</v>
      </c>
      <c r="Q46" t="str">
        <f>CONCATENATE("AnElement.Density = ",CHAR(34),TRIM(ElementData!O46),CHAR(34),CHAR(13),CHAR(10))</f>
        <v xml:space="preserve">AnElement.Density = "11500"_x000D_
</v>
      </c>
      <c r="R46" t="str">
        <f>CONCATENATE("AnElement.Liquid_Density = ",CHAR(34),TRIM(ElementData!P46),CHAR(34),CHAR(13),CHAR(10))</f>
        <v xml:space="preserve">AnElement.Liquid_Density = ""_x000D_
</v>
      </c>
      <c r="S46" t="str">
        <f>CONCATENATE("AnElement.Mohs_Hardness = ",CHAR(34),TRIM(ElementData!Q46),CHAR(34),CHAR(13),CHAR(10))</f>
        <v xml:space="preserve">AnElement.Mohs_Hardness = ""_x000D_
</v>
      </c>
      <c r="T46" t="str">
        <f>CONCATENATE("AnElement.Molar_Volume = ",CHAR(34),TRIM(ElementData!R46),CHAR(34),CHAR(13),CHAR(10))</f>
        <v xml:space="preserve">AnElement.Molar_Volume = "8.52173913043478E-06"_x000D_
</v>
      </c>
      <c r="U46" t="str">
        <f>CONCATENATE("AnElement.Poission_Ratio = ",CHAR(34),TRIM(ElementData!S46),CHAR(34),CHAR(13),CHAR(10))</f>
        <v xml:space="preserve">AnElement.Poission_Ratio = ""_x000D_
</v>
      </c>
      <c r="V46" t="str">
        <f>CONCATENATE("AnElement.Shear_Modulus = ",CHAR(34),TRIM(ElementData!T46),CHAR(34),CHAR(13),CHAR(10))</f>
        <v xml:space="preserve">AnElement.Shear_Modulus = ""_x000D_
</v>
      </c>
      <c r="W46" t="str">
        <f>CONCATENATE("AnElement.Sound_Speed = ",CHAR(34),TRIM(ElementData!U46),CHAR(34),CHAR(13),CHAR(10))</f>
        <v xml:space="preserve">AnElement.Sound_Speed = ""_x000D_
</v>
      </c>
      <c r="X46" t="str">
        <f>CONCATENATE("AnElement.Thermal_Conductivity = ",CHAR(34),TRIM(ElementData!V46),CHAR(34),CHAR(13),CHAR(10))</f>
        <v xml:space="preserve">AnElement.Thermal_Conductivity = "51"_x000D_
</v>
      </c>
      <c r="Y46" t="str">
        <f>CONCATENATE("AnElement.Thermal_Expansion = ",CHAR(34),TRIM(ElementData!W46),CHAR(34),CHAR(13),CHAR(10))</f>
        <v xml:space="preserve">AnElement.Thermal_Expansion = ""_x000D_
</v>
      </c>
      <c r="Z46" t="str">
        <f>CONCATENATE("AnElement.Vickers_Hardness = ",CHAR(34),TRIM(ElementData!X46),CHAR(34),CHAR(13),CHAR(10))</f>
        <v xml:space="preserve">AnElement.Vickers_Hardness = ""_x000D_
</v>
      </c>
      <c r="AA46" t="str">
        <f>CONCATENATE("AnElement.Young_Modulus = ",CHAR(34),TRIM(ElementData!Y46),CHAR(34),CHAR(13),CHAR(10))</f>
        <v xml:space="preserve">AnElement.Young_Modulus = ""_x000D_
</v>
      </c>
      <c r="AB46" t="str">
        <f>CONCATENATE("AnElement.Absolute_Boiling_Point = ",CHAR(34),TRIM(ElementData!Z46),CHAR(34),CHAR(13),CHAR(10))</f>
        <v xml:space="preserve">AnElement.Absolute_Boiling_Point = "4538"_x000D_
</v>
      </c>
      <c r="AC46" t="str">
        <f>CONCATENATE("AnElement.Absolute_Melting_Point = ",CHAR(34),TRIM(ElementData!AA46),CHAR(34),CHAR(13),CHAR(10))</f>
        <v xml:space="preserve">AnElement.Absolute_Melting_Point = "2430"_x000D_
</v>
      </c>
      <c r="AD46" t="str">
        <f>CONCATENATE("AnElement.Adiabatic_Index = ",CHAR(34),TRIM(ElementData!AB46),CHAR(34),CHAR(13),CHAR(10))</f>
        <v xml:space="preserve">AnElement.Adiabatic_Index = ""_x000D_
</v>
      </c>
      <c r="AE46" t="str">
        <f>CONCATENATE("AnElement.Boiling_Point = ",CHAR(34),TRIM(ElementData!AC46),CHAR(34),CHAR(13),CHAR(10))</f>
        <v xml:space="preserve">AnElement.Boiling_Point = "4265"_x000D_
</v>
      </c>
      <c r="AF46" t="str">
        <f>CONCATENATE("AnElement.Critical_Pressure = ",CHAR(34),TRIM(ElementData!AD46),CHAR(34),CHAR(13),CHAR(10))</f>
        <v xml:space="preserve">AnElement.Critical_Pressure = ""_x000D_
</v>
      </c>
      <c r="AG46" t="str">
        <f>CONCATENATE("AnElement.Critical_Temperature = ",CHAR(34),TRIM(ElementData!AE46),CHAR(34),CHAR(13),CHAR(10))</f>
        <v xml:space="preserve">AnElement.Critical_Temperature = ""_x000D_
</v>
      </c>
      <c r="AH46" t="str">
        <f>CONCATENATE("AnElement.Curie_Point = ",CHAR(34),TRIM(ElementData!AF46),CHAR(34),CHAR(13),CHAR(10))</f>
        <v xml:space="preserve">AnElement.Curie_Point = ""_x000D_
</v>
      </c>
      <c r="AI46" t="str">
        <f>CONCATENATE("AnElement.Fusion_Heat = ",CHAR(34),TRIM(ElementData!AG46),CHAR(34),CHAR(13),CHAR(10))</f>
        <v xml:space="preserve">AnElement.Fusion_Heat = "23"_x000D_
</v>
      </c>
      <c r="AJ46" t="str">
        <f>CONCATENATE("AnElement.Melting_Point = ",CHAR(34),TRIM(ElementData!AH46),CHAR(34),CHAR(13),CHAR(10))</f>
        <v xml:space="preserve">AnElement.Melting_Point = "2157"_x000D_
</v>
      </c>
      <c r="AK46" t="str">
        <f>CONCATENATE("AnElement.Neel_Point = ",CHAR(34),TRIM(ElementData!AI46),CHAR(34),CHAR(13),CHAR(10))</f>
        <v xml:space="preserve">AnElement.Neel_Point = ""_x000D_
</v>
      </c>
      <c r="AL46" t="str">
        <f>CONCATENATE("AnElement.Phase = ",CHAR(34),TRIM(ElementData!AJ46),CHAR(34),CHAR(13),CHAR(10))</f>
        <v xml:space="preserve">AnElement.Phase = "Solid"_x000D_
</v>
      </c>
      <c r="AM46" t="str">
        <f>CONCATENATE("AnElement.Specific_Heat = ",CHAR(34),TRIM(ElementData!AL46),CHAR(34),CHAR(13),CHAR(10))</f>
        <v xml:space="preserve">AnElement.Specific_Heat = "7.8"_x000D_
</v>
      </c>
      <c r="AN46" t="str">
        <f>CONCATENATE("AnElement.Superconducting_Point = ",CHAR(34),TRIM(ElementData!AL46),CHAR(34),CHAR(13),CHAR(10))</f>
        <v xml:space="preserve">AnElement.Superconducting_Point = "7.8"_x000D_
</v>
      </c>
      <c r="AO46" t="str">
        <f>CONCATENATE("AnElement.Vaporization_Heat = ",CHAR(34),TRIM(ElementData!AM46),CHAR(34),CHAR(13),CHAR(10))</f>
        <v xml:space="preserve">AnElement.Vaporization_Heat = "550"_x000D_
</v>
      </c>
      <c r="AP46" t="str">
        <f>CONCATENATE("AnElement.Color = ",CHAR(34),TRIM(ElementData!AN46),CHAR(34),CHAR(13),CHAR(10))</f>
        <v xml:space="preserve">AnElement.Color = "Silver"_x000D_
</v>
      </c>
      <c r="AQ46" t="str">
        <f>CONCATENATE("AnElement.Electrical_Conductivity = ",CHAR(34),TRIM(ElementData!AO46),CHAR(34),CHAR(13),CHAR(10))</f>
        <v xml:space="preserve">AnElement.Electrical_Conductivity = "5000000"_x000D_
</v>
      </c>
      <c r="AR46" t="str">
        <f>CONCATENATE("AnElement.Electrical_Type = ",CHAR(34),TRIM(ElementData!AP46),CHAR(34),CHAR(13),CHAR(10))</f>
        <v xml:space="preserve">AnElement.Electrical_Type = "Conductor"_x000D_
</v>
      </c>
      <c r="AS46" t="str">
        <f>CONCATENATE("AnElement.Magnetic_Type = ",CHAR(34),TRIM(ElementData!AQ46),CHAR(34),CHAR(13),CHAR(10))</f>
        <v xml:space="preserve">AnElement.Magnetic_Type = "Paramagnetic"_x000D_
</v>
      </c>
      <c r="AT46" t="str">
        <f>CONCATENATE("AnElement.Mass_Magnetic_Susceptibility = ",CHAR(34),TRIM(ElementData!AR46),CHAR(34),CHAR(13),CHAR(10))</f>
        <v xml:space="preserve">AnElement.Mass_Magnetic_Susceptibility = "0.0000000342"_x000D_
</v>
      </c>
      <c r="AU46" t="str">
        <f>CONCATENATE("AnElement.Molar_Magnetic_Susceptibility = ",CHAR(34),TRIM(ElementData!AS46),CHAR(34),CHAR(13),CHAR(10))</f>
        <v xml:space="preserve">AnElement.Molar_Magnetic_Susceptibility = "0.000000003352"_x000D_
</v>
      </c>
      <c r="AV46" t="str">
        <f>CONCATENATE("AnElement.Refractive_Index = ",CHAR(34),TRIM(ElementData!AT46),CHAR(34),CHAR(13),CHAR(10))</f>
        <v xml:space="preserve">AnElement.Refractive_Index = ""_x000D_
</v>
      </c>
      <c r="AW46" t="str">
        <f>CONCATENATE("AnElement.Resistivity = ",CHAR(34),TRIM(ElementData!AU46),CHAR(34),CHAR(13),CHAR(10))</f>
        <v xml:space="preserve">AnElement.Resistivity = "0.0000002"_x000D_
</v>
      </c>
      <c r="AX46" t="str">
        <f>CONCATENATE("AnElement.Volume_Magnetic_Susceptibility = ",CHAR(34),TRIM(ElementData!AV46),CHAR(34),CHAR(13),CHAR(10))</f>
        <v xml:space="preserve">AnElement.Volume_Magnetic_Susceptibility = "0.0003933"_x000D_
</v>
      </c>
      <c r="AY46" t="str">
        <f>CONCATENATE("AnElement.Allotropic_Multiplicities = ",CHAR(34),TRIM(ElementData!AW46),CHAR(34),CHAR(13),CHAR(10))</f>
        <v xml:space="preserve">AnElement.Allotropic_Multiplicities = ""_x000D_
</v>
      </c>
      <c r="AZ46" t="str">
        <f>CONCATENATE("AnElement.Common_Compound_Names = ",CHAR(34),TRIM(ElementData!AX46),CHAR(34),CHAR(13),CHAR(10))</f>
        <v xml:space="preserve">AnElement.Common_Compound_Names = "BariumBis22Hydroxy1NaphthylAzo5Methoxybenzenesulfonate"_x000D_
</v>
      </c>
      <c r="BA46" t="str">
        <f>CONCATENATE("AnElement.Electron_Affinity = ",CHAR(34),TRIM(ElementData!AY46),CHAR(34),CHAR(13),CHAR(10))</f>
        <v xml:space="preserve">AnElement.Electron_Affinity = "53"_x000D_
</v>
      </c>
      <c r="BB46" t="str">
        <f>CONCATENATE("AnElement.Electronegativity = ",CHAR(34),TRIM(ElementData!AZ46),CHAR(34),CHAR(13),CHAR(10))</f>
        <v xml:space="preserve">AnElement.Electronegativity = "1.9"_x000D_
</v>
      </c>
      <c r="BC46" t="str">
        <f>CONCATENATE("AnElement.Gas_Atomic_Multiplicities = ",CHAR(34),TRIM(ElementData!BA46),CHAR(34),CHAR(13),CHAR(10))</f>
        <v xml:space="preserve">AnElement.Gas_Atomic_Multiplicities = ""_x000D_
</v>
      </c>
      <c r="BD46" t="str">
        <f>CONCATENATE("AnElement.Valence = ",CHAR(34),TRIM(ElementData!BB46),CHAR(34),CHAR(13),CHAR(10))</f>
        <v xml:space="preserve">AnElement.Valence = "6"_x000D_
</v>
      </c>
      <c r="BE46" t="str">
        <f>CONCATENATE("AnElement.Crystal_Structure = ",CHAR(34),TRIM(ElementData!BC46),CHAR(34),CHAR(13),CHAR(10))</f>
        <v xml:space="preserve">AnElement.Crystal_Structure = "SimpleHexagonal"_x000D_
</v>
      </c>
      <c r="BF46" t="str">
        <f>CONCATENATE("AnElement.Lattice_Angles = ",CHAR(34),TRIM(ElementData!BD46),CHAR(34),CHAR(13),CHAR(10))</f>
        <v xml:space="preserve">AnElement.Lattice_Angles = "{Pi/2, Pi/2, (2*Pi)/3}"_x000D_
</v>
      </c>
      <c r="BG46" t="str">
        <f>CONCATENATE("AnElement.Lattice_Constants = ",CHAR(34),TRIM(ElementData!BE46),CHAR(34),CHAR(13),CHAR(10))</f>
        <v xml:space="preserve">AnElement.Lattice_Constants = "{273.5`4., 273.5`4., 438.8`4.}"_x000D_
</v>
      </c>
      <c r="BH46" t="str">
        <f>CONCATENATE("AnElement.Space_Group_Number = ",CHAR(34),TRIM(ElementData!BF46),CHAR(34),CHAR(13),CHAR(10))</f>
        <v xml:space="preserve">AnElement.Space_Group_Number = "194"_x000D_
</v>
      </c>
      <c r="BI46" t="str">
        <f>CONCATENATE("AnElement.Atomic_Radius = ",CHAR(34),TRIM(ElementData!BH46),CHAR(34),CHAR(13),CHAR(10))</f>
        <v xml:space="preserve">AnElement.Atomic_Radius = "183"_x000D_
</v>
      </c>
      <c r="BJ46" t="str">
        <f>CONCATENATE("AnElement.Covalent_Radius = ",CHAR(34),TRIM(ElementData!BI46),CHAR(34),CHAR(13),CHAR(10))</f>
        <v xml:space="preserve">AnElement.Covalent_Radius = "147"_x000D_
</v>
      </c>
      <c r="BK46" t="str">
        <f>CONCATENATE("AnElement.Electron_Configuration= ",CHAR(34),TRIM(ElementData!BJ46),CHAR(34),CHAR(13),CHAR(10))</f>
        <v xml:space="preserve">AnElement.Electron_Configuration= "{{2}, {2, 6}, {2, 6, 10}, {2, 6, 5}, {2}}"_x000D_
</v>
      </c>
      <c r="BL46" t="str">
        <f>CONCATENATE("AnElement.Electron_Shell_Configuration = ",CHAR(34),TRIM(ElementData!BL46),CHAR(34),CHAR(13),CHAR(10))</f>
        <v xml:space="preserve">AnElement.Electron_Shell_Configuration = "{2, 8, 18, 13, 2}"_x000D_
</v>
      </c>
      <c r="BM46" t="str">
        <f>CONCATENATE("AnElement.Ionization_Energies = ",CHAR(34),TRIM(ElementData!BM46),CHAR(34),CHAR(13),CHAR(10))</f>
        <v xml:space="preserve">AnElement.Ionization_Energies = "{702.`3., 1470.`4., 2850.`4.}"_x000D_
</v>
      </c>
      <c r="BN46" t="str">
        <f>CONCATENATE("AnElement.Van_Der_Waals_Radius = ",CHAR(34),TRIM(ElementData!BO46),CHAR(34),CHAR(13),CHAR(10))</f>
        <v xml:space="preserve">AnElement.Van_Der_Waals_Radius = ""_x000D_
</v>
      </c>
      <c r="BO46" t="str">
        <f>CONCATENATE("AnElement.Decay_Mode = ",CHAR(34),TRIM(ElementData!BP46),CHAR(34),CHAR(13),CHAR(10))</f>
        <v xml:space="preserve">AnElement.Decay_Mode = "BetaDecay"_x000D_
</v>
      </c>
      <c r="BP46" t="str">
        <f>CONCATENATE("AnElement.HalfLife = ",CHAR(34),TRIM(ElementData!BQ46),CHAR(34),CHAR(13),CHAR(10))</f>
        <v xml:space="preserve">AnElement.HalfLife = "130000000000000"_x000D_
</v>
      </c>
      <c r="BQ46" t="str">
        <f>CONCATENATE("AnElement.Isotope_Abundances = ",CHAR(34),TRIM(ElementData!BR46),CHAR(34),CHAR(13),CHAR(10))</f>
        <v xml:space="preserve">AnElement.Isotope_Abundances = "{}"_x000D_
</v>
      </c>
      <c r="BR46" t="str">
        <f>CONCATENATE("AnElement.Known_Isotopes = ",CHAR(34),TRIM(ElementData!BS46),CHAR(34),CHAR(13),CHAR(10))</f>
        <v xml:space="preserve">AnElement.Known_Isotopes = "{85, 86, 87, 88, 89, 90, 91, 92, 93, 94, 95, 96, 97, 98, 99, 100, 101, 102, 103, 104, 105, 106, 107, 108, 109, 110, 111, 112, 113, 114, 115, 116, 117, 118}"_x000D_
</v>
      </c>
      <c r="BS46" t="str">
        <f>CONCATENATE("AnElement.Lifetime = ",CHAR(34),TRIM(ElementData!BT46),CHAR(34),CHAR(13),CHAR(10))</f>
        <v xml:space="preserve">AnElement.Lifetime = "190000000000000"_x000D_
</v>
      </c>
      <c r="BT46" t="str">
        <f>CONCATENATE("AnElement.Neutron_Cross_Section = ",CHAR(34),TRIM(ElementData!BU46),CHAR(34),CHAR(13),CHAR(10))</f>
        <v xml:space="preserve">AnElement.Neutron_Cross_Section = "22"_x000D_
</v>
      </c>
      <c r="BU46" t="str">
        <f>CONCATENATE("AnElement.Neutron_Mass_Absorption = ",CHAR(34),TRIM(ElementData!BV46),CHAR(34),CHAR(13),CHAR(10))</f>
        <v xml:space="preserve">AnElement.Neutron_Mass_Absorption = ""_x000D_
</v>
      </c>
      <c r="BV46" t="str">
        <f>CONCATENATE("AnElement.Radioactive = ",CHAR(34),TRIM(ElementData!BW46),CHAR(34),CHAR(13),CHAR(10))</f>
        <v xml:space="preserve">AnElement.Radioactive = "TRUE"_x000D_
</v>
      </c>
      <c r="BW46" t="str">
        <f>CONCATENATE("AnElement.Stable_Isotopes = ",CHAR(34),TRIM(ElementData!BX46),CHAR(34),CHAR(13),CHAR(10))</f>
        <v xml:space="preserve">AnElement.Stable_Isotopes = "{}"_x000D_
</v>
      </c>
      <c r="BX46" t="str">
        <f>CONCATENATE("AnElement.Crust_Abundance = ",CHAR(34),TRIM(ElementData!BY46),CHAR(34),CHAR(13),CHAR(10))</f>
        <v xml:space="preserve">AnElement.Crust_Abundance = "0"_x000D_
</v>
      </c>
      <c r="BY46" t="str">
        <f>CONCATENATE("AnElement.Human_Abundance = ",CHAR(34),TRIM(ElementData!BZ46),CHAR(34),CHAR(13),CHAR(10))</f>
        <v xml:space="preserve">AnElement.Human_Abundance = "0"_x000D_
</v>
      </c>
      <c r="BZ46" t="str">
        <f>CONCATENATE("AnElement.Meteorite_Abundance = ",CHAR(34),TRIM(ElementData!CA46),CHAR(34),CHAR(13),CHAR(10))</f>
        <v xml:space="preserve">AnElement.Meteorite_Abundance = "0"_x000D_
</v>
      </c>
      <c r="CA46" t="str">
        <f>CONCATENATE("AnElement.Ocean_Abundance = ",CHAR(34),TRIM(ElementData!CB46),CHAR(34),CHAR(13),CHAR(10))</f>
        <v xml:space="preserve">AnElement.Ocean_Abundance = "0"_x000D_
</v>
      </c>
      <c r="CB46" t="str">
        <f>CONCATENATE("AnElement.Solar_Abundance = ",CHAR(34),TRIM(ElementData!CC46),CHAR(34),CHAR(13),CHAR(10))</f>
        <v xml:space="preserve">AnElement.Solar_Abundance = "0"_x000D_
</v>
      </c>
      <c r="CC46" t="str">
        <f>CONCATENATE("AnElement.Universe_Abundance = ",CHAR(34),TRIM(ElementData!CD46),CHAR(34),CHAR(13),CHAR(10))</f>
        <v xml:space="preserve">AnElement.Universe_Abundance = ""_x000D_
</v>
      </c>
      <c r="CD46" t="str">
        <f>CONCATENATE("AnElement.Radius_Empirical = ",CHAR(34),TRIM(ElementData!CE46),CHAR(34),CHAR(13),CHAR(10))</f>
        <v xml:space="preserve">AnElement.Radius_Empirical = "135"_x000D_
</v>
      </c>
      <c r="CE46" t="str">
        <f>CONCATENATE("AnElement.Radius_Calculated = ",CHAR(34),TRIM(ElementData!CF46),CHAR(34),CHAR(13),CHAR(10))</f>
        <v xml:space="preserve">AnElement.Radius_Calculated = "183"_x000D_
</v>
      </c>
      <c r="CF46" t="str">
        <f>CONCATENATE("AnElement.Radius_Van_Der_Waals = ",CHAR(34),TRIM(ElementData!CG46),CHAR(34),CHAR(13),CHAR(10))</f>
        <v xml:space="preserve">AnElement.Radius_Van_Der_Waals = ""_x000D_
</v>
      </c>
      <c r="CG46" t="str">
        <f>CONCATENATE("AnElement.Radius_Covalent_Single_Bond = ",CHAR(34),TRIM(ElementData!CH46),CHAR(34),CHAR(13),CHAR(10))</f>
        <v xml:space="preserve">AnElement.Radius_Covalent_Single_Bond = "156"_x000D_
</v>
      </c>
      <c r="CH46" t="str">
        <f>CONCATENATE("AnElement.Radius_Covalent_Triple_Bond = ",CHAR(34),TRIM(ElementData!CI46),CHAR(34),CHAR(13),CHAR(10))</f>
        <v xml:space="preserve">AnElement.Radius_Covalent_Triple_Bond = "110"_x000D_
</v>
      </c>
      <c r="CI46" t="str">
        <f>CONCATENATE("AnElement.Radius_Metallic = ",CHAR(34),TRIM(ElementData!CJ46),CHAR(34),CHAR(13),CHAR(10))</f>
        <v xml:space="preserve">AnElement.Radius_Metallic = "136"_x000D_
</v>
      </c>
      <c r="CJ46" t="str">
        <f t="shared" si="1"/>
        <v xml:space="preserve">List.add(AnElement)_x000D_
</v>
      </c>
    </row>
    <row r="47" spans="1:88" x14ac:dyDescent="0.25">
      <c r="A47" t="str">
        <f>CONCATENATE("Case ",ElementData!A47 - 1,CHAR(13),CHAR(10))</f>
        <v xml:space="preserve">Case 43_x000D_
</v>
      </c>
      <c r="B47" t="str">
        <f t="shared" si="0"/>
        <v xml:space="preserve">AnElement  =  new Element_x000D_
</v>
      </c>
      <c r="C47" t="str">
        <f>CONCATENATE("AnElement.Atomic_Number = ",ElementData!A47,CHAR(13),CHAR(10))</f>
        <v xml:space="preserve">AnElement.Atomic_Number = 44_x000D_
</v>
      </c>
      <c r="D47" t="str">
        <f>CONCATENATE("AnElement.Name = ",CHAR(34),TRIM(ElementData!B47),CHAR(34),CHAR(13),CHAR(10))</f>
        <v xml:space="preserve">AnElement.Name = "Ruthenium"_x000D_
</v>
      </c>
      <c r="E47" t="str">
        <f>CONCATENATE("AnElement.Symbol = ",CHAR(34),TRIM(ElementData!C47),CHAR(34),CHAR(13),CHAR(10))</f>
        <v xml:space="preserve">AnElement.Symbol = "Ru"_x000D_
</v>
      </c>
      <c r="F47" t="str">
        <f>CONCATENATE("AnElement.Allotrope_Names = ",CHAR(34),TRIM(ElementData!D47),CHAR(34),CHAR(13),CHAR(10))</f>
        <v xml:space="preserve">AnElement.Allotrope_Names = ""_x000D_
</v>
      </c>
      <c r="G47" t="str">
        <f>CONCATENATE("AnElement.Alternate_Names = ",CHAR(34),TRIM(ElementData!E47),CHAR(34),CHAR(13),CHAR(10))</f>
        <v xml:space="preserve">AnElement.Alternate_Names = ""_x000D_
</v>
      </c>
      <c r="H47" t="str">
        <f>CONCATENATE("AnElement.CAS_Number = ",CHAR(34),TRIM(ElementData!F47),CHAR(34),CHAR(13),CHAR(10))</f>
        <v xml:space="preserve">AnElement.CAS_Number = "CAS7440-18-8"_x000D_
</v>
      </c>
      <c r="I47" t="str">
        <f>CONCATENATE("AnElement.Icon_Color = ",CHAR(34),TRIM(ElementData!G47),CHAR(34),CHAR(13),CHAR(10))</f>
        <v xml:space="preserve">AnElement.Icon_Color = "0.157459, 0.586546, 0.638209"_x000D_
</v>
      </c>
      <c r="J47" t="str">
        <f>CONCATENATE("AnElement.Block = ",CHAR(34),TRIM(ElementData!H47),CHAR(34),CHAR(13),CHAR(10))</f>
        <v xml:space="preserve">AnElement.Block = "d"_x000D_
</v>
      </c>
      <c r="K47" t="str">
        <f>CONCATENATE("AnElement.Group = ",CHAR(34),TRIM(ElementData!I47),CHAR(34),CHAR(13),CHAR(10))</f>
        <v xml:space="preserve">AnElement.Group = "8"_x000D_
</v>
      </c>
      <c r="L47" t="str">
        <f>CONCATENATE("AnElement.Period = ",CHAR(34),TRIM(ElementData!J47),CHAR(34),CHAR(13),CHAR(10))</f>
        <v xml:space="preserve">AnElement.Period = "5"_x000D_
</v>
      </c>
      <c r="M47" t="str">
        <f>CONCATENATE("AnElement.Series = ",CHAR(34),TRIM(ElementData!K47),CHAR(34),CHAR(13),CHAR(10))</f>
        <v xml:space="preserve">AnElement.Series = "TransitionMetal"_x000D_
</v>
      </c>
      <c r="N47" t="str">
        <f>CONCATENATE("AnElement.Atomic_Weight = ",CHAR(34),TRIM(ElementData!L47),CHAR(34),CHAR(13),CHAR(10))</f>
        <v xml:space="preserve">AnElement.Atomic_Weight = "101.07"_x000D_
</v>
      </c>
      <c r="O47" t="str">
        <f>CONCATENATE("AnElement.Brinell_Hardness = ",CHAR(34),TRIM(ElementData!M47),CHAR(34),CHAR(13),CHAR(10))</f>
        <v xml:space="preserve">AnElement.Brinell_Hardness = "2160"_x000D_
</v>
      </c>
      <c r="P47" t="str">
        <f>CONCATENATE("AnElement.Bulk_Modulus = ",CHAR(34),TRIM(ElementData!N47),CHAR(34),CHAR(13),CHAR(10))</f>
        <v xml:space="preserve">AnElement.Bulk_Modulus = "220"_x000D_
</v>
      </c>
      <c r="Q47" t="str">
        <f>CONCATENATE("AnElement.Density = ",CHAR(34),TRIM(ElementData!O47),CHAR(34),CHAR(13),CHAR(10))</f>
        <v xml:space="preserve">AnElement.Density = "12370"_x000D_
</v>
      </c>
      <c r="R47" t="str">
        <f>CONCATENATE("AnElement.Liquid_Density = ",CHAR(34),TRIM(ElementData!P47),CHAR(34),CHAR(13),CHAR(10))</f>
        <v xml:space="preserve">AnElement.Liquid_Density = "10650"_x000D_
</v>
      </c>
      <c r="S47" t="str">
        <f>CONCATENATE("AnElement.Mohs_Hardness = ",CHAR(34),TRIM(ElementData!Q47),CHAR(34),CHAR(13),CHAR(10))</f>
        <v xml:space="preserve">AnElement.Mohs_Hardness = "6.5"_x000D_
</v>
      </c>
      <c r="T47" t="str">
        <f>CONCATENATE("AnElement.Molar_Volume = ",CHAR(34),TRIM(ElementData!R47),CHAR(34),CHAR(13),CHAR(10))</f>
        <v xml:space="preserve">AnElement.Molar_Volume = "8.17057396928052E-06"_x000D_
</v>
      </c>
      <c r="U47" t="str">
        <f>CONCATENATE("AnElement.Poission_Ratio = ",CHAR(34),TRIM(ElementData!S47),CHAR(34),CHAR(13),CHAR(10))</f>
        <v xml:space="preserve">AnElement.Poission_Ratio = "0.3"_x000D_
</v>
      </c>
      <c r="V47" t="str">
        <f>CONCATENATE("AnElement.Shear_Modulus = ",CHAR(34),TRIM(ElementData!T47),CHAR(34),CHAR(13),CHAR(10))</f>
        <v xml:space="preserve">AnElement.Shear_Modulus = "173"_x000D_
</v>
      </c>
      <c r="W47" t="str">
        <f>CONCATENATE("AnElement.Sound_Speed = ",CHAR(34),TRIM(ElementData!U47),CHAR(34),CHAR(13),CHAR(10))</f>
        <v xml:space="preserve">AnElement.Sound_Speed = "5970"_x000D_
</v>
      </c>
      <c r="X47" t="str">
        <f>CONCATENATE("AnElement.Thermal_Conductivity = ",CHAR(34),TRIM(ElementData!V47),CHAR(34),CHAR(13),CHAR(10))</f>
        <v xml:space="preserve">AnElement.Thermal_Conductivity = "120"_x000D_
</v>
      </c>
      <c r="Y47" t="str">
        <f>CONCATENATE("AnElement.Thermal_Expansion = ",CHAR(34),TRIM(ElementData!W47),CHAR(34),CHAR(13),CHAR(10))</f>
        <v xml:space="preserve">AnElement.Thermal_Expansion = "0.0000064"_x000D_
</v>
      </c>
      <c r="Z47" t="str">
        <f>CONCATENATE("AnElement.Vickers_Hardness = ",CHAR(34),TRIM(ElementData!X47),CHAR(34),CHAR(13),CHAR(10))</f>
        <v xml:space="preserve">AnElement.Vickers_Hardness = ""_x000D_
</v>
      </c>
      <c r="AA47" t="str">
        <f>CONCATENATE("AnElement.Young_Modulus = ",CHAR(34),TRIM(ElementData!Y47),CHAR(34),CHAR(13),CHAR(10))</f>
        <v xml:space="preserve">AnElement.Young_Modulus = "447"_x000D_
</v>
      </c>
      <c r="AB47" t="str">
        <f>CONCATENATE("AnElement.Absolute_Boiling_Point = ",CHAR(34),TRIM(ElementData!Z47),CHAR(34),CHAR(13),CHAR(10))</f>
        <v xml:space="preserve">AnElement.Absolute_Boiling_Point = "4423"_x000D_
</v>
      </c>
      <c r="AC47" t="str">
        <f>CONCATENATE("AnElement.Absolute_Melting_Point = ",CHAR(34),TRIM(ElementData!AA47),CHAR(34),CHAR(13),CHAR(10))</f>
        <v xml:space="preserve">AnElement.Absolute_Melting_Point = "2607"_x000D_
</v>
      </c>
      <c r="AD47" t="str">
        <f>CONCATENATE("AnElement.Adiabatic_Index = ",CHAR(34),TRIM(ElementData!AB47),CHAR(34),CHAR(13),CHAR(10))</f>
        <v xml:space="preserve">AnElement.Adiabatic_Index = ""_x000D_
</v>
      </c>
      <c r="AE47" t="str">
        <f>CONCATENATE("AnElement.Boiling_Point = ",CHAR(34),TRIM(ElementData!AC47),CHAR(34),CHAR(13),CHAR(10))</f>
        <v xml:space="preserve">AnElement.Boiling_Point = "4150"_x000D_
</v>
      </c>
      <c r="AF47" t="str">
        <f>CONCATENATE("AnElement.Critical_Pressure = ",CHAR(34),TRIM(ElementData!AD47),CHAR(34),CHAR(13),CHAR(10))</f>
        <v xml:space="preserve">AnElement.Critical_Pressure = ""_x000D_
</v>
      </c>
      <c r="AG47" t="str">
        <f>CONCATENATE("AnElement.Critical_Temperature = ",CHAR(34),TRIM(ElementData!AE47),CHAR(34),CHAR(13),CHAR(10))</f>
        <v xml:space="preserve">AnElement.Critical_Temperature = ""_x000D_
</v>
      </c>
      <c r="AH47" t="str">
        <f>CONCATENATE("AnElement.Curie_Point = ",CHAR(34),TRIM(ElementData!AF47),CHAR(34),CHAR(13),CHAR(10))</f>
        <v xml:space="preserve">AnElement.Curie_Point = ""_x000D_
</v>
      </c>
      <c r="AI47" t="str">
        <f>CONCATENATE("AnElement.Fusion_Heat = ",CHAR(34),TRIM(ElementData!AG47),CHAR(34),CHAR(13),CHAR(10))</f>
        <v xml:space="preserve">AnElement.Fusion_Heat = "25.7"_x000D_
</v>
      </c>
      <c r="AJ47" t="str">
        <f>CONCATENATE("AnElement.Melting_Point = ",CHAR(34),TRIM(ElementData!AH47),CHAR(34),CHAR(13),CHAR(10))</f>
        <v xml:space="preserve">AnElement.Melting_Point = "2334"_x000D_
</v>
      </c>
      <c r="AK47" t="str">
        <f>CONCATENATE("AnElement.Neel_Point = ",CHAR(34),TRIM(ElementData!AI47),CHAR(34),CHAR(13),CHAR(10))</f>
        <v xml:space="preserve">AnElement.Neel_Point = ""_x000D_
</v>
      </c>
      <c r="AL47" t="str">
        <f>CONCATENATE("AnElement.Phase = ",CHAR(34),TRIM(ElementData!AJ47),CHAR(34),CHAR(13),CHAR(10))</f>
        <v xml:space="preserve">AnElement.Phase = "Solid"_x000D_
</v>
      </c>
      <c r="AM47" t="str">
        <f>CONCATENATE("AnElement.Specific_Heat = ",CHAR(34),TRIM(ElementData!AL47),CHAR(34),CHAR(13),CHAR(10))</f>
        <v xml:space="preserve">AnElement.Specific_Heat = "0.49"_x000D_
</v>
      </c>
      <c r="AN47" t="str">
        <f>CONCATENATE("AnElement.Superconducting_Point = ",CHAR(34),TRIM(ElementData!AL47),CHAR(34),CHAR(13),CHAR(10))</f>
        <v xml:space="preserve">AnElement.Superconducting_Point = "0.49"_x000D_
</v>
      </c>
      <c r="AO47" t="str">
        <f>CONCATENATE("AnElement.Vaporization_Heat = ",CHAR(34),TRIM(ElementData!AM47),CHAR(34),CHAR(13),CHAR(10))</f>
        <v xml:space="preserve">AnElement.Vaporization_Heat = "580"_x000D_
</v>
      </c>
      <c r="AP47" t="str">
        <f>CONCATENATE("AnElement.Color = ",CHAR(34),TRIM(ElementData!AN47),CHAR(34),CHAR(13),CHAR(10))</f>
        <v xml:space="preserve">AnElement.Color = "Silver"_x000D_
</v>
      </c>
      <c r="AQ47" t="str">
        <f>CONCATENATE("AnElement.Electrical_Conductivity = ",CHAR(34),TRIM(ElementData!AO47),CHAR(34),CHAR(13),CHAR(10))</f>
        <v xml:space="preserve">AnElement.Electrical_Conductivity = "14000000"_x000D_
</v>
      </c>
      <c r="AR47" t="str">
        <f>CONCATENATE("AnElement.Electrical_Type = ",CHAR(34),TRIM(ElementData!AP47),CHAR(34),CHAR(13),CHAR(10))</f>
        <v xml:space="preserve">AnElement.Electrical_Type = "Conductor"_x000D_
</v>
      </c>
      <c r="AS47" t="str">
        <f>CONCATENATE("AnElement.Magnetic_Type = ",CHAR(34),TRIM(ElementData!AQ47),CHAR(34),CHAR(13),CHAR(10))</f>
        <v xml:space="preserve">AnElement.Magnetic_Type = "Paramagnetic"_x000D_
</v>
      </c>
      <c r="AT47" t="str">
        <f>CONCATENATE("AnElement.Mass_Magnetic_Susceptibility = ",CHAR(34),TRIM(ElementData!AR47),CHAR(34),CHAR(13),CHAR(10))</f>
        <v xml:space="preserve">AnElement.Mass_Magnetic_Susceptibility = "0.00000000542"_x000D_
</v>
      </c>
      <c r="AU47" t="str">
        <f>CONCATENATE("AnElement.Molar_Magnetic_Susceptibility = ",CHAR(34),TRIM(ElementData!AS47),CHAR(34),CHAR(13),CHAR(10))</f>
        <v xml:space="preserve">AnElement.Molar_Magnetic_Susceptibility = "0.000000000548"_x000D_
</v>
      </c>
      <c r="AV47" t="str">
        <f>CONCATENATE("AnElement.Refractive_Index = ",CHAR(34),TRIM(ElementData!AT47),CHAR(34),CHAR(13),CHAR(10))</f>
        <v xml:space="preserve">AnElement.Refractive_Index = ""_x000D_
</v>
      </c>
      <c r="AW47" t="str">
        <f>CONCATENATE("AnElement.Resistivity = ",CHAR(34),TRIM(ElementData!AU47),CHAR(34),CHAR(13),CHAR(10))</f>
        <v xml:space="preserve">AnElement.Resistivity = "0.000000071"_x000D_
</v>
      </c>
      <c r="AX47" t="str">
        <f>CONCATENATE("AnElement.Volume_Magnetic_Susceptibility = ",CHAR(34),TRIM(ElementData!AV47),CHAR(34),CHAR(13),CHAR(10))</f>
        <v xml:space="preserve">AnElement.Volume_Magnetic_Susceptibility = "0.000067"_x000D_
</v>
      </c>
      <c r="AY47" t="str">
        <f>CONCATENATE("AnElement.Allotropic_Multiplicities = ",CHAR(34),TRIM(ElementData!AW47),CHAR(34),CHAR(13),CHAR(10))</f>
        <v xml:space="preserve">AnElement.Allotropic_Multiplicities = ""_x000D_
</v>
      </c>
      <c r="AZ47" t="str">
        <f>CONCATENATE("AnElement.Common_Compound_Names = ",CHAR(34),TRIM(ElementData!AX47),CHAR(34),CHAR(13),CHAR(10))</f>
        <v xml:space="preserve">AnElement.Common_Compound_Names = "RutheniumIVOxide, RutheniumIVOxideHydrate, PotassiumPerruthenate, RutheniumIIIChloride, RutheniumIIIChlorideHydrate, BisCyclopentadienylRutheniumII, PotassiumRuthenate, RutheniumIIINitrosylChlorideHydrate, ChloropentaamminerutheniumIIChloride, BisEthylcyclopentadienylRutheniumII, PentaamminechlororutheniumIIIChloride, HexaamminerutheniumIIIChloride, 1,5Cyclooctadiene1,3,5CyclooctatrieneRuthenium, Bis2Methylallyl1,5CyclooctadieneRutheniumII, RutheniumIIINitrosylNitrate, AmmoniumHexachlororuthenateIV, TetrapropylammoniumPerruthenate, RutheniumIIIBromide, BisPentamethylcyclopentadienylRutheniumII, PotassiumAquapentachlororuthenateIII, PotassiumPentachloronitrosylruthenateII, RutheniumIIIAcetylacetonate, PotassiumHexacyanoruthenateIIHydrate, TetraethylammoniumBisAcetonitrileTetrachlororuthenateIII, RutheniumIIIIodide, BenzenerutheniumIIChlorideDimer, CisBis2,2BipyridineDichlororutheniumIIHydrate, PentamethylcyclopentadienyltrisAcetonitrileRutheniumIIHexafluorophosphate, TricarbonyldichlororutheniumIIDimer, 1,3Bis2,4,6Trimethylphenyl2ImidazolidinylideneDichloro3,2PyridinylNPropylideneCRutheniumII, HoveydaGrubbsCatalyst1stGeneration, DichloroPCymeneRutheniumIIDimer, HoveydaGrubbsCatalyst2NdGeneration, Dichlorobis2DiphenylphosphinoEthylamineRutheniumII, Chlorodicarbonyl1,2,3,4,5PentaphenylcyclopentadienylRutheniumII, TrirutheniumDodecacarbonyl, 2,3,7,8,12,13,17,18Octaethyl21H,23HPorphineRutheniumIICarbonyl, LightResidueRecycleNaphthaPetroleum,LightOxidized,AceticAcidManufg, NVinylpyrrolidoneStyreneCopolymer, Dichloro3Methyl2ButenylideneBisTricyclopentylphosphineRutheniumII, ChlorocyclopentadienylbisTriphenylphosphineRutheniumII, Dichlorotris1,10PhenanthrolineRutheniumII, 5,10,15,20Tetraphenyl21H,23HPorphineRutheniumIICarbonyl, RutheniumII,IIIMuOxoacetateTrihydrate, Tris2,2BipyridylDichlororutheniumIIHexahydrate, PotassiumMuOxobisPentachlororuthenateIVHydrate, BisTriphenylphosphineRutheniumIIDicarbonylChloride, ChloroIndenylBisTriphenylphosphineRutheniumII, PentamethylcyclopentadienylbisTriphenylphosphineRutheniumIIChloride, Dichloro3Methyl2ButenylideneBisTricyclohexylphosphineRutheniumII, GrubbsCatalyst1stGeneration, Tris2,2BipyridylRutheniumIIHexafluorophosphate(Bipyridyl)D8, R2R2DiphenylphosphinoFerrocenyl4Isopropyl2OxazolineTriphenylphosphineRutheniumIIDichloride, S2S2DiphenylphosphinoFerrocenyl4Isopropyl2OxazolineTriphenylphosphineRutheniumIIDichlorideComplex, TrisTriphenylphosphineRutheniumIIDichloride, DiiodoPCymeneRutheniumIIDimer, 1HydroxytetraphenylCyclopentadienylTetraphenyl2,4Cyclopentadien1OneMuHydrotetracarbonyldirutheniumII, ChloroPentamethylcyclopentadienylRutheniumIITetramer, DihydridotetrakisTriphenylphosphineRutheniumII, DichlorotetrakisTriphenylphosphineRutheniumII"_x000D_
</v>
      </c>
      <c r="BA47" t="str">
        <f>CONCATENATE("AnElement.Electron_Affinity = ",CHAR(34),TRIM(ElementData!AY47),CHAR(34),CHAR(13),CHAR(10))</f>
        <v xml:space="preserve">AnElement.Electron_Affinity = "101.3"_x000D_
</v>
      </c>
      <c r="BB47" t="str">
        <f>CONCATENATE("AnElement.Electronegativity = ",CHAR(34),TRIM(ElementData!AZ47),CHAR(34),CHAR(13),CHAR(10))</f>
        <v xml:space="preserve">AnElement.Electronegativity = "2.2"_x000D_
</v>
      </c>
      <c r="BC47" t="str">
        <f>CONCATENATE("AnElement.Gas_Atomic_Multiplicities = ",CHAR(34),TRIM(ElementData!BA47),CHAR(34),CHAR(13),CHAR(10))</f>
        <v xml:space="preserve">AnElement.Gas_Atomic_Multiplicities = ""_x000D_
</v>
      </c>
      <c r="BD47" t="str">
        <f>CONCATENATE("AnElement.Valence = ",CHAR(34),TRIM(ElementData!BB47),CHAR(34),CHAR(13),CHAR(10))</f>
        <v xml:space="preserve">AnElement.Valence = "6"_x000D_
</v>
      </c>
      <c r="BE47" t="str">
        <f>CONCATENATE("AnElement.Crystal_Structure = ",CHAR(34),TRIM(ElementData!BC47),CHAR(34),CHAR(13),CHAR(10))</f>
        <v xml:space="preserve">AnElement.Crystal_Structure = "SimpleHexagonal"_x000D_
</v>
      </c>
      <c r="BF47" t="str">
        <f>CONCATENATE("AnElement.Lattice_Angles = ",CHAR(34),TRIM(ElementData!BD47),CHAR(34),CHAR(13),CHAR(10))</f>
        <v xml:space="preserve">AnElement.Lattice_Angles = "{Pi/2, Pi/2, (2*Pi)/3}"_x000D_
</v>
      </c>
      <c r="BG47" t="str">
        <f>CONCATENATE("AnElement.Lattice_Constants = ",CHAR(34),TRIM(ElementData!BE47),CHAR(34),CHAR(13),CHAR(10))</f>
        <v xml:space="preserve">AnElement.Lattice_Constants = "{270.59`5., 270.59`5., 428.15`5.}"_x000D_
</v>
      </c>
      <c r="BH47" t="str">
        <f>CONCATENATE("AnElement.Space_Group_Number = ",CHAR(34),TRIM(ElementData!BF47),CHAR(34),CHAR(13),CHAR(10))</f>
        <v xml:space="preserve">AnElement.Space_Group_Number = "194"_x000D_
</v>
      </c>
      <c r="BI47" t="str">
        <f>CONCATENATE("AnElement.Atomic_Radius = ",CHAR(34),TRIM(ElementData!BH47),CHAR(34),CHAR(13),CHAR(10))</f>
        <v xml:space="preserve">AnElement.Atomic_Radius = "178"_x000D_
</v>
      </c>
      <c r="BJ47" t="str">
        <f>CONCATENATE("AnElement.Covalent_Radius = ",CHAR(34),TRIM(ElementData!BI47),CHAR(34),CHAR(13),CHAR(10))</f>
        <v xml:space="preserve">AnElement.Covalent_Radius = "146"_x000D_
</v>
      </c>
      <c r="BK47" t="str">
        <f>CONCATENATE("AnElement.Electron_Configuration= ",CHAR(34),TRIM(ElementData!BJ47),CHAR(34),CHAR(13),CHAR(10))</f>
        <v xml:space="preserve">AnElement.Electron_Configuration= "{{2}, {2, 6}, {2, 6, 10}, {2, 6, 7}, {1}}"_x000D_
</v>
      </c>
      <c r="BL47" t="str">
        <f>CONCATENATE("AnElement.Electron_Shell_Configuration = ",CHAR(34),TRIM(ElementData!BL47),CHAR(34),CHAR(13),CHAR(10))</f>
        <v xml:space="preserve">AnElement.Electron_Shell_Configuration = "{2, 8, 18, 15, 1}"_x000D_
</v>
      </c>
      <c r="BM47" t="str">
        <f>CONCATENATE("AnElement.Ionization_Energies = ",CHAR(34),TRIM(ElementData!BM47),CHAR(34),CHAR(13),CHAR(10))</f>
        <v xml:space="preserve">AnElement.Ionization_Energies = "{710.2`4., 1620.`4., 2747.`4.}"_x000D_
</v>
      </c>
      <c r="BN47" t="str">
        <f>CONCATENATE("AnElement.Van_Der_Waals_Radius = ",CHAR(34),TRIM(ElementData!BO47),CHAR(34),CHAR(13),CHAR(10))</f>
        <v xml:space="preserve">AnElement.Van_Der_Waals_Radius = ""_x000D_
</v>
      </c>
      <c r="BO47" t="str">
        <f>CONCATENATE("AnElement.Decay_Mode = ",CHAR(34),TRIM(ElementData!BP47),CHAR(34),CHAR(13),CHAR(10))</f>
        <v xml:space="preserve">AnElement.Decay_Mode = ""_x000D_
</v>
      </c>
      <c r="BP47" t="str">
        <f>CONCATENATE("AnElement.HalfLife = ",CHAR(34),TRIM(ElementData!BQ47),CHAR(34),CHAR(13),CHAR(10))</f>
        <v xml:space="preserve">AnElement.HalfLife = "Infinity"_x000D_
</v>
      </c>
      <c r="BQ47" t="str">
        <f>CONCATENATE("AnElement.Isotope_Abundances = ",CHAR(34),TRIM(ElementData!BR47),CHAR(34),CHAR(13),CHAR(10))</f>
        <v xml:space="preserve">AnElement.Isotope_Abundances = "{{100, 0.126`4.}, {101, 0.1706`4.}, {102, 0.3155`4.}, {104, 0.1862`4.}, {96, 0.0554`3.}, {98, 0.0187`3.}, {99, 0.1276`4.}}"_x000D_
</v>
      </c>
      <c r="BR47" t="str">
        <f>CONCATENATE("AnElement.Known_Isotopes = ",CHAR(34),TRIM(ElementData!BS47),CHAR(34),CHAR(13),CHAR(10))</f>
        <v xml:space="preserve">AnElement.Known_Isotopes = "{87, 88, 89, 90, 91, 92, 93, 94, 95, 96, 97, 98, 99, 100, 101, 102, 103, 104, 105, 106, 107, 108, 109, 110, 111, 112, 113, 114, 115, 116, 117, 118, 119, 120}"_x000D_
</v>
      </c>
      <c r="BS47" t="str">
        <f>CONCATENATE("AnElement.Lifetime = ",CHAR(34),TRIM(ElementData!BT47),CHAR(34),CHAR(13),CHAR(10))</f>
        <v xml:space="preserve">AnElement.Lifetime = "Infinity"_x000D_
</v>
      </c>
      <c r="BT47" t="str">
        <f>CONCATENATE("AnElement.Neutron_Cross_Section = ",CHAR(34),TRIM(ElementData!BU47),CHAR(34),CHAR(13),CHAR(10))</f>
        <v xml:space="preserve">AnElement.Neutron_Cross_Section = "2.6"_x000D_
</v>
      </c>
      <c r="BU47" t="str">
        <f>CONCATENATE("AnElement.Neutron_Mass_Absorption = ",CHAR(34),TRIM(ElementData!BV47),CHAR(34),CHAR(13),CHAR(10))</f>
        <v xml:space="preserve">AnElement.Neutron_Mass_Absorption = "0.0009"_x000D_
</v>
      </c>
      <c r="BV47" t="str">
        <f>CONCATENATE("AnElement.Radioactive = ",CHAR(34),TRIM(ElementData!BW47),CHAR(34),CHAR(13),CHAR(10))</f>
        <v xml:space="preserve">AnElement.Radioactive = "FALSE"_x000D_
</v>
      </c>
      <c r="BW47" t="str">
        <f>CONCATENATE("AnElement.Stable_Isotopes = ",CHAR(34),TRIM(ElementData!BX47),CHAR(34),CHAR(13),CHAR(10))</f>
        <v xml:space="preserve">AnElement.Stable_Isotopes = "{100, 101, 102, 104, 96, 98, 99}"_x000D_
</v>
      </c>
      <c r="BX47" t="str">
        <f>CONCATENATE("AnElement.Crust_Abundance = ",CHAR(34),TRIM(ElementData!BY47),CHAR(34),CHAR(13),CHAR(10))</f>
        <v xml:space="preserve">AnElement.Crust_Abundance = "0.00000000099"_x000D_
</v>
      </c>
      <c r="BY47" t="str">
        <f>CONCATENATE("AnElement.Human_Abundance = ",CHAR(34),TRIM(ElementData!BZ47),CHAR(34),CHAR(13),CHAR(10))</f>
        <v xml:space="preserve">AnElement.Human_Abundance = ""_x000D_
</v>
      </c>
      <c r="BZ47" t="str">
        <f>CONCATENATE("AnElement.Meteorite_Abundance = ",CHAR(34),TRIM(ElementData!CA47),CHAR(34),CHAR(13),CHAR(10))</f>
        <v xml:space="preserve">AnElement.Meteorite_Abundance = "0.00000081"_x000D_
</v>
      </c>
      <c r="CA47" t="str">
        <f>CONCATENATE("AnElement.Ocean_Abundance = ",CHAR(34),TRIM(ElementData!CB47),CHAR(34),CHAR(13),CHAR(10))</f>
        <v xml:space="preserve">AnElement.Ocean_Abundance = "0.0000000000007"_x000D_
</v>
      </c>
      <c r="CB47" t="str">
        <f>CONCATENATE("AnElement.Solar_Abundance = ",CHAR(34),TRIM(ElementData!CC47),CHAR(34),CHAR(13),CHAR(10))</f>
        <v xml:space="preserve">AnElement.Solar_Abundance = "0.000000005"_x000D_
</v>
      </c>
      <c r="CC47" t="str">
        <f>CONCATENATE("AnElement.Universe_Abundance = ",CHAR(34),TRIM(ElementData!CD47),CHAR(34),CHAR(13),CHAR(10))</f>
        <v xml:space="preserve">AnElement.Universe_Abundance = "0.000000004"_x000D_
</v>
      </c>
      <c r="CD47" t="str">
        <f>CONCATENATE("AnElement.Radius_Empirical = ",CHAR(34),TRIM(ElementData!CE47),CHAR(34),CHAR(13),CHAR(10))</f>
        <v xml:space="preserve">AnElement.Radius_Empirical = "130"_x000D_
</v>
      </c>
      <c r="CE47" t="str">
        <f>CONCATENATE("AnElement.Radius_Calculated = ",CHAR(34),TRIM(ElementData!CF47),CHAR(34),CHAR(13),CHAR(10))</f>
        <v xml:space="preserve">AnElement.Radius_Calculated = "178"_x000D_
</v>
      </c>
      <c r="CF47" t="str">
        <f>CONCATENATE("AnElement.Radius_Van_Der_Waals = ",CHAR(34),TRIM(ElementData!CG47),CHAR(34),CHAR(13),CHAR(10))</f>
        <v xml:space="preserve">AnElement.Radius_Van_Der_Waals = ""_x000D_
</v>
      </c>
      <c r="CG47" t="str">
        <f>CONCATENATE("AnElement.Radius_Covalent_Single_Bond = ",CHAR(34),TRIM(ElementData!CH47),CHAR(34),CHAR(13),CHAR(10))</f>
        <v xml:space="preserve">AnElement.Radius_Covalent_Single_Bond = "126"_x000D_
</v>
      </c>
      <c r="CH47" t="str">
        <f>CONCATENATE("AnElement.Radius_Covalent_Triple_Bond = ",CHAR(34),TRIM(ElementData!CI47),CHAR(34),CHAR(13),CHAR(10))</f>
        <v xml:space="preserve">AnElement.Radius_Covalent_Triple_Bond = "103"_x000D_
</v>
      </c>
      <c r="CI47" t="str">
        <f>CONCATENATE("AnElement.Radius_Metallic = ",CHAR(34),TRIM(ElementData!CJ47),CHAR(34),CHAR(13),CHAR(10))</f>
        <v xml:space="preserve">AnElement.Radius_Metallic = "134"_x000D_
</v>
      </c>
      <c r="CJ47" t="str">
        <f t="shared" si="1"/>
        <v xml:space="preserve">List.add(AnElement)_x000D_
</v>
      </c>
    </row>
    <row r="48" spans="1:88" x14ac:dyDescent="0.25">
      <c r="A48" t="str">
        <f>CONCATENATE("Case ",ElementData!A48 - 1,CHAR(13),CHAR(10))</f>
        <v xml:space="preserve">Case 44_x000D_
</v>
      </c>
      <c r="B48" t="str">
        <f t="shared" si="0"/>
        <v xml:space="preserve">AnElement  =  new Element_x000D_
</v>
      </c>
      <c r="C48" t="str">
        <f>CONCATENATE("AnElement.Atomic_Number = ",ElementData!A48,CHAR(13),CHAR(10))</f>
        <v xml:space="preserve">AnElement.Atomic_Number = 45_x000D_
</v>
      </c>
      <c r="D48" t="str">
        <f>CONCATENATE("AnElement.Name = ",CHAR(34),TRIM(ElementData!B48),CHAR(34),CHAR(13),CHAR(10))</f>
        <v xml:space="preserve">AnElement.Name = "Rhodium"_x000D_
</v>
      </c>
      <c r="E48" t="str">
        <f>CONCATENATE("AnElement.Symbol = ",CHAR(34),TRIM(ElementData!C48),CHAR(34),CHAR(13),CHAR(10))</f>
        <v xml:space="preserve">AnElement.Symbol = "Rh"_x000D_
</v>
      </c>
      <c r="F48" t="str">
        <f>CONCATENATE("AnElement.Allotrope_Names = ",CHAR(34),TRIM(ElementData!D48),CHAR(34),CHAR(13),CHAR(10))</f>
        <v xml:space="preserve">AnElement.Allotrope_Names = ""_x000D_
</v>
      </c>
      <c r="G48" t="str">
        <f>CONCATENATE("AnElement.Alternate_Names = ",CHAR(34),TRIM(ElementData!E48),CHAR(34),CHAR(13),CHAR(10))</f>
        <v xml:space="preserve">AnElement.Alternate_Names = ""_x000D_
</v>
      </c>
      <c r="H48" t="str">
        <f>CONCATENATE("AnElement.CAS_Number = ",CHAR(34),TRIM(ElementData!F48),CHAR(34),CHAR(13),CHAR(10))</f>
        <v xml:space="preserve">AnElement.CAS_Number = "CAS7440-16-6"_x000D_
</v>
      </c>
      <c r="I48" t="str">
        <f>CONCATENATE("AnElement.Icon_Color = ",CHAR(34),TRIM(ElementData!G48),CHAR(34),CHAR(13),CHAR(10))</f>
        <v xml:space="preserve">AnElement.Icon_Color = "0.0793033, 0.50362, 0.579453"_x000D_
</v>
      </c>
      <c r="J48" t="str">
        <f>CONCATENATE("AnElement.Block = ",CHAR(34),TRIM(ElementData!H48),CHAR(34),CHAR(13),CHAR(10))</f>
        <v xml:space="preserve">AnElement.Block = "d"_x000D_
</v>
      </c>
      <c r="K48" t="str">
        <f>CONCATENATE("AnElement.Group = ",CHAR(34),TRIM(ElementData!I48),CHAR(34),CHAR(13),CHAR(10))</f>
        <v xml:space="preserve">AnElement.Group = "9"_x000D_
</v>
      </c>
      <c r="L48" t="str">
        <f>CONCATENATE("AnElement.Period = ",CHAR(34),TRIM(ElementData!J48),CHAR(34),CHAR(13),CHAR(10))</f>
        <v xml:space="preserve">AnElement.Period = "5"_x000D_
</v>
      </c>
      <c r="M48" t="str">
        <f>CONCATENATE("AnElement.Series = ",CHAR(34),TRIM(ElementData!K48),CHAR(34),CHAR(13),CHAR(10))</f>
        <v xml:space="preserve">AnElement.Series = "TransitionMetal"_x000D_
</v>
      </c>
      <c r="N48" t="str">
        <f>CONCATENATE("AnElement.Atomic_Weight = ",CHAR(34),TRIM(ElementData!L48),CHAR(34),CHAR(13),CHAR(10))</f>
        <v xml:space="preserve">AnElement.Atomic_Weight = "102.9055"_x000D_
</v>
      </c>
      <c r="O48" t="str">
        <f>CONCATENATE("AnElement.Brinell_Hardness = ",CHAR(34),TRIM(ElementData!M48),CHAR(34),CHAR(13),CHAR(10))</f>
        <v xml:space="preserve">AnElement.Brinell_Hardness = "1100"_x000D_
</v>
      </c>
      <c r="P48" t="str">
        <f>CONCATENATE("AnElement.Bulk_Modulus = ",CHAR(34),TRIM(ElementData!N48),CHAR(34),CHAR(13),CHAR(10))</f>
        <v xml:space="preserve">AnElement.Bulk_Modulus = "380"_x000D_
</v>
      </c>
      <c r="Q48" t="str">
        <f>CONCATENATE("AnElement.Density = ",CHAR(34),TRIM(ElementData!O48),CHAR(34),CHAR(13),CHAR(10))</f>
        <v xml:space="preserve">AnElement.Density = "12450"_x000D_
</v>
      </c>
      <c r="R48" t="str">
        <f>CONCATENATE("AnElement.Liquid_Density = ",CHAR(34),TRIM(ElementData!P48),CHAR(34),CHAR(13),CHAR(10))</f>
        <v xml:space="preserve">AnElement.Liquid_Density = "10700"_x000D_
</v>
      </c>
      <c r="S48" t="str">
        <f>CONCATENATE("AnElement.Mohs_Hardness = ",CHAR(34),TRIM(ElementData!Q48),CHAR(34),CHAR(13),CHAR(10))</f>
        <v xml:space="preserve">AnElement.Mohs_Hardness = "6"_x000D_
</v>
      </c>
      <c r="T48" t="str">
        <f>CONCATENATE("AnElement.Molar_Volume = ",CHAR(34),TRIM(ElementData!R48),CHAR(34),CHAR(13),CHAR(10))</f>
        <v xml:space="preserve">AnElement.Molar_Volume = "8.26550200803213E-06"_x000D_
</v>
      </c>
      <c r="U48" t="str">
        <f>CONCATENATE("AnElement.Poission_Ratio = ",CHAR(34),TRIM(ElementData!S48),CHAR(34),CHAR(13),CHAR(10))</f>
        <v xml:space="preserve">AnElement.Poission_Ratio = "0.26"_x000D_
</v>
      </c>
      <c r="V48" t="str">
        <f>CONCATENATE("AnElement.Shear_Modulus = ",CHAR(34),TRIM(ElementData!T48),CHAR(34),CHAR(13),CHAR(10))</f>
        <v xml:space="preserve">AnElement.Shear_Modulus = "150"_x000D_
</v>
      </c>
      <c r="W48" t="str">
        <f>CONCATENATE("AnElement.Sound_Speed = ",CHAR(34),TRIM(ElementData!U48),CHAR(34),CHAR(13),CHAR(10))</f>
        <v xml:space="preserve">AnElement.Sound_Speed = "4700"_x000D_
</v>
      </c>
      <c r="X48" t="str">
        <f>CONCATENATE("AnElement.Thermal_Conductivity = ",CHAR(34),TRIM(ElementData!V48),CHAR(34),CHAR(13),CHAR(10))</f>
        <v xml:space="preserve">AnElement.Thermal_Conductivity = "150"_x000D_
</v>
      </c>
      <c r="Y48" t="str">
        <f>CONCATENATE("AnElement.Thermal_Expansion = ",CHAR(34),TRIM(ElementData!W48),CHAR(34),CHAR(13),CHAR(10))</f>
        <v xml:space="preserve">AnElement.Thermal_Expansion = "0.0000082"_x000D_
</v>
      </c>
      <c r="Z48" t="str">
        <f>CONCATENATE("AnElement.Vickers_Hardness = ",CHAR(34),TRIM(ElementData!X48),CHAR(34),CHAR(13),CHAR(10))</f>
        <v xml:space="preserve">AnElement.Vickers_Hardness = "1246"_x000D_
</v>
      </c>
      <c r="AA48" t="str">
        <f>CONCATENATE("AnElement.Young_Modulus = ",CHAR(34),TRIM(ElementData!Y48),CHAR(34),CHAR(13),CHAR(10))</f>
        <v xml:space="preserve">AnElement.Young_Modulus = "275"_x000D_
</v>
      </c>
      <c r="AB48" t="str">
        <f>CONCATENATE("AnElement.Absolute_Boiling_Point = ",CHAR(34),TRIM(ElementData!Z48),CHAR(34),CHAR(13),CHAR(10))</f>
        <v xml:space="preserve">AnElement.Absolute_Boiling_Point = "3968"_x000D_
</v>
      </c>
      <c r="AC48" t="str">
        <f>CONCATENATE("AnElement.Absolute_Melting_Point = ",CHAR(34),TRIM(ElementData!AA48),CHAR(34),CHAR(13),CHAR(10))</f>
        <v xml:space="preserve">AnElement.Absolute_Melting_Point = "2237"_x000D_
</v>
      </c>
      <c r="AD48" t="str">
        <f>CONCATENATE("AnElement.Adiabatic_Index = ",CHAR(34),TRIM(ElementData!AB48),CHAR(34),CHAR(13),CHAR(10))</f>
        <v xml:space="preserve">AnElement.Adiabatic_Index = ""_x000D_
</v>
      </c>
      <c r="AE48" t="str">
        <f>CONCATENATE("AnElement.Boiling_Point = ",CHAR(34),TRIM(ElementData!AC48),CHAR(34),CHAR(13),CHAR(10))</f>
        <v xml:space="preserve">AnElement.Boiling_Point = "3695"_x000D_
</v>
      </c>
      <c r="AF48" t="str">
        <f>CONCATENATE("AnElement.Critical_Pressure = ",CHAR(34),TRIM(ElementData!AD48),CHAR(34),CHAR(13),CHAR(10))</f>
        <v xml:space="preserve">AnElement.Critical_Pressure = ""_x000D_
</v>
      </c>
      <c r="AG48" t="str">
        <f>CONCATENATE("AnElement.Critical_Temperature = ",CHAR(34),TRIM(ElementData!AE48),CHAR(34),CHAR(13),CHAR(10))</f>
        <v xml:space="preserve">AnElement.Critical_Temperature = ""_x000D_
</v>
      </c>
      <c r="AH48" t="str">
        <f>CONCATENATE("AnElement.Curie_Point = ",CHAR(34),TRIM(ElementData!AF48),CHAR(34),CHAR(13),CHAR(10))</f>
        <v xml:space="preserve">AnElement.Curie_Point = ""_x000D_
</v>
      </c>
      <c r="AI48" t="str">
        <f>CONCATENATE("AnElement.Fusion_Heat = ",CHAR(34),TRIM(ElementData!AG48),CHAR(34),CHAR(13),CHAR(10))</f>
        <v xml:space="preserve">AnElement.Fusion_Heat = "21.7"_x000D_
</v>
      </c>
      <c r="AJ48" t="str">
        <f>CONCATENATE("AnElement.Melting_Point = ",CHAR(34),TRIM(ElementData!AH48),CHAR(34),CHAR(13),CHAR(10))</f>
        <v xml:space="preserve">AnElement.Melting_Point = "1964"_x000D_
</v>
      </c>
      <c r="AK48" t="str">
        <f>CONCATENATE("AnElement.Neel_Point = ",CHAR(34),TRIM(ElementData!AI48),CHAR(34),CHAR(13),CHAR(10))</f>
        <v xml:space="preserve">AnElement.Neel_Point = ""_x000D_
</v>
      </c>
      <c r="AL48" t="str">
        <f>CONCATENATE("AnElement.Phase = ",CHAR(34),TRIM(ElementData!AJ48),CHAR(34),CHAR(13),CHAR(10))</f>
        <v xml:space="preserve">AnElement.Phase = "Solid"_x000D_
</v>
      </c>
      <c r="AM48" t="str">
        <f>CONCATENATE("AnElement.Specific_Heat = ",CHAR(34),TRIM(ElementData!AL48),CHAR(34),CHAR(13),CHAR(10))</f>
        <v xml:space="preserve">AnElement.Specific_Heat = ""_x000D_
</v>
      </c>
      <c r="AN48" t="str">
        <f>CONCATENATE("AnElement.Superconducting_Point = ",CHAR(34),TRIM(ElementData!AL48),CHAR(34),CHAR(13),CHAR(10))</f>
        <v xml:space="preserve">AnElement.Superconducting_Point = ""_x000D_
</v>
      </c>
      <c r="AO48" t="str">
        <f>CONCATENATE("AnElement.Vaporization_Heat = ",CHAR(34),TRIM(ElementData!AM48),CHAR(34),CHAR(13),CHAR(10))</f>
        <v xml:space="preserve">AnElement.Vaporization_Heat = "495"_x000D_
</v>
      </c>
      <c r="AP48" t="str">
        <f>CONCATENATE("AnElement.Color = ",CHAR(34),TRIM(ElementData!AN48),CHAR(34),CHAR(13),CHAR(10))</f>
        <v xml:space="preserve">AnElement.Color = "Silver"_x000D_
</v>
      </c>
      <c r="AQ48" t="str">
        <f>CONCATENATE("AnElement.Electrical_Conductivity = ",CHAR(34),TRIM(ElementData!AO48),CHAR(34),CHAR(13),CHAR(10))</f>
        <v xml:space="preserve">AnElement.Electrical_Conductivity = "23000000"_x000D_
</v>
      </c>
      <c r="AR48" t="str">
        <f>CONCATENATE("AnElement.Electrical_Type = ",CHAR(34),TRIM(ElementData!AP48),CHAR(34),CHAR(13),CHAR(10))</f>
        <v xml:space="preserve">AnElement.Electrical_Type = "Conductor"_x000D_
</v>
      </c>
      <c r="AS48" t="str">
        <f>CONCATENATE("AnElement.Magnetic_Type = ",CHAR(34),TRIM(ElementData!AQ48),CHAR(34),CHAR(13),CHAR(10))</f>
        <v xml:space="preserve">AnElement.Magnetic_Type = "Paramagnetic"_x000D_
</v>
      </c>
      <c r="AT48" t="str">
        <f>CONCATENATE("AnElement.Mass_Magnetic_Susceptibility = ",CHAR(34),TRIM(ElementData!AR48),CHAR(34),CHAR(13),CHAR(10))</f>
        <v xml:space="preserve">AnElement.Mass_Magnetic_Susceptibility = "0.0000000136"_x000D_
</v>
      </c>
      <c r="AU48" t="str">
        <f>CONCATENATE("AnElement.Molar_Magnetic_Susceptibility = ",CHAR(34),TRIM(ElementData!AS48),CHAR(34),CHAR(13),CHAR(10))</f>
        <v xml:space="preserve">AnElement.Molar_Magnetic_Susceptibility = "0.0000000014"_x000D_
</v>
      </c>
      <c r="AV48" t="str">
        <f>CONCATENATE("AnElement.Refractive_Index = ",CHAR(34),TRIM(ElementData!AT48),CHAR(34),CHAR(13),CHAR(10))</f>
        <v xml:space="preserve">AnElement.Refractive_Index = ""_x000D_
</v>
      </c>
      <c r="AW48" t="str">
        <f>CONCATENATE("AnElement.Resistivity = ",CHAR(34),TRIM(ElementData!AU48),CHAR(34),CHAR(13),CHAR(10))</f>
        <v xml:space="preserve">AnElement.Resistivity = "0.000000043"_x000D_
</v>
      </c>
      <c r="AX48" t="str">
        <f>CONCATENATE("AnElement.Volume_Magnetic_Susceptibility = ",CHAR(34),TRIM(ElementData!AV48),CHAR(34),CHAR(13),CHAR(10))</f>
        <v xml:space="preserve">AnElement.Volume_Magnetic_Susceptibility = "0.0001693"_x000D_
</v>
      </c>
      <c r="AY48" t="str">
        <f>CONCATENATE("AnElement.Allotropic_Multiplicities = ",CHAR(34),TRIM(ElementData!AW48),CHAR(34),CHAR(13),CHAR(10))</f>
        <v xml:space="preserve">AnElement.Allotropic_Multiplicities = ""_x000D_
</v>
      </c>
      <c r="AZ48" t="str">
        <f>CONCATENATE("AnElement.Common_Compound_Names = ",CHAR(34),TRIM(ElementData!AX48),CHAR(34),CHAR(13),CHAR(10))</f>
        <v xml:space="preserve">AnElement.Common_Compound_Names = "RhodiumIVOxide, RhodiumIIIPhosphate, RhodiumIIISulfate, RhodiumIIIChloride, RhodiumDiacetate, RhodiumIIIChlorideHydrate, RhodiumIIIOxide, AcetylacetonatoDicarbonylrhodiumI, TrihydrateRhodiumTrichloride, RhodiumIIIOxideHydrate, HexaamminerutheniumIIChloride, RhodiumIIINitrate, PentaamminechlororhodiumIIIChloride, PlatinumrhodiumAlloy, Acetylacetonato1,5CyclooctadieneRhodiumI, AmmoniumAquapentachlororhodateIII, Bicyclohepta2,5DieneRhodiumIchlorideDimer, RhodiumIIIBromideHydrate, AmmoniumHexachlororhodateIII, BisNorbornadieneRhodiumITetrafluoroborate, BisAcetonitrile1,5CyclooctadieneRhodiumITetrafluoroborate, MuDichlorotetraethyleneDirhodiumI, SodiumHexachlororhodateIII, MuMinusDichlorotetracarbonyldirhodiumI, RhodiumIIIAcetylacetonate, DichloroDimethylglyoximatoDimethylglyoximeRhodiumIII, Bis1,5CyclooctadieneRhodiumITetrafluoroborateHydrate, Selenomycin, PotassiumHexachlororuthenateIII, PotassiumHexachlororhodateIII, Chloro1,5HexadieneRhodiumI,dimer, TrichlorotrisEthylenediamineRhodiumIIITrihydrate, TrisEthylenediamineRhodiumIIIChloride, DiammoniumSodiumHexanitrorhodateIII, RhodiumIIAcetateDimer, HydroxyCyclooctadieneRhodiumIDimer, Bis1,5CyclooctadieneRhodiumITrifluoromethanesulfonate, TrisEthylenediamineRhodiumIIINitrate, RhodiumIIIIodide, MethoxyCyclooctadieneRhodiumIDimer, Chloro1,5CyclooctadieneRhodiumIdimer, PotassiumHexanitrorhodateIII, RhodiumIIIIodideHydrate, TransDichlorotetrakisPyridineRhodiumIIIChloride, TetrasodiumTetrakisMuCarbonatoDirhodateHydrate, 1,2Bis2S,5S2,5DimethylphospholanoEthaneCyclooctadieneRhodiumITetrafluoroborate, 1,2Bis2R,5R2,5DimethylphospholanoEthaneCyclooctadieneRhodiumITetrafluoroborate, 1,2Bis2R,5R2,5DimethylphospholanoBenzeneCyclooctadieneRhodiumITetrafluoroborate, 1,2Bis2S,5S2,5DimethylphospholanoBenzeneCyclooctadieneRhodiumITetrafluoroborate, RhodiumIITrimethylacetate,Dimer, PentamethylcyclopentadienylrhodiumIIIChlorideDimer, R,R,R,R2,3Bis2,5DimethylPhospholanylBenzoBthiopheneCyclooctadieneRhodiumITetrafluoroborateComplex, S,S,S,S2,3Bis2,5DimethylPhospholanylBenzoBthiopheneCyclooctadieneRhodiumITetrafluoroborateComplex, RhodiumIITrifluoroacetateDimer, BariumSaltsPhosphosulfurizedPolybutene, 1,2Bis2R,5R2,5DimethylphospholanoBenzeneCyclooctadieneRhodiumITrifluoromethanesulfonate, RhodiumIIHexanoate,Dimer, BisTriphenylphosphineRhodiumICarbonylChloride, Bicyclohepta2,5Diene2S,3SBisDiphenylphosphinoButaneRhodiumIPerchlorate, 1,4BisDiphenylphosphinoButane1,5CyclooctadieneRhodiumITetrafluoroborate, TetrarhodiumDodecacarbonyl, TrisDimethylphenylphosphine2,5NorbornadieneRhodiumIHexafluorophosphate, BisRhodiumAlpha,Alpha,Alpha,AlphaTetramethyl1,3BenzenedipropionicAcid, Bicyclohepta2,5Diene1,4BisDiphenylphosphinoButaneRhodiumITetrafluoroborate, RhodiumIIOctanoate,Dimer, Trichloro1,1,1TrisDiphenylphosphinomethylEthaneRhodiumIII, Bicyclohepta2,5Diene1,1BisDiphenylphosphinoFerroceneRhodiumIPerchlorate, Chlorobis2PhenylpyridineRhodiumIIIDimer, TrisTriphenylphosphineRhodiumICarbonylHydride, CarbonyldihydridotrisTriphenylphosphineRutheniumII, TrisTriphenylphosphineRhodiumIChloride, CarbonylchlorohydridotrisTriphenylphosphineRutheniumII, 1,5CyclooctadieneBisTriphenylphosphineRhodiumIHexafluorophosphateDichloromethaneComplex, BromotrisTriphenylphosphineRhodiumI, RhodiumIIHeptafluorobutyrate,Dimer, Hexarhodium0Hexadecacarbonyl, HydridotetrakisTriphenylphosphineRhodiumI"_x000D_
</v>
      </c>
      <c r="BA48" t="str">
        <f>CONCATENATE("AnElement.Electron_Affinity = ",CHAR(34),TRIM(ElementData!AY48),CHAR(34),CHAR(13),CHAR(10))</f>
        <v xml:space="preserve">AnElement.Electron_Affinity = "109.7"_x000D_
</v>
      </c>
      <c r="BB48" t="str">
        <f>CONCATENATE("AnElement.Electronegativity = ",CHAR(34),TRIM(ElementData!AZ48),CHAR(34),CHAR(13),CHAR(10))</f>
        <v xml:space="preserve">AnElement.Electronegativity = "2.28"_x000D_
</v>
      </c>
      <c r="BC48" t="str">
        <f>CONCATENATE("AnElement.Gas_Atomic_Multiplicities = ",CHAR(34),TRIM(ElementData!BA48),CHAR(34),CHAR(13),CHAR(10))</f>
        <v xml:space="preserve">AnElement.Gas_Atomic_Multiplicities = ""_x000D_
</v>
      </c>
      <c r="BD48" t="str">
        <f>CONCATENATE("AnElement.Valence = ",CHAR(34),TRIM(ElementData!BB48),CHAR(34),CHAR(13),CHAR(10))</f>
        <v xml:space="preserve">AnElement.Valence = "6"_x000D_
</v>
      </c>
      <c r="BE48" t="str">
        <f>CONCATENATE("AnElement.Crystal_Structure = ",CHAR(34),TRIM(ElementData!BC48),CHAR(34),CHAR(13),CHAR(10))</f>
        <v xml:space="preserve">AnElement.Crystal_Structure = "FaceCenteredCubic"_x000D_
</v>
      </c>
      <c r="BF48" t="str">
        <f>CONCATENATE("AnElement.Lattice_Angles = ",CHAR(34),TRIM(ElementData!BD48),CHAR(34),CHAR(13),CHAR(10))</f>
        <v xml:space="preserve">AnElement.Lattice_Angles = "{Pi/2, Pi/2, Pi/2}"_x000D_
</v>
      </c>
      <c r="BG48" t="str">
        <f>CONCATENATE("AnElement.Lattice_Constants = ",CHAR(34),TRIM(ElementData!BE48),CHAR(34),CHAR(13),CHAR(10))</f>
        <v xml:space="preserve">AnElement.Lattice_Constants = "{380.34`5., 380.34`5., 380.34`5.}"_x000D_
</v>
      </c>
      <c r="BH48" t="str">
        <f>CONCATENATE("AnElement.Space_Group_Number = ",CHAR(34),TRIM(ElementData!BF48),CHAR(34),CHAR(13),CHAR(10))</f>
        <v xml:space="preserve">AnElement.Space_Group_Number = "225"_x000D_
</v>
      </c>
      <c r="BI48" t="str">
        <f>CONCATENATE("AnElement.Atomic_Radius = ",CHAR(34),TRIM(ElementData!BH48),CHAR(34),CHAR(13),CHAR(10))</f>
        <v xml:space="preserve">AnElement.Atomic_Radius = "173"_x000D_
</v>
      </c>
      <c r="BJ48" t="str">
        <f>CONCATENATE("AnElement.Covalent_Radius = ",CHAR(34),TRIM(ElementData!BI48),CHAR(34),CHAR(13),CHAR(10))</f>
        <v xml:space="preserve">AnElement.Covalent_Radius = "142"_x000D_
</v>
      </c>
      <c r="BK48" t="str">
        <f>CONCATENATE("AnElement.Electron_Configuration= ",CHAR(34),TRIM(ElementData!BJ48),CHAR(34),CHAR(13),CHAR(10))</f>
        <v xml:space="preserve">AnElement.Electron_Configuration= "{{2}, {2, 6}, {2, 6, 10}, {2, 6, 8}, {1}}"_x000D_
</v>
      </c>
      <c r="BL48" t="str">
        <f>CONCATENATE("AnElement.Electron_Shell_Configuration = ",CHAR(34),TRIM(ElementData!BL48),CHAR(34),CHAR(13),CHAR(10))</f>
        <v xml:space="preserve">AnElement.Electron_Shell_Configuration = "{2, 8, 18, 16, 1}"_x000D_
</v>
      </c>
      <c r="BM48" t="str">
        <f>CONCATENATE("AnElement.Ionization_Energies = ",CHAR(34),TRIM(ElementData!BM48),CHAR(34),CHAR(13),CHAR(10))</f>
        <v xml:space="preserve">AnElement.Ionization_Energies = "{719.7`4., 1740.`4., 2997.`4.}"_x000D_
</v>
      </c>
      <c r="BN48" t="str">
        <f>CONCATENATE("AnElement.Van_Der_Waals_Radius = ",CHAR(34),TRIM(ElementData!BO48),CHAR(34),CHAR(13),CHAR(10))</f>
        <v xml:space="preserve">AnElement.Van_Der_Waals_Radius = ""_x000D_
</v>
      </c>
      <c r="BO48" t="str">
        <f>CONCATENATE("AnElement.Decay_Mode = ",CHAR(34),TRIM(ElementData!BP48),CHAR(34),CHAR(13),CHAR(10))</f>
        <v xml:space="preserve">AnElement.Decay_Mode = ""_x000D_
</v>
      </c>
      <c r="BP48" t="str">
        <f>CONCATENATE("AnElement.HalfLife = ",CHAR(34),TRIM(ElementData!BQ48),CHAR(34),CHAR(13),CHAR(10))</f>
        <v xml:space="preserve">AnElement.HalfLife = "Infinity"_x000D_
</v>
      </c>
      <c r="BQ48" t="str">
        <f>CONCATENATE("AnElement.Isotope_Abundances = ",CHAR(34),TRIM(ElementData!BR48),CHAR(34),CHAR(13),CHAR(10))</f>
        <v xml:space="preserve">AnElement.Isotope_Abundances = "{{103, 1.`3.}}"_x000D_
</v>
      </c>
      <c r="BR48" t="str">
        <f>CONCATENATE("AnElement.Known_Isotopes = ",CHAR(34),TRIM(ElementData!BS48),CHAR(34),CHAR(13),CHAR(10))</f>
        <v xml:space="preserve">AnElement.Known_Isotopes = "{89, 90, 91, 92, 93, 94, 95, 96, 97, 98, 99, 100, 101, 102, 103, 104, 105, 106, 107, 108, 109, 110, 111, 112, 113, 114, 115, 116, 117, 118, 119, 120, 121, 122}"_x000D_
</v>
      </c>
      <c r="BS48" t="str">
        <f>CONCATENATE("AnElement.Lifetime = ",CHAR(34),TRIM(ElementData!BT48),CHAR(34),CHAR(13),CHAR(10))</f>
        <v xml:space="preserve">AnElement.Lifetime = "Infinity"_x000D_
</v>
      </c>
      <c r="BT48" t="str">
        <f>CONCATENATE("AnElement.Neutron_Cross_Section = ",CHAR(34),TRIM(ElementData!BU48),CHAR(34),CHAR(13),CHAR(10))</f>
        <v xml:space="preserve">AnElement.Neutron_Cross_Section = "145"_x000D_
</v>
      </c>
      <c r="BU48" t="str">
        <f>CONCATENATE("AnElement.Neutron_Mass_Absorption = ",CHAR(34),TRIM(ElementData!BV48),CHAR(34),CHAR(13),CHAR(10))</f>
        <v xml:space="preserve">AnElement.Neutron_Mass_Absorption = "0.063"_x000D_
</v>
      </c>
      <c r="BV48" t="str">
        <f>CONCATENATE("AnElement.Radioactive = ",CHAR(34),TRIM(ElementData!BW48),CHAR(34),CHAR(13),CHAR(10))</f>
        <v xml:space="preserve">AnElement.Radioactive = "FALSE"_x000D_
</v>
      </c>
      <c r="BW48" t="str">
        <f>CONCATENATE("AnElement.Stable_Isotopes = ",CHAR(34),TRIM(ElementData!BX48),CHAR(34),CHAR(13),CHAR(10))</f>
        <v xml:space="preserve">AnElement.Stable_Isotopes = "{103}"_x000D_
</v>
      </c>
      <c r="BX48" t="str">
        <f>CONCATENATE("AnElement.Crust_Abundance = ",CHAR(34),TRIM(ElementData!BY48),CHAR(34),CHAR(13),CHAR(10))</f>
        <v xml:space="preserve">AnElement.Crust_Abundance = "0.0000000007"_x000D_
</v>
      </c>
      <c r="BY48" t="str">
        <f>CONCATENATE("AnElement.Human_Abundance = ",CHAR(34),TRIM(ElementData!BZ48),CHAR(34),CHAR(13),CHAR(10))</f>
        <v xml:space="preserve">AnElement.Human_Abundance = ""_x000D_
</v>
      </c>
      <c r="BZ48" t="str">
        <f>CONCATENATE("AnElement.Meteorite_Abundance = ",CHAR(34),TRIM(ElementData!CA48),CHAR(34),CHAR(13),CHAR(10))</f>
        <v xml:space="preserve">AnElement.Meteorite_Abundance = "0.00000018"_x000D_
</v>
      </c>
      <c r="CA48" t="str">
        <f>CONCATENATE("AnElement.Ocean_Abundance = ",CHAR(34),TRIM(ElementData!CB48),CHAR(34),CHAR(13),CHAR(10))</f>
        <v xml:space="preserve">AnElement.Ocean_Abundance = ""_x000D_
</v>
      </c>
      <c r="CB48" t="str">
        <f>CONCATENATE("AnElement.Solar_Abundance = ",CHAR(34),TRIM(ElementData!CC48),CHAR(34),CHAR(13),CHAR(10))</f>
        <v xml:space="preserve">AnElement.Solar_Abundance = "0.000000002"_x000D_
</v>
      </c>
      <c r="CC48" t="str">
        <f>CONCATENATE("AnElement.Universe_Abundance = ",CHAR(34),TRIM(ElementData!CD48),CHAR(34),CHAR(13),CHAR(10))</f>
        <v xml:space="preserve">AnElement.Universe_Abundance = "0.0000000006"_x000D_
</v>
      </c>
      <c r="CD48" t="str">
        <f>CONCATENATE("AnElement.Radius_Empirical = ",CHAR(34),TRIM(ElementData!CE48),CHAR(34),CHAR(13),CHAR(10))</f>
        <v xml:space="preserve">AnElement.Radius_Empirical = "135"_x000D_
</v>
      </c>
      <c r="CE48" t="str">
        <f>CONCATENATE("AnElement.Radius_Calculated = ",CHAR(34),TRIM(ElementData!CF48),CHAR(34),CHAR(13),CHAR(10))</f>
        <v xml:space="preserve">AnElement.Radius_Calculated = "173"_x000D_
</v>
      </c>
      <c r="CF48" t="str">
        <f>CONCATENATE("AnElement.Radius_Van_Der_Waals = ",CHAR(34),TRIM(ElementData!CG48),CHAR(34),CHAR(13),CHAR(10))</f>
        <v xml:space="preserve">AnElement.Radius_Van_Der_Waals = ""_x000D_
</v>
      </c>
      <c r="CG48" t="str">
        <f>CONCATENATE("AnElement.Radius_Covalent_Single_Bond = ",CHAR(34),TRIM(ElementData!CH48),CHAR(34),CHAR(13),CHAR(10))</f>
        <v xml:space="preserve">AnElement.Radius_Covalent_Single_Bond = "135"_x000D_
</v>
      </c>
      <c r="CH48" t="str">
        <f>CONCATENATE("AnElement.Radius_Covalent_Triple_Bond = ",CHAR(34),TRIM(ElementData!CI48),CHAR(34),CHAR(13),CHAR(10))</f>
        <v xml:space="preserve">AnElement.Radius_Covalent_Triple_Bond = "106"_x000D_
</v>
      </c>
      <c r="CI48" t="str">
        <f>CONCATENATE("AnElement.Radius_Metallic = ",CHAR(34),TRIM(ElementData!CJ48),CHAR(34),CHAR(13),CHAR(10))</f>
        <v xml:space="preserve">AnElement.Radius_Metallic = "134"_x000D_
</v>
      </c>
      <c r="CJ48" t="str">
        <f t="shared" si="1"/>
        <v xml:space="preserve">List.add(AnElement)_x000D_
</v>
      </c>
    </row>
    <row r="49" spans="1:88" x14ac:dyDescent="0.25">
      <c r="A49" t="str">
        <f>CONCATENATE("Case ",ElementData!A49 - 1,CHAR(13),CHAR(10))</f>
        <v xml:space="preserve">Case 45_x000D_
</v>
      </c>
      <c r="B49" t="str">
        <f t="shared" si="0"/>
        <v xml:space="preserve">AnElement  =  new Element_x000D_
</v>
      </c>
      <c r="C49" t="str">
        <f>CONCATENATE("AnElement.Atomic_Number = ",ElementData!A49,CHAR(13),CHAR(10))</f>
        <v xml:space="preserve">AnElement.Atomic_Number = 46_x000D_
</v>
      </c>
      <c r="D49" t="str">
        <f>CONCATENATE("AnElement.Name = ",CHAR(34),TRIM(ElementData!B49),CHAR(34),CHAR(13),CHAR(10))</f>
        <v xml:space="preserve">AnElement.Name = "Palladium"_x000D_
</v>
      </c>
      <c r="E49" t="str">
        <f>CONCATENATE("AnElement.Symbol = ",CHAR(34),TRIM(ElementData!C49),CHAR(34),CHAR(13),CHAR(10))</f>
        <v xml:space="preserve">AnElement.Symbol = "Pd"_x000D_
</v>
      </c>
      <c r="F49" t="str">
        <f>CONCATENATE("AnElement.Allotrope_Names = ",CHAR(34),TRIM(ElementData!D49),CHAR(34),CHAR(13),CHAR(10))</f>
        <v xml:space="preserve">AnElement.Allotrope_Names = ""_x000D_
</v>
      </c>
      <c r="G49" t="str">
        <f>CONCATENATE("AnElement.Alternate_Names = ",CHAR(34),TRIM(ElementData!E49),CHAR(34),CHAR(13),CHAR(10))</f>
        <v xml:space="preserve">AnElement.Alternate_Names = ""_x000D_
</v>
      </c>
      <c r="H49" t="str">
        <f>CONCATENATE("AnElement.CAS_Number = ",CHAR(34),TRIM(ElementData!F49),CHAR(34),CHAR(13),CHAR(10))</f>
        <v xml:space="preserve">AnElement.CAS_Number = "CAS7440-05-3"_x000D_
</v>
      </c>
      <c r="I49" t="str">
        <f>CONCATENATE("AnElement.Icon_Color = ",CHAR(34),TRIM(ElementData!G49),CHAR(34),CHAR(13),CHAR(10))</f>
        <v xml:space="preserve">AnElement.Icon_Color = "0., 0.420615, 0.525231"_x000D_
</v>
      </c>
      <c r="J49" t="str">
        <f>CONCATENATE("AnElement.Block = ",CHAR(34),TRIM(ElementData!H49),CHAR(34),CHAR(13),CHAR(10))</f>
        <v xml:space="preserve">AnElement.Block = "d"_x000D_
</v>
      </c>
      <c r="K49" t="str">
        <f>CONCATENATE("AnElement.Group = ",CHAR(34),TRIM(ElementData!I49),CHAR(34),CHAR(13),CHAR(10))</f>
        <v xml:space="preserve">AnElement.Group = "10"_x000D_
</v>
      </c>
      <c r="L49" t="str">
        <f>CONCATENATE("AnElement.Period = ",CHAR(34),TRIM(ElementData!J49),CHAR(34),CHAR(13),CHAR(10))</f>
        <v xml:space="preserve">AnElement.Period = "5"_x000D_
</v>
      </c>
      <c r="M49" t="str">
        <f>CONCATENATE("AnElement.Series = ",CHAR(34),TRIM(ElementData!K49),CHAR(34),CHAR(13),CHAR(10))</f>
        <v xml:space="preserve">AnElement.Series = "TransitionMetal"_x000D_
</v>
      </c>
      <c r="N49" t="str">
        <f>CONCATENATE("AnElement.Atomic_Weight = ",CHAR(34),TRIM(ElementData!L49),CHAR(34),CHAR(13),CHAR(10))</f>
        <v xml:space="preserve">AnElement.Atomic_Weight = "106.42"_x000D_
</v>
      </c>
      <c r="O49" t="str">
        <f>CONCATENATE("AnElement.Brinell_Hardness = ",CHAR(34),TRIM(ElementData!M49),CHAR(34),CHAR(13),CHAR(10))</f>
        <v xml:space="preserve">AnElement.Brinell_Hardness = "37.3"_x000D_
</v>
      </c>
      <c r="P49" t="str">
        <f>CONCATENATE("AnElement.Bulk_Modulus = ",CHAR(34),TRIM(ElementData!N49),CHAR(34),CHAR(13),CHAR(10))</f>
        <v xml:space="preserve">AnElement.Bulk_Modulus = "180"_x000D_
</v>
      </c>
      <c r="Q49" t="str">
        <f>CONCATENATE("AnElement.Density = ",CHAR(34),TRIM(ElementData!O49),CHAR(34),CHAR(13),CHAR(10))</f>
        <v xml:space="preserve">AnElement.Density = "12023"_x000D_
</v>
      </c>
      <c r="R49" t="str">
        <f>CONCATENATE("AnElement.Liquid_Density = ",CHAR(34),TRIM(ElementData!P49),CHAR(34),CHAR(13),CHAR(10))</f>
        <v xml:space="preserve">AnElement.Liquid_Density = "10380"_x000D_
</v>
      </c>
      <c r="S49" t="str">
        <f>CONCATENATE("AnElement.Mohs_Hardness = ",CHAR(34),TRIM(ElementData!Q49),CHAR(34),CHAR(13),CHAR(10))</f>
        <v xml:space="preserve">AnElement.Mohs_Hardness = "4.75"_x000D_
</v>
      </c>
      <c r="T49" t="str">
        <f>CONCATENATE("AnElement.Molar_Volume = ",CHAR(34),TRIM(ElementData!R49),CHAR(34),CHAR(13),CHAR(10))</f>
        <v xml:space="preserve">AnElement.Molar_Volume = "8.85136821092905E-06"_x000D_
</v>
      </c>
      <c r="U49" t="str">
        <f>CONCATENATE("AnElement.Poission_Ratio = ",CHAR(34),TRIM(ElementData!S49),CHAR(34),CHAR(13),CHAR(10))</f>
        <v xml:space="preserve">AnElement.Poission_Ratio = "0.39"_x000D_
</v>
      </c>
      <c r="V49" t="str">
        <f>CONCATENATE("AnElement.Shear_Modulus = ",CHAR(34),TRIM(ElementData!T49),CHAR(34),CHAR(13),CHAR(10))</f>
        <v xml:space="preserve">AnElement.Shear_Modulus = "44"_x000D_
</v>
      </c>
      <c r="W49" t="str">
        <f>CONCATENATE("AnElement.Sound_Speed = ",CHAR(34),TRIM(ElementData!U49),CHAR(34),CHAR(13),CHAR(10))</f>
        <v xml:space="preserve">AnElement.Sound_Speed = "3070"_x000D_
</v>
      </c>
      <c r="X49" t="str">
        <f>CONCATENATE("AnElement.Thermal_Conductivity = ",CHAR(34),TRIM(ElementData!V49),CHAR(34),CHAR(13),CHAR(10))</f>
        <v xml:space="preserve">AnElement.Thermal_Conductivity = "72"_x000D_
</v>
      </c>
      <c r="Y49" t="str">
        <f>CONCATENATE("AnElement.Thermal_Expansion = ",CHAR(34),TRIM(ElementData!W49),CHAR(34),CHAR(13),CHAR(10))</f>
        <v xml:space="preserve">AnElement.Thermal_Expansion = "0.0000118"_x000D_
</v>
      </c>
      <c r="Z49" t="str">
        <f>CONCATENATE("AnElement.Vickers_Hardness = ",CHAR(34),TRIM(ElementData!X49),CHAR(34),CHAR(13),CHAR(10))</f>
        <v xml:space="preserve">AnElement.Vickers_Hardness = "461"_x000D_
</v>
      </c>
      <c r="AA49" t="str">
        <f>CONCATENATE("AnElement.Young_Modulus = ",CHAR(34),TRIM(ElementData!Y49),CHAR(34),CHAR(13),CHAR(10))</f>
        <v xml:space="preserve">AnElement.Young_Modulus = "121"_x000D_
</v>
      </c>
      <c r="AB49" t="str">
        <f>CONCATENATE("AnElement.Absolute_Boiling_Point = ",CHAR(34),TRIM(ElementData!Z49),CHAR(34),CHAR(13),CHAR(10))</f>
        <v xml:space="preserve">AnElement.Absolute_Boiling_Point = "3236"_x000D_
</v>
      </c>
      <c r="AC49" t="str">
        <f>CONCATENATE("AnElement.Absolute_Melting_Point = ",CHAR(34),TRIM(ElementData!AA49),CHAR(34),CHAR(13),CHAR(10))</f>
        <v xml:space="preserve">AnElement.Absolute_Melting_Point = "1828.05"_x000D_
</v>
      </c>
      <c r="AD49" t="str">
        <f>CONCATENATE("AnElement.Adiabatic_Index = ",CHAR(34),TRIM(ElementData!AB49),CHAR(34),CHAR(13),CHAR(10))</f>
        <v xml:space="preserve">AnElement.Adiabatic_Index = ""_x000D_
</v>
      </c>
      <c r="AE49" t="str">
        <f>CONCATENATE("AnElement.Boiling_Point = ",CHAR(34),TRIM(ElementData!AC49),CHAR(34),CHAR(13),CHAR(10))</f>
        <v xml:space="preserve">AnElement.Boiling_Point = "2963"_x000D_
</v>
      </c>
      <c r="AF49" t="str">
        <f>CONCATENATE("AnElement.Critical_Pressure = ",CHAR(34),TRIM(ElementData!AD49),CHAR(34),CHAR(13),CHAR(10))</f>
        <v xml:space="preserve">AnElement.Critical_Pressure = ""_x000D_
</v>
      </c>
      <c r="AG49" t="str">
        <f>CONCATENATE("AnElement.Critical_Temperature = ",CHAR(34),TRIM(ElementData!AE49),CHAR(34),CHAR(13),CHAR(10))</f>
        <v xml:space="preserve">AnElement.Critical_Temperature = ""_x000D_
</v>
      </c>
      <c r="AH49" t="str">
        <f>CONCATENATE("AnElement.Curie_Point = ",CHAR(34),TRIM(ElementData!AF49),CHAR(34),CHAR(13),CHAR(10))</f>
        <v xml:space="preserve">AnElement.Curie_Point = ""_x000D_
</v>
      </c>
      <c r="AI49" t="str">
        <f>CONCATENATE("AnElement.Fusion_Heat = ",CHAR(34),TRIM(ElementData!AG49),CHAR(34),CHAR(13),CHAR(10))</f>
        <v xml:space="preserve">AnElement.Fusion_Heat = "16.7"_x000D_
</v>
      </c>
      <c r="AJ49" t="str">
        <f>CONCATENATE("AnElement.Melting_Point = ",CHAR(34),TRIM(ElementData!AH49),CHAR(34),CHAR(13),CHAR(10))</f>
        <v xml:space="preserve">AnElement.Melting_Point = "1554.9"_x000D_
</v>
      </c>
      <c r="AK49" t="str">
        <f>CONCATENATE("AnElement.Neel_Point = ",CHAR(34),TRIM(ElementData!AI49),CHAR(34),CHAR(13),CHAR(10))</f>
        <v xml:space="preserve">AnElement.Neel_Point = ""_x000D_
</v>
      </c>
      <c r="AL49" t="str">
        <f>CONCATENATE("AnElement.Phase = ",CHAR(34),TRIM(ElementData!AJ49),CHAR(34),CHAR(13),CHAR(10))</f>
        <v xml:space="preserve">AnElement.Phase = "Solid"_x000D_
</v>
      </c>
      <c r="AM49" t="str">
        <f>CONCATENATE("AnElement.Specific_Heat = ",CHAR(34),TRIM(ElementData!AL49),CHAR(34),CHAR(13),CHAR(10))</f>
        <v xml:space="preserve">AnElement.Specific_Heat = ""_x000D_
</v>
      </c>
      <c r="AN49" t="str">
        <f>CONCATENATE("AnElement.Superconducting_Point = ",CHAR(34),TRIM(ElementData!AL49),CHAR(34),CHAR(13),CHAR(10))</f>
        <v xml:space="preserve">AnElement.Superconducting_Point = ""_x000D_
</v>
      </c>
      <c r="AO49" t="str">
        <f>CONCATENATE("AnElement.Vaporization_Heat = ",CHAR(34),TRIM(ElementData!AM49),CHAR(34),CHAR(13),CHAR(10))</f>
        <v xml:space="preserve">AnElement.Vaporization_Heat = "380"_x000D_
</v>
      </c>
      <c r="AP49" t="str">
        <f>CONCATENATE("AnElement.Color = ",CHAR(34),TRIM(ElementData!AN49),CHAR(34),CHAR(13),CHAR(10))</f>
        <v xml:space="preserve">AnElement.Color = "Silver"_x000D_
</v>
      </c>
      <c r="AQ49" t="str">
        <f>CONCATENATE("AnElement.Electrical_Conductivity = ",CHAR(34),TRIM(ElementData!AO49),CHAR(34),CHAR(13),CHAR(10))</f>
        <v xml:space="preserve">AnElement.Electrical_Conductivity = "10000000"_x000D_
</v>
      </c>
      <c r="AR49" t="str">
        <f>CONCATENATE("AnElement.Electrical_Type = ",CHAR(34),TRIM(ElementData!AP49),CHAR(34),CHAR(13),CHAR(10))</f>
        <v xml:space="preserve">AnElement.Electrical_Type = "Conductor"_x000D_
</v>
      </c>
      <c r="AS49" t="str">
        <f>CONCATENATE("AnElement.Magnetic_Type = ",CHAR(34),TRIM(ElementData!AQ49),CHAR(34),CHAR(13),CHAR(10))</f>
        <v xml:space="preserve">AnElement.Magnetic_Type = "Paramagnetic"_x000D_
</v>
      </c>
      <c r="AT49" t="str">
        <f>CONCATENATE("AnElement.Mass_Magnetic_Susceptibility = ",CHAR(34),TRIM(ElementData!AR49),CHAR(34),CHAR(13),CHAR(10))</f>
        <v xml:space="preserve">AnElement.Mass_Magnetic_Susceptibility = "0.0000000657"_x000D_
</v>
      </c>
      <c r="AU49" t="str">
        <f>CONCATENATE("AnElement.Molar_Magnetic_Susceptibility = ",CHAR(34),TRIM(ElementData!AS49),CHAR(34),CHAR(13),CHAR(10))</f>
        <v xml:space="preserve">AnElement.Molar_Magnetic_Susceptibility = "0.000000006992"_x000D_
</v>
      </c>
      <c r="AV49" t="str">
        <f>CONCATENATE("AnElement.Refractive_Index = ",CHAR(34),TRIM(ElementData!AT49),CHAR(34),CHAR(13),CHAR(10))</f>
        <v xml:space="preserve">AnElement.Refractive_Index = ""_x000D_
</v>
      </c>
      <c r="AW49" t="str">
        <f>CONCATENATE("AnElement.Resistivity = ",CHAR(34),TRIM(ElementData!AU49),CHAR(34),CHAR(13),CHAR(10))</f>
        <v xml:space="preserve">AnElement.Resistivity = "0.0000001"_x000D_
</v>
      </c>
      <c r="AX49" t="str">
        <f>CONCATENATE("AnElement.Volume_Magnetic_Susceptibility = ",CHAR(34),TRIM(ElementData!AV49),CHAR(34),CHAR(13),CHAR(10))</f>
        <v xml:space="preserve">AnElement.Volume_Magnetic_Susceptibility = "0.0007899"_x000D_
</v>
      </c>
      <c r="AY49" t="str">
        <f>CONCATENATE("AnElement.Allotropic_Multiplicities = ",CHAR(34),TRIM(ElementData!AW49),CHAR(34),CHAR(13),CHAR(10))</f>
        <v xml:space="preserve">AnElement.Allotropic_Multiplicities = ""_x000D_
</v>
      </c>
      <c r="AZ49" t="str">
        <f>CONCATENATE("AnElement.Common_Compound_Names = ",CHAR(34),TRIM(ElementData!AX49),CHAR(34),CHAR(13),CHAR(10))</f>
        <v xml:space="preserve">AnElement.Common_Compound_Names = "PalladiumIIOxide, PalladiumIISulfide, PalladiumIIOxideHydrate, PalladiumHydroxideOnCarbon, PalladiumIICyanide, PalladiumIIThiocyanate, PalladiumIIChloride, PalladiumIISulfate, TransDiamminedichloropalladiumII, PalladiumIIAcetate, EthylenediaminePalladiumIIChloride, PalladiumIINitrateHydrate, PalladiumIIPropionate, BisAcetonitrileDichloropalladiumII, TetraamminepalladiumIIChlorideMonohydrate, PalladiumIIBromide, Bicyclohepta2,5DieneDichloropalladiumII, LeadIITetrafluoroborate, LithiumTetrachloropalladateIIHydrate, AmmoniumTetrachloropalladateII, Dichloro1,5CyclooctadienePalladiumII, DichloroN,N,N,NTetramethylethylenediaminePalladiumII, SodiumTetrachloropalladateII, DiamminedibromopalladiumII, TetraamminepalladiumIINitrate, PalladiumIIAcetylacetonate, PotassiumTetrachloropalladateII, TetraamminepalladiumIIAcetate, PalladiumIITrifluoroacetate, 2,2BipyridineDichloropalladiumII, TetraamminepalladiumIIBromide, AmmoniumHexachloropalladateIV, Dichloro1,10PhenanthrolinePalladiumII, PalladiumIIIodide, AllylpalladiumIIChlorideDimer, PotassiumTetranitropalladateII, BisBenzonitrilePalladiumIIChloride, 1,2,3,4TetrakisMethoxycarbonyl1,3Butadiene1,4DiylPalladiumII, DiamminediiodopalladiumII, 2MethylallylPalladiumIIChlorideDimer, PotassiumHexachloropalladateIV, DichlorobisTriethylphosphinePalladiumII, TetraamminepalladiumIITetrachloropalladateII, PalladiumIIPotassiumThiosulfateMonohydrate, SodiumHexachloropalladateIVTetrahydrate, TetrakisAcetonitrilePalladiumIITetrafluoroborate, 2,2DiTertButylphosphineBiphenylpalladiumIIAcetate, CisDichlorobisDimethylphenylphosphinePalladiumII, SodiumTetrabromopalladateII, Allyl1,3BisMesitylImidazol2YlidenePalladiumChloride, PotassiumTetrabromopalladateII, BisTriTertButylphosphinePalladium0, PalladiumIIHexafluoroacetylacetonate, DiMuChlorobis2DimethylaminoMethylPhenylC,NDipalladiumII, Bromo2hydroxyOMethylPhenylmethylCtriphenylphosphinePalladiumII, Allyl1,3Bis2,6DiisopropylphenylImidazol2YlidenePalladiumIIChloride, BisDibenzylideneacetonePalladium0, 1,2BisDiphenylphosphinoEthaneDichloropalladiumII, DichlorobisMethyldiphenylphosphinePalladiumII, DiMuChlorobis5Hydroxy2,1hydroxyiminoNEthylPhenylCPalladiumIIDimer, DichloroSN,NDimethyl1R2DiphenylphosphinoFerrocenylEthylaminePalladiumII, 2,3,7,8,12,13,17,18Octaethyl21H,23HPorphinePalladiumII, BisTriphenylphosphinePalladiumIIDichloride, BisDiTertButyl4DimethylaminophenylPhosphineDichloropalladiumII, DichlorobisTricyclohexylphosphinePalladiumII, BisTriphenylphosphinePalladiumIIDiacetate, BromoTriTertButylphosphinePalladiumIDimer, DichlorobisTriOTolylphosphinePalladiumII, TransDibromobisTriphenylphosphinePalladiumII, RPlus2,2BisDiphenylphosphino1,1BinaphthylPalladiumIIChloride, BromoNSuccinimidylBisTriphenylphosphinePalladiumII, DiMuChlorobis5Chloro24ChlorophenylhydroxyiminoNMethylPhenylCPalladiumDimer, Bis3,5,3,5DimethoxydibenzylideneacetonePalladium0, 1,1BisDiphenylphosphinoFerroceneDichloropalladiumII, Bis1,2BisDiphenylphosphinoEthanePalladium0, TetrakisMethyldiphenylphosphinePalladium0, TrisDibenzylideneacetoneDipalladium0, TrisDibenzylideneacetoneDipalladium0ChloroformAdduct, 1,3Bis2,4,6TrimethylphenylImidazol2Ylidene1,4NaphthoquinonePalladium0Dimer, TetrakisTriphenylphosphinePalladium0, SPlusCOPClCatalyst, RMinusCOPOAcCatalyst, SPlusCOPOAcCatalyst, Tris3,3,3PhophinidynetrisBenzenesulfonatoPalladium0NonasodiumSaltNonahydrate"_x000D_
</v>
      </c>
      <c r="BA49" t="str">
        <f>CONCATENATE("AnElement.Electron_Affinity = ",CHAR(34),TRIM(ElementData!AY49),CHAR(34),CHAR(13),CHAR(10))</f>
        <v xml:space="preserve">AnElement.Electron_Affinity = "53.7"_x000D_
</v>
      </c>
      <c r="BB49" t="str">
        <f>CONCATENATE("AnElement.Electronegativity = ",CHAR(34),TRIM(ElementData!AZ49),CHAR(34),CHAR(13),CHAR(10))</f>
        <v xml:space="preserve">AnElement.Electronegativity = "2.2"_x000D_
</v>
      </c>
      <c r="BC49" t="str">
        <f>CONCATENATE("AnElement.Gas_Atomic_Multiplicities = ",CHAR(34),TRIM(ElementData!BA49),CHAR(34),CHAR(13),CHAR(10))</f>
        <v xml:space="preserve">AnElement.Gas_Atomic_Multiplicities = ""_x000D_
</v>
      </c>
      <c r="BD49" t="str">
        <f>CONCATENATE("AnElement.Valence = ",CHAR(34),TRIM(ElementData!BB49),CHAR(34),CHAR(13),CHAR(10))</f>
        <v xml:space="preserve">AnElement.Valence = "4"_x000D_
</v>
      </c>
      <c r="BE49" t="str">
        <f>CONCATENATE("AnElement.Crystal_Structure = ",CHAR(34),TRIM(ElementData!BC49),CHAR(34),CHAR(13),CHAR(10))</f>
        <v xml:space="preserve">AnElement.Crystal_Structure = "FaceCenteredCubic"_x000D_
</v>
      </c>
      <c r="BF49" t="str">
        <f>CONCATENATE("AnElement.Lattice_Angles = ",CHAR(34),TRIM(ElementData!BD49),CHAR(34),CHAR(13),CHAR(10))</f>
        <v xml:space="preserve">AnElement.Lattice_Angles = "{Pi/2, Pi/2, Pi/2}"_x000D_
</v>
      </c>
      <c r="BG49" t="str">
        <f>CONCATENATE("AnElement.Lattice_Constants = ",CHAR(34),TRIM(ElementData!BE49),CHAR(34),CHAR(13),CHAR(10))</f>
        <v xml:space="preserve">AnElement.Lattice_Constants = "{389.07`5., 389.07`5., 389.07`5.}"_x000D_
</v>
      </c>
      <c r="BH49" t="str">
        <f>CONCATENATE("AnElement.Space_Group_Number = ",CHAR(34),TRIM(ElementData!BF49),CHAR(34),CHAR(13),CHAR(10))</f>
        <v xml:space="preserve">AnElement.Space_Group_Number = "225"_x000D_
</v>
      </c>
      <c r="BI49" t="str">
        <f>CONCATENATE("AnElement.Atomic_Radius = ",CHAR(34),TRIM(ElementData!BH49),CHAR(34),CHAR(13),CHAR(10))</f>
        <v xml:space="preserve">AnElement.Atomic_Radius = "169"_x000D_
</v>
      </c>
      <c r="BJ49" t="str">
        <f>CONCATENATE("AnElement.Covalent_Radius = ",CHAR(34),TRIM(ElementData!BI49),CHAR(34),CHAR(13),CHAR(10))</f>
        <v xml:space="preserve">AnElement.Covalent_Radius = "139"_x000D_
</v>
      </c>
      <c r="BK49" t="str">
        <f>CONCATENATE("AnElement.Electron_Configuration= ",CHAR(34),TRIM(ElementData!BJ49),CHAR(34),CHAR(13),CHAR(10))</f>
        <v xml:space="preserve">AnElement.Electron_Configuration= "{{2}, {2, 6}, {2, 6, 10}, {2, 6, 10}}"_x000D_
</v>
      </c>
      <c r="BL49" t="str">
        <f>CONCATENATE("AnElement.Electron_Shell_Configuration = ",CHAR(34),TRIM(ElementData!BL49),CHAR(34),CHAR(13),CHAR(10))</f>
        <v xml:space="preserve">AnElement.Electron_Shell_Configuration = "{2, 8, 18, 18}"_x000D_
</v>
      </c>
      <c r="BM49" t="str">
        <f>CONCATENATE("AnElement.Ionization_Energies = ",CHAR(34),TRIM(ElementData!BM49),CHAR(34),CHAR(13),CHAR(10))</f>
        <v xml:space="preserve">AnElement.Ionization_Energies = "{804.4`4., 1870.`4., 3177.`4.}"_x000D_
</v>
      </c>
      <c r="BN49" t="str">
        <f>CONCATENATE("AnElement.Van_Der_Waals_Radius = ",CHAR(34),TRIM(ElementData!BO49),CHAR(34),CHAR(13),CHAR(10))</f>
        <v xml:space="preserve">AnElement.Van_Der_Waals_Radius = "163"_x000D_
</v>
      </c>
      <c r="BO49" t="str">
        <f>CONCATENATE("AnElement.Decay_Mode = ",CHAR(34),TRIM(ElementData!BP49),CHAR(34),CHAR(13),CHAR(10))</f>
        <v xml:space="preserve">AnElement.Decay_Mode = ""_x000D_
</v>
      </c>
      <c r="BP49" t="str">
        <f>CONCATENATE("AnElement.HalfLife = ",CHAR(34),TRIM(ElementData!BQ49),CHAR(34),CHAR(13),CHAR(10))</f>
        <v xml:space="preserve">AnElement.HalfLife = "Infinity"_x000D_
</v>
      </c>
      <c r="BQ49" t="str">
        <f>CONCATENATE("AnElement.Isotope_Abundances = ",CHAR(34),TRIM(ElementData!BR49),CHAR(34),CHAR(13),CHAR(10))</f>
        <v xml:space="preserve">AnElement.Isotope_Abundances = "{{102, 0.0102`3.}, {104, 0.1114`4.}, {105, 0.2233`4.}, {106, 0.2733`4.}, {108, 0.2646`4.}, {110, 0.1172`4.}}"_x000D_
</v>
      </c>
      <c r="BR49" t="str">
        <f>CONCATENATE("AnElement.Known_Isotopes = ",CHAR(34),TRIM(ElementData!BS49),CHAR(34),CHAR(13),CHAR(10))</f>
        <v xml:space="preserve">AnElement.Known_Isotopes = "{91, 92, 93, 94, 95, 96, 97, 98, 99, 100, 101, 102, 103, 104, 105, 106, 107, 108, 109, 110, 111, 112, 113, 114, 115, 116, 117, 118, 119, 120, 121, 122, 123, 124}"_x000D_
</v>
      </c>
      <c r="BS49" t="str">
        <f>CONCATENATE("AnElement.Lifetime = ",CHAR(34),TRIM(ElementData!BT49),CHAR(34),CHAR(13),CHAR(10))</f>
        <v xml:space="preserve">AnElement.Lifetime = "Infinity"_x000D_
</v>
      </c>
      <c r="BT49" t="str">
        <f>CONCATENATE("AnElement.Neutron_Cross_Section = ",CHAR(34),TRIM(ElementData!BU49),CHAR(34),CHAR(13),CHAR(10))</f>
        <v xml:space="preserve">AnElement.Neutron_Cross_Section = "6.9"_x000D_
</v>
      </c>
      <c r="BU49" t="str">
        <f>CONCATENATE("AnElement.Neutron_Mass_Absorption = ",CHAR(34),TRIM(ElementData!BV49),CHAR(34),CHAR(13),CHAR(10))</f>
        <v xml:space="preserve">AnElement.Neutron_Mass_Absorption = "0.0023"_x000D_
</v>
      </c>
      <c r="BV49" t="str">
        <f>CONCATENATE("AnElement.Radioactive = ",CHAR(34),TRIM(ElementData!BW49),CHAR(34),CHAR(13),CHAR(10))</f>
        <v xml:space="preserve">AnElement.Radioactive = "FALSE"_x000D_
</v>
      </c>
      <c r="BW49" t="str">
        <f>CONCATENATE("AnElement.Stable_Isotopes = ",CHAR(34),TRIM(ElementData!BX49),CHAR(34),CHAR(13),CHAR(10))</f>
        <v xml:space="preserve">AnElement.Stable_Isotopes = "{102, 104, 105, 106, 108, 110}"_x000D_
</v>
      </c>
      <c r="BX49" t="str">
        <f>CONCATENATE("AnElement.Crust_Abundance = ",CHAR(34),TRIM(ElementData!BY49),CHAR(34),CHAR(13),CHAR(10))</f>
        <v xml:space="preserve">AnElement.Crust_Abundance = "0.0000000063"_x000D_
</v>
      </c>
      <c r="BY49" t="str">
        <f>CONCATENATE("AnElement.Human_Abundance = ",CHAR(34),TRIM(ElementData!BZ49),CHAR(34),CHAR(13),CHAR(10))</f>
        <v xml:space="preserve">AnElement.Human_Abundance = ""_x000D_
</v>
      </c>
      <c r="BZ49" t="str">
        <f>CONCATENATE("AnElement.Meteorite_Abundance = ",CHAR(34),TRIM(ElementData!CA49),CHAR(34),CHAR(13),CHAR(10))</f>
        <v xml:space="preserve">AnElement.Meteorite_Abundance = "0.00000066"_x000D_
</v>
      </c>
      <c r="CA49" t="str">
        <f>CONCATENATE("AnElement.Ocean_Abundance = ",CHAR(34),TRIM(ElementData!CB49),CHAR(34),CHAR(13),CHAR(10))</f>
        <v xml:space="preserve">AnElement.Ocean_Abundance = ""_x000D_
</v>
      </c>
      <c r="CB49" t="str">
        <f>CONCATENATE("AnElement.Solar_Abundance = ",CHAR(34),TRIM(ElementData!CC49),CHAR(34),CHAR(13),CHAR(10))</f>
        <v xml:space="preserve">AnElement.Solar_Abundance = "0.000000003"_x000D_
</v>
      </c>
      <c r="CC49" t="str">
        <f>CONCATENATE("AnElement.Universe_Abundance = ",CHAR(34),TRIM(ElementData!CD49),CHAR(34),CHAR(13),CHAR(10))</f>
        <v xml:space="preserve">AnElement.Universe_Abundance = "0.000000002"_x000D_
</v>
      </c>
      <c r="CD49" t="str">
        <f>CONCATENATE("AnElement.Radius_Empirical = ",CHAR(34),TRIM(ElementData!CE49),CHAR(34),CHAR(13),CHAR(10))</f>
        <v xml:space="preserve">AnElement.Radius_Empirical = "140"_x000D_
</v>
      </c>
      <c r="CE49" t="str">
        <f>CONCATENATE("AnElement.Radius_Calculated = ",CHAR(34),TRIM(ElementData!CF49),CHAR(34),CHAR(13),CHAR(10))</f>
        <v xml:space="preserve">AnElement.Radius_Calculated = "169"_x000D_
</v>
      </c>
      <c r="CF49" t="str">
        <f>CONCATENATE("AnElement.Radius_Van_Der_Waals = ",CHAR(34),TRIM(ElementData!CG49),CHAR(34),CHAR(13),CHAR(10))</f>
        <v xml:space="preserve">AnElement.Radius_Van_Der_Waals = "163"_x000D_
</v>
      </c>
      <c r="CG49" t="str">
        <f>CONCATENATE("AnElement.Radius_Covalent_Single_Bond = ",CHAR(34),TRIM(ElementData!CH49),CHAR(34),CHAR(13),CHAR(10))</f>
        <v xml:space="preserve">AnElement.Radius_Covalent_Single_Bond = "131"_x000D_
</v>
      </c>
      <c r="CH49" t="str">
        <f>CONCATENATE("AnElement.Radius_Covalent_Triple_Bond = ",CHAR(34),TRIM(ElementData!CI49),CHAR(34),CHAR(13),CHAR(10))</f>
        <v xml:space="preserve">AnElement.Radius_Covalent_Triple_Bond = "112"_x000D_
</v>
      </c>
      <c r="CI49" t="str">
        <f>CONCATENATE("AnElement.Radius_Metallic = ",CHAR(34),TRIM(ElementData!CJ49),CHAR(34),CHAR(13),CHAR(10))</f>
        <v xml:space="preserve">AnElement.Radius_Metallic = "137"_x000D_
</v>
      </c>
      <c r="CJ49" t="str">
        <f t="shared" si="1"/>
        <v xml:space="preserve">List.add(AnElement)_x000D_
</v>
      </c>
    </row>
    <row r="50" spans="1:88" x14ac:dyDescent="0.25">
      <c r="A50" t="str">
        <f>CONCATENATE("Case ",ElementData!A50 - 1,CHAR(13),CHAR(10))</f>
        <v xml:space="preserve">Case 46_x000D_
</v>
      </c>
      <c r="B50" t="str">
        <f t="shared" si="0"/>
        <v xml:space="preserve">AnElement  =  new Element_x000D_
</v>
      </c>
      <c r="C50" t="str">
        <f>CONCATENATE("AnElement.Atomic_Number = ",ElementData!A50,CHAR(13),CHAR(10))</f>
        <v xml:space="preserve">AnElement.Atomic_Number = 47_x000D_
</v>
      </c>
      <c r="D50" t="str">
        <f>CONCATENATE("AnElement.Name = ",CHAR(34),TRIM(ElementData!B50),CHAR(34),CHAR(13),CHAR(10))</f>
        <v xml:space="preserve">AnElement.Name = "Silver"_x000D_
</v>
      </c>
      <c r="E50" t="str">
        <f>CONCATENATE("AnElement.Symbol = ",CHAR(34),TRIM(ElementData!C50),CHAR(34),CHAR(13),CHAR(10))</f>
        <v xml:space="preserve">AnElement.Symbol = "Ag"_x000D_
</v>
      </c>
      <c r="F50" t="str">
        <f>CONCATENATE("AnElement.Allotrope_Names = ",CHAR(34),TRIM(ElementData!D50),CHAR(34),CHAR(13),CHAR(10))</f>
        <v xml:space="preserve">AnElement.Allotrope_Names = ""_x000D_
</v>
      </c>
      <c r="G50" t="str">
        <f>CONCATENATE("AnElement.Alternate_Names = ",CHAR(34),TRIM(ElementData!E50),CHAR(34),CHAR(13),CHAR(10))</f>
        <v xml:space="preserve">AnElement.Alternate_Names = "argentum"_x000D_
</v>
      </c>
      <c r="H50" t="str">
        <f>CONCATENATE("AnElement.CAS_Number = ",CHAR(34),TRIM(ElementData!F50),CHAR(34),CHAR(13),CHAR(10))</f>
        <v xml:space="preserve">AnElement.CAS_Number = "CAS7440-22-4"_x000D_
</v>
      </c>
      <c r="I50" t="str">
        <f>CONCATENATE("AnElement.Icon_Color = ",CHAR(34),TRIM(ElementData!G50),CHAR(34),CHAR(13),CHAR(10))</f>
        <v xml:space="preserve">AnElement.Icon_Color = "0.752941, 0.752941, 0.752941"_x000D_
</v>
      </c>
      <c r="J50" t="str">
        <f>CONCATENATE("AnElement.Block = ",CHAR(34),TRIM(ElementData!H50),CHAR(34),CHAR(13),CHAR(10))</f>
        <v xml:space="preserve">AnElement.Block = "d"_x000D_
</v>
      </c>
      <c r="K50" t="str">
        <f>CONCATENATE("AnElement.Group = ",CHAR(34),TRIM(ElementData!I50),CHAR(34),CHAR(13),CHAR(10))</f>
        <v xml:space="preserve">AnElement.Group = "11"_x000D_
</v>
      </c>
      <c r="L50" t="str">
        <f>CONCATENATE("AnElement.Period = ",CHAR(34),TRIM(ElementData!J50),CHAR(34),CHAR(13),CHAR(10))</f>
        <v xml:space="preserve">AnElement.Period = "5"_x000D_
</v>
      </c>
      <c r="M50" t="str">
        <f>CONCATENATE("AnElement.Series = ",CHAR(34),TRIM(ElementData!K50),CHAR(34),CHAR(13),CHAR(10))</f>
        <v xml:space="preserve">AnElement.Series = "TransitionMetal"_x000D_
</v>
      </c>
      <c r="N50" t="str">
        <f>CONCATENATE("AnElement.Atomic_Weight = ",CHAR(34),TRIM(ElementData!L50),CHAR(34),CHAR(13),CHAR(10))</f>
        <v xml:space="preserve">AnElement.Atomic_Weight = "107.8682"_x000D_
</v>
      </c>
      <c r="O50" t="str">
        <f>CONCATENATE("AnElement.Brinell_Hardness = ",CHAR(34),TRIM(ElementData!M50),CHAR(34),CHAR(13),CHAR(10))</f>
        <v xml:space="preserve">AnElement.Brinell_Hardness = "24.5"_x000D_
</v>
      </c>
      <c r="P50" t="str">
        <f>CONCATENATE("AnElement.Bulk_Modulus = ",CHAR(34),TRIM(ElementData!N50),CHAR(34),CHAR(13),CHAR(10))</f>
        <v xml:space="preserve">AnElement.Bulk_Modulus = "100"_x000D_
</v>
      </c>
      <c r="Q50" t="str">
        <f>CONCATENATE("AnElement.Density = ",CHAR(34),TRIM(ElementData!O50),CHAR(34),CHAR(13),CHAR(10))</f>
        <v xml:space="preserve">AnElement.Density = "10490"_x000D_
</v>
      </c>
      <c r="R50" t="str">
        <f>CONCATENATE("AnElement.Liquid_Density = ",CHAR(34),TRIM(ElementData!P50),CHAR(34),CHAR(13),CHAR(10))</f>
        <v xml:space="preserve">AnElement.Liquid_Density = "9320"_x000D_
</v>
      </c>
      <c r="S50" t="str">
        <f>CONCATENATE("AnElement.Mohs_Hardness = ",CHAR(34),TRIM(ElementData!Q50),CHAR(34),CHAR(13),CHAR(10))</f>
        <v xml:space="preserve">AnElement.Mohs_Hardness = "2.5"_x000D_
</v>
      </c>
      <c r="T50" t="str">
        <f>CONCATENATE("AnElement.Molar_Volume = ",CHAR(34),TRIM(ElementData!R50),CHAR(34),CHAR(13),CHAR(10))</f>
        <v xml:space="preserve">AnElement.Molar_Volume = "1.02829551954242E-05"_x000D_
</v>
      </c>
      <c r="U50" t="str">
        <f>CONCATENATE("AnElement.Poission_Ratio = ",CHAR(34),TRIM(ElementData!S50),CHAR(34),CHAR(13),CHAR(10))</f>
        <v xml:space="preserve">AnElement.Poission_Ratio = "0.37"_x000D_
</v>
      </c>
      <c r="V50" t="str">
        <f>CONCATENATE("AnElement.Shear_Modulus = ",CHAR(34),TRIM(ElementData!T50),CHAR(34),CHAR(13),CHAR(10))</f>
        <v xml:space="preserve">AnElement.Shear_Modulus = "30"_x000D_
</v>
      </c>
      <c r="W50" t="str">
        <f>CONCATENATE("AnElement.Sound_Speed = ",CHAR(34),TRIM(ElementData!U50),CHAR(34),CHAR(13),CHAR(10))</f>
        <v xml:space="preserve">AnElement.Sound_Speed = "2600"_x000D_
</v>
      </c>
      <c r="X50" t="str">
        <f>CONCATENATE("AnElement.Thermal_Conductivity = ",CHAR(34),TRIM(ElementData!V50),CHAR(34),CHAR(13),CHAR(10))</f>
        <v xml:space="preserve">AnElement.Thermal_Conductivity = "430"_x000D_
</v>
      </c>
      <c r="Y50" t="str">
        <f>CONCATENATE("AnElement.Thermal_Expansion = ",CHAR(34),TRIM(ElementData!W50),CHAR(34),CHAR(13),CHAR(10))</f>
        <v xml:space="preserve">AnElement.Thermal_Expansion = "0.0000189"_x000D_
</v>
      </c>
      <c r="Z50" t="str">
        <f>CONCATENATE("AnElement.Vickers_Hardness = ",CHAR(34),TRIM(ElementData!X50),CHAR(34),CHAR(13),CHAR(10))</f>
        <v xml:space="preserve">AnElement.Vickers_Hardness = "251"_x000D_
</v>
      </c>
      <c r="AA50" t="str">
        <f>CONCATENATE("AnElement.Young_Modulus = ",CHAR(34),TRIM(ElementData!Y50),CHAR(34),CHAR(13),CHAR(10))</f>
        <v xml:space="preserve">AnElement.Young_Modulus = "83"_x000D_
</v>
      </c>
      <c r="AB50" t="str">
        <f>CONCATENATE("AnElement.Absolute_Boiling_Point = ",CHAR(34),TRIM(ElementData!Z50),CHAR(34),CHAR(13),CHAR(10))</f>
        <v xml:space="preserve">AnElement.Absolute_Boiling_Point = "2435"_x000D_
</v>
      </c>
      <c r="AC50" t="str">
        <f>CONCATENATE("AnElement.Absolute_Melting_Point = ",CHAR(34),TRIM(ElementData!AA50),CHAR(34),CHAR(13),CHAR(10))</f>
        <v xml:space="preserve">AnElement.Absolute_Melting_Point = "1234.93"_x000D_
</v>
      </c>
      <c r="AD50" t="str">
        <f>CONCATENATE("AnElement.Adiabatic_Index = ",CHAR(34),TRIM(ElementData!AB50),CHAR(34),CHAR(13),CHAR(10))</f>
        <v xml:space="preserve">AnElement.Adiabatic_Index = ""_x000D_
</v>
      </c>
      <c r="AE50" t="str">
        <f>CONCATENATE("AnElement.Boiling_Point = ",CHAR(34),TRIM(ElementData!AC50),CHAR(34),CHAR(13),CHAR(10))</f>
        <v xml:space="preserve">AnElement.Boiling_Point = "2162"_x000D_
</v>
      </c>
      <c r="AF50" t="str">
        <f>CONCATENATE("AnElement.Critical_Pressure = ",CHAR(34),TRIM(ElementData!AD50),CHAR(34),CHAR(13),CHAR(10))</f>
        <v xml:space="preserve">AnElement.Critical_Pressure = ""_x000D_
</v>
      </c>
      <c r="AG50" t="str">
        <f>CONCATENATE("AnElement.Critical_Temperature = ",CHAR(34),TRIM(ElementData!AE50),CHAR(34),CHAR(13),CHAR(10))</f>
        <v xml:space="preserve">AnElement.Critical_Temperature = ""_x000D_
</v>
      </c>
      <c r="AH50" t="str">
        <f>CONCATENATE("AnElement.Curie_Point = ",CHAR(34),TRIM(ElementData!AF50),CHAR(34),CHAR(13),CHAR(10))</f>
        <v xml:space="preserve">AnElement.Curie_Point = ""_x000D_
</v>
      </c>
      <c r="AI50" t="str">
        <f>CONCATENATE("AnElement.Fusion_Heat = ",CHAR(34),TRIM(ElementData!AG50),CHAR(34),CHAR(13),CHAR(10))</f>
        <v xml:space="preserve">AnElement.Fusion_Heat = "11.3"_x000D_
</v>
      </c>
      <c r="AJ50" t="str">
        <f>CONCATENATE("AnElement.Melting_Point = ",CHAR(34),TRIM(ElementData!AH50),CHAR(34),CHAR(13),CHAR(10))</f>
        <v xml:space="preserve">AnElement.Melting_Point = "961.78"_x000D_
</v>
      </c>
      <c r="AK50" t="str">
        <f>CONCATENATE("AnElement.Neel_Point = ",CHAR(34),TRIM(ElementData!AI50),CHAR(34),CHAR(13),CHAR(10))</f>
        <v xml:space="preserve">AnElement.Neel_Point = ""_x000D_
</v>
      </c>
      <c r="AL50" t="str">
        <f>CONCATENATE("AnElement.Phase = ",CHAR(34),TRIM(ElementData!AJ50),CHAR(34),CHAR(13),CHAR(10))</f>
        <v xml:space="preserve">AnElement.Phase = "Solid"_x000D_
</v>
      </c>
      <c r="AM50" t="str">
        <f>CONCATENATE("AnElement.Specific_Heat = ",CHAR(34),TRIM(ElementData!AL50),CHAR(34),CHAR(13),CHAR(10))</f>
        <v xml:space="preserve">AnElement.Specific_Heat = ""_x000D_
</v>
      </c>
      <c r="AN50" t="str">
        <f>CONCATENATE("AnElement.Superconducting_Point = ",CHAR(34),TRIM(ElementData!AL50),CHAR(34),CHAR(13),CHAR(10))</f>
        <v xml:space="preserve">AnElement.Superconducting_Point = ""_x000D_
</v>
      </c>
      <c r="AO50" t="str">
        <f>CONCATENATE("AnElement.Vaporization_Heat = ",CHAR(34),TRIM(ElementData!AM50),CHAR(34),CHAR(13),CHAR(10))</f>
        <v xml:space="preserve">AnElement.Vaporization_Heat = "255"_x000D_
</v>
      </c>
      <c r="AP50" t="str">
        <f>CONCATENATE("AnElement.Color = ",CHAR(34),TRIM(ElementData!AN50),CHAR(34),CHAR(13),CHAR(10))</f>
        <v xml:space="preserve">AnElement.Color = "Silver"_x000D_
</v>
      </c>
      <c r="AQ50" t="str">
        <f>CONCATENATE("AnElement.Electrical_Conductivity = ",CHAR(34),TRIM(ElementData!AO50),CHAR(34),CHAR(13),CHAR(10))</f>
        <v xml:space="preserve">AnElement.Electrical_Conductivity = "62000000"_x000D_
</v>
      </c>
      <c r="AR50" t="str">
        <f>CONCATENATE("AnElement.Electrical_Type = ",CHAR(34),TRIM(ElementData!AP50),CHAR(34),CHAR(13),CHAR(10))</f>
        <v xml:space="preserve">AnElement.Electrical_Type = "Conductor"_x000D_
</v>
      </c>
      <c r="AS50" t="str">
        <f>CONCATENATE("AnElement.Magnetic_Type = ",CHAR(34),TRIM(ElementData!AQ50),CHAR(34),CHAR(13),CHAR(10))</f>
        <v xml:space="preserve">AnElement.Magnetic_Type = "Diamagnetic"_x000D_
</v>
      </c>
      <c r="AT50" t="str">
        <f>CONCATENATE("AnElement.Mass_Magnetic_Susceptibility = ",CHAR(34),TRIM(ElementData!AR50),CHAR(34),CHAR(13),CHAR(10))</f>
        <v xml:space="preserve">AnElement.Mass_Magnetic_Susceptibility = "-0.00000000227"_x000D_
</v>
      </c>
      <c r="AU50" t="str">
        <f>CONCATENATE("AnElement.Molar_Magnetic_Susceptibility = ",CHAR(34),TRIM(ElementData!AS50),CHAR(34),CHAR(13),CHAR(10))</f>
        <v xml:space="preserve">AnElement.Molar_Magnetic_Susceptibility = "-0.000000000245"_x000D_
</v>
      </c>
      <c r="AV50" t="str">
        <f>CONCATENATE("AnElement.Refractive_Index = ",CHAR(34),TRIM(ElementData!AT50),CHAR(34),CHAR(13),CHAR(10))</f>
        <v xml:space="preserve">AnElement.Refractive_Index = ""_x000D_
</v>
      </c>
      <c r="AW50" t="str">
        <f>CONCATENATE("AnElement.Resistivity = ",CHAR(34),TRIM(ElementData!AU50),CHAR(34),CHAR(13),CHAR(10))</f>
        <v xml:space="preserve">AnElement.Resistivity = "0.000000016"_x000D_
</v>
      </c>
      <c r="AX50" t="str">
        <f>CONCATENATE("AnElement.Volume_Magnetic_Susceptibility = ",CHAR(34),TRIM(ElementData!AV50),CHAR(34),CHAR(13),CHAR(10))</f>
        <v xml:space="preserve">AnElement.Volume_Magnetic_Susceptibility = "-0.0000238"_x000D_
</v>
      </c>
      <c r="AY50" t="str">
        <f>CONCATENATE("AnElement.Allotropic_Multiplicities = ",CHAR(34),TRIM(ElementData!AW50),CHAR(34),CHAR(13),CHAR(10))</f>
        <v xml:space="preserve">AnElement.Allotropic_Multiplicities = ""_x000D_
</v>
      </c>
      <c r="AZ50" t="str">
        <f>CONCATENATE("AnElement.Common_Compound_Names = ",CHAR(34),TRIM(ElementData!AX50),CHAR(34),CHAR(13),CHAR(10))</f>
        <v xml:space="preserve">AnElement.Common_Compound_Names = "SilverIIOxide, SilverOxide, SilverIFluoride, SilverAcetylide, SilverCyanide, SilverCyanide13C1,15N1, SilverChloride, SilverIIFluoride, SilverIHydrogenfluoride, SilverFulminate, SilverAzide, SilverICyanate, SilverNitrite, SilverAcetate, SilverIThiocyanate, SilverNitrate, SilverBromide, SilverChlorate, SilverTetrafluoroborate, SilverOxalate, SilverLactate, PotassiumDicyanoargentate, SilverMethanesulfonate, SilverPerchlorate, SilverMetavanadate, SilverAcetylacetonate, SilverTrifluoroacetate, SilverPerchlorateHydrate, SilverPerchlorateMonohydrate, SilverIPermanganate, SilverBenzoate, SilverIOxide, SilverIodide, SilverBromate, SilverISulfide, SilverHexafluorophosphate, SilverTrifluoromethanesulfonate, SilverPentafluoropropionate, SilverCyclohexanebutyrate, SilverICarbonate, SilverCarbonate13C1, SilverPToluenesulfonate, SilverIodate, SilverISelenide, SilverISulfite, SilverSulfite, SilverHexafluoroarsenateV, SilverSulfate, SilverHeptafluorobutyrate, SilverIChromate, SilverITelluride, SilverHexafluoroantimonateV, SilverISulfadiazine, SilverIPerrhenate, TetrakisAcetonitrileSilverITetrafluoroborate, SilverMolybdate, ResolveAlAgFOD, SilverPhosphate, 1,5CyclooctadienehexafluoroacetylacetonatoSilverI, SilverArsenate, SilverTungstate, SilverCitrateHydrate"_x000D_
</v>
      </c>
      <c r="BA50" t="str">
        <f>CONCATENATE("AnElement.Electron_Affinity = ",CHAR(34),TRIM(ElementData!AY50),CHAR(34),CHAR(13),CHAR(10))</f>
        <v xml:space="preserve">AnElement.Electron_Affinity = "125.6"_x000D_
</v>
      </c>
      <c r="BB50" t="str">
        <f>CONCATENATE("AnElement.Electronegativity = ",CHAR(34),TRIM(ElementData!AZ50),CHAR(34),CHAR(13),CHAR(10))</f>
        <v xml:space="preserve">AnElement.Electronegativity = "1.93"_x000D_
</v>
      </c>
      <c r="BC50" t="str">
        <f>CONCATENATE("AnElement.Gas_Atomic_Multiplicities = ",CHAR(34),TRIM(ElementData!BA50),CHAR(34),CHAR(13),CHAR(10))</f>
        <v xml:space="preserve">AnElement.Gas_Atomic_Multiplicities = ""_x000D_
</v>
      </c>
      <c r="BD50" t="str">
        <f>CONCATENATE("AnElement.Valence = ",CHAR(34),TRIM(ElementData!BB50),CHAR(34),CHAR(13),CHAR(10))</f>
        <v xml:space="preserve">AnElement.Valence = "1"_x000D_
</v>
      </c>
      <c r="BE50" t="str">
        <f>CONCATENATE("AnElement.Crystal_Structure = ",CHAR(34),TRIM(ElementData!BC50),CHAR(34),CHAR(13),CHAR(10))</f>
        <v xml:space="preserve">AnElement.Crystal_Structure = "FaceCenteredCubic"_x000D_
</v>
      </c>
      <c r="BF50" t="str">
        <f>CONCATENATE("AnElement.Lattice_Angles = ",CHAR(34),TRIM(ElementData!BD50),CHAR(34),CHAR(13),CHAR(10))</f>
        <v xml:space="preserve">AnElement.Lattice_Angles = "{Pi/2, Pi/2, Pi/2}"_x000D_
</v>
      </c>
      <c r="BG50" t="str">
        <f>CONCATENATE("AnElement.Lattice_Constants = ",CHAR(34),TRIM(ElementData!BE50),CHAR(34),CHAR(13),CHAR(10))</f>
        <v xml:space="preserve">AnElement.Lattice_Constants = "{408.53`5., 408.53`5., 408.53`5.}"_x000D_
</v>
      </c>
      <c r="BH50" t="str">
        <f>CONCATENATE("AnElement.Space_Group_Number = ",CHAR(34),TRIM(ElementData!BF50),CHAR(34),CHAR(13),CHAR(10))</f>
        <v xml:space="preserve">AnElement.Space_Group_Number = "225"_x000D_
</v>
      </c>
      <c r="BI50" t="str">
        <f>CONCATENATE("AnElement.Atomic_Radius = ",CHAR(34),TRIM(ElementData!BH50),CHAR(34),CHAR(13),CHAR(10))</f>
        <v xml:space="preserve">AnElement.Atomic_Radius = "165"_x000D_
</v>
      </c>
      <c r="BJ50" t="str">
        <f>CONCATENATE("AnElement.Covalent_Radius = ",CHAR(34),TRIM(ElementData!BI50),CHAR(34),CHAR(13),CHAR(10))</f>
        <v xml:space="preserve">AnElement.Covalent_Radius = "145"_x000D_
</v>
      </c>
      <c r="BK50" t="str">
        <f>CONCATENATE("AnElement.Electron_Configuration= ",CHAR(34),TRIM(ElementData!BJ50),CHAR(34),CHAR(13),CHAR(10))</f>
        <v xml:space="preserve">AnElement.Electron_Configuration= "{{2}, {2, 6}, {2, 6, 10}, {2, 6, 10}, {1}}"_x000D_
</v>
      </c>
      <c r="BL50" t="str">
        <f>CONCATENATE("AnElement.Electron_Shell_Configuration = ",CHAR(34),TRIM(ElementData!BL50),CHAR(34),CHAR(13),CHAR(10))</f>
        <v xml:space="preserve">AnElement.Electron_Shell_Configuration = "{2, 8, 18, 18, 1}"_x000D_
</v>
      </c>
      <c r="BM50" t="str">
        <f>CONCATENATE("AnElement.Ionization_Energies = ",CHAR(34),TRIM(ElementData!BM50),CHAR(34),CHAR(13),CHAR(10))</f>
        <v xml:space="preserve">AnElement.Ionization_Energies = "{731.`4., 2070.`4., 3361.`4.}"_x000D_
</v>
      </c>
      <c r="BN50" t="str">
        <f>CONCATENATE("AnElement.Van_Der_Waals_Radius = ",CHAR(34),TRIM(ElementData!BO50),CHAR(34),CHAR(13),CHAR(10))</f>
        <v xml:space="preserve">AnElement.Van_Der_Waals_Radius = "172"_x000D_
</v>
      </c>
      <c r="BO50" t="str">
        <f>CONCATENATE("AnElement.Decay_Mode = ",CHAR(34),TRIM(ElementData!BP50),CHAR(34),CHAR(13),CHAR(10))</f>
        <v xml:space="preserve">AnElement.Decay_Mode = ""_x000D_
</v>
      </c>
      <c r="BP50" t="str">
        <f>CONCATENATE("AnElement.HalfLife = ",CHAR(34),TRIM(ElementData!BQ50),CHAR(34),CHAR(13),CHAR(10))</f>
        <v xml:space="preserve">AnElement.HalfLife = "Infinity"_x000D_
</v>
      </c>
      <c r="BQ50" t="str">
        <f>CONCATENATE("AnElement.Isotope_Abundances = ",CHAR(34),TRIM(ElementData!BR50),CHAR(34),CHAR(13),CHAR(10))</f>
        <v xml:space="preserve">AnElement.Isotope_Abundances = "{{107, 0.51839`5.}, {109, 0.48161`5.}}"_x000D_
</v>
      </c>
      <c r="BR50" t="str">
        <f>CONCATENATE("AnElement.Known_Isotopes = ",CHAR(34),TRIM(ElementData!BS50),CHAR(34),CHAR(13),CHAR(10))</f>
        <v xml:space="preserve">AnElement.Known_Isotopes = "{93, 94, 95, 96, 97, 98, 99, 100, 101, 102, 103, 104, 105, 106, 107, 108, 109, 110, 111, 112, 113, 114, 115, 116, 117, 118, 119, 120, 121, 122, 123, 124, 125, 126, 127, 128, 129, 130}"_x000D_
</v>
      </c>
      <c r="BS50" t="str">
        <f>CONCATENATE("AnElement.Lifetime = ",CHAR(34),TRIM(ElementData!BT50),CHAR(34),CHAR(13),CHAR(10))</f>
        <v xml:space="preserve">AnElement.Lifetime = "Infinity"_x000D_
</v>
      </c>
      <c r="BT50" t="str">
        <f>CONCATENATE("AnElement.Neutron_Cross_Section = ",CHAR(34),TRIM(ElementData!BU50),CHAR(34),CHAR(13),CHAR(10))</f>
        <v xml:space="preserve">AnElement.Neutron_Cross_Section = "63.6"_x000D_
</v>
      </c>
      <c r="BU50" t="str">
        <f>CONCATENATE("AnElement.Neutron_Mass_Absorption = ",CHAR(34),TRIM(ElementData!BV50),CHAR(34),CHAR(13),CHAR(10))</f>
        <v xml:space="preserve">AnElement.Neutron_Mass_Absorption = "0.02"_x000D_
</v>
      </c>
      <c r="BV50" t="str">
        <f>CONCATENATE("AnElement.Radioactive = ",CHAR(34),TRIM(ElementData!BW50),CHAR(34),CHAR(13),CHAR(10))</f>
        <v xml:space="preserve">AnElement.Radioactive = "FALSE"_x000D_
</v>
      </c>
      <c r="BW50" t="str">
        <f>CONCATENATE("AnElement.Stable_Isotopes = ",CHAR(34),TRIM(ElementData!BX50),CHAR(34),CHAR(13),CHAR(10))</f>
        <v xml:space="preserve">AnElement.Stable_Isotopes = "{107, 109}"_x000D_
</v>
      </c>
      <c r="BX50" t="str">
        <f>CONCATENATE("AnElement.Crust_Abundance = ",CHAR(34),TRIM(ElementData!BY50),CHAR(34),CHAR(13),CHAR(10))</f>
        <v xml:space="preserve">AnElement.Crust_Abundance = "0.000000079"_x000D_
</v>
      </c>
      <c r="BY50" t="str">
        <f>CONCATENATE("AnElement.Human_Abundance = ",CHAR(34),TRIM(ElementData!BZ50),CHAR(34),CHAR(13),CHAR(10))</f>
        <v xml:space="preserve">AnElement.Human_Abundance = ""_x000D_
</v>
      </c>
      <c r="BZ50" t="str">
        <f>CONCATENATE("AnElement.Meteorite_Abundance = ",CHAR(34),TRIM(ElementData!CA50),CHAR(34),CHAR(13),CHAR(10))</f>
        <v xml:space="preserve">AnElement.Meteorite_Abundance = "0.00000014"_x000D_
</v>
      </c>
      <c r="CA50" t="str">
        <f>CONCATENATE("AnElement.Ocean_Abundance = ",CHAR(34),TRIM(ElementData!CB50),CHAR(34),CHAR(13),CHAR(10))</f>
        <v xml:space="preserve">AnElement.Ocean_Abundance = "0.0000000001"_x000D_
</v>
      </c>
      <c r="CB50" t="str">
        <f>CONCATENATE("AnElement.Solar_Abundance = ",CHAR(34),TRIM(ElementData!CC50),CHAR(34),CHAR(13),CHAR(10))</f>
        <v xml:space="preserve">AnElement.Solar_Abundance = "0.000000001"_x000D_
</v>
      </c>
      <c r="CC50" t="str">
        <f>CONCATENATE("AnElement.Universe_Abundance = ",CHAR(34),TRIM(ElementData!CD50),CHAR(34),CHAR(13),CHAR(10))</f>
        <v xml:space="preserve">AnElement.Universe_Abundance = "0.0000000006"_x000D_
</v>
      </c>
      <c r="CD50" t="str">
        <f>CONCATENATE("AnElement.Radius_Empirical = ",CHAR(34),TRIM(ElementData!CE50),CHAR(34),CHAR(13),CHAR(10))</f>
        <v xml:space="preserve">AnElement.Radius_Empirical = "160"_x000D_
</v>
      </c>
      <c r="CE50" t="str">
        <f>CONCATENATE("AnElement.Radius_Calculated = ",CHAR(34),TRIM(ElementData!CF50),CHAR(34),CHAR(13),CHAR(10))</f>
        <v xml:space="preserve">AnElement.Radius_Calculated = "165"_x000D_
</v>
      </c>
      <c r="CF50" t="str">
        <f>CONCATENATE("AnElement.Radius_Van_Der_Waals = ",CHAR(34),TRIM(ElementData!CG50),CHAR(34),CHAR(13),CHAR(10))</f>
        <v xml:space="preserve">AnElement.Radius_Van_Der_Waals = "172"_x000D_
</v>
      </c>
      <c r="CG50" t="str">
        <f>CONCATENATE("AnElement.Radius_Covalent_Single_Bond = ",CHAR(34),TRIM(ElementData!CH50),CHAR(34),CHAR(13),CHAR(10))</f>
        <v xml:space="preserve">AnElement.Radius_Covalent_Single_Bond = "153"_x000D_
</v>
      </c>
      <c r="CH50" t="str">
        <f>CONCATENATE("AnElement.Radius_Covalent_Triple_Bond = ",CHAR(34),TRIM(ElementData!CI50),CHAR(34),CHAR(13),CHAR(10))</f>
        <v xml:space="preserve">AnElement.Radius_Covalent_Triple_Bond = "137"_x000D_
</v>
      </c>
      <c r="CI50" t="str">
        <f>CONCATENATE("AnElement.Radius_Metallic = ",CHAR(34),TRIM(ElementData!CJ50),CHAR(34),CHAR(13),CHAR(10))</f>
        <v xml:space="preserve">AnElement.Radius_Metallic = "144"_x000D_
</v>
      </c>
      <c r="CJ50" t="str">
        <f t="shared" si="1"/>
        <v xml:space="preserve">List.add(AnElement)_x000D_
</v>
      </c>
    </row>
    <row r="51" spans="1:88" x14ac:dyDescent="0.25">
      <c r="A51" t="str">
        <f>CONCATENATE("Case ",ElementData!A51 - 1,CHAR(13),CHAR(10))</f>
        <v xml:space="preserve">Case 47_x000D_
</v>
      </c>
      <c r="B51" t="str">
        <f t="shared" si="0"/>
        <v xml:space="preserve">AnElement  =  new Element_x000D_
</v>
      </c>
      <c r="C51" t="str">
        <f>CONCATENATE("AnElement.Atomic_Number = ",ElementData!A51,CHAR(13),CHAR(10))</f>
        <v xml:space="preserve">AnElement.Atomic_Number = 48_x000D_
</v>
      </c>
      <c r="D51" t="str">
        <f>CONCATENATE("AnElement.Name = ",CHAR(34),TRIM(ElementData!B51),CHAR(34),CHAR(13),CHAR(10))</f>
        <v xml:space="preserve">AnElement.Name = "Cadmium"_x000D_
</v>
      </c>
      <c r="E51" t="str">
        <f>CONCATENATE("AnElement.Symbol = ",CHAR(34),TRIM(ElementData!C51),CHAR(34),CHAR(13),CHAR(10))</f>
        <v xml:space="preserve">AnElement.Symbol = "Cd"_x000D_
</v>
      </c>
      <c r="F51" t="str">
        <f>CONCATENATE("AnElement.Allotrope_Names = ",CHAR(34),TRIM(ElementData!D51),CHAR(34),CHAR(13),CHAR(10))</f>
        <v xml:space="preserve">AnElement.Allotrope_Names = ""_x000D_
</v>
      </c>
      <c r="G51" t="str">
        <f>CONCATENATE("AnElement.Alternate_Names = ",CHAR(34),TRIM(ElementData!E51),CHAR(34),CHAR(13),CHAR(10))</f>
        <v xml:space="preserve">AnElement.Alternate_Names = ""_x000D_
</v>
      </c>
      <c r="H51" t="str">
        <f>CONCATENATE("AnElement.CAS_Number = ",CHAR(34),TRIM(ElementData!F51),CHAR(34),CHAR(13),CHAR(10))</f>
        <v xml:space="preserve">AnElement.CAS_Number = "CAS7440-43-9"_x000D_
</v>
      </c>
      <c r="I51" t="str">
        <f>CONCATENATE("AnElement.Icon_Color = ",CHAR(34),TRIM(ElementData!G51),CHAR(34),CHAR(13),CHAR(10))</f>
        <v xml:space="preserve">AnElement.Icon_Color = "1., 0.85098, 0.560784"_x000D_
</v>
      </c>
      <c r="J51" t="str">
        <f>CONCATENATE("AnElement.Block = ",CHAR(34),TRIM(ElementData!H51),CHAR(34),CHAR(13),CHAR(10))</f>
        <v xml:space="preserve">AnElement.Block = "d"_x000D_
</v>
      </c>
      <c r="K51" t="str">
        <f>CONCATENATE("AnElement.Group = ",CHAR(34),TRIM(ElementData!I51),CHAR(34),CHAR(13),CHAR(10))</f>
        <v xml:space="preserve">AnElement.Group = "12"_x000D_
</v>
      </c>
      <c r="L51" t="str">
        <f>CONCATENATE("AnElement.Period = ",CHAR(34),TRIM(ElementData!J51),CHAR(34),CHAR(13),CHAR(10))</f>
        <v xml:space="preserve">AnElement.Period = "5"_x000D_
</v>
      </c>
      <c r="M51" t="str">
        <f>CONCATENATE("AnElement.Series = ",CHAR(34),TRIM(ElementData!K51),CHAR(34),CHAR(13),CHAR(10))</f>
        <v xml:space="preserve">AnElement.Series = "TransitionMetal"_x000D_
</v>
      </c>
      <c r="N51" t="str">
        <f>CONCATENATE("AnElement.Atomic_Weight = ",CHAR(34),TRIM(ElementData!L51),CHAR(34),CHAR(13),CHAR(10))</f>
        <v xml:space="preserve">AnElement.Atomic_Weight = "112.411"_x000D_
</v>
      </c>
      <c r="O51" t="str">
        <f>CONCATENATE("AnElement.Brinell_Hardness = ",CHAR(34),TRIM(ElementData!M51),CHAR(34),CHAR(13),CHAR(10))</f>
        <v xml:space="preserve">AnElement.Brinell_Hardness = "203"_x000D_
</v>
      </c>
      <c r="P51" t="str">
        <f>CONCATENATE("AnElement.Bulk_Modulus = ",CHAR(34),TRIM(ElementData!N51),CHAR(34),CHAR(13),CHAR(10))</f>
        <v xml:space="preserve">AnElement.Bulk_Modulus = "42"_x000D_
</v>
      </c>
      <c r="Q51" t="str">
        <f>CONCATENATE("AnElement.Density = ",CHAR(34),TRIM(ElementData!O51),CHAR(34),CHAR(13),CHAR(10))</f>
        <v xml:space="preserve">AnElement.Density = "8650"_x000D_
</v>
      </c>
      <c r="R51" t="str">
        <f>CONCATENATE("AnElement.Liquid_Density = ",CHAR(34),TRIM(ElementData!P51),CHAR(34),CHAR(13),CHAR(10))</f>
        <v xml:space="preserve">AnElement.Liquid_Density = "7996"_x000D_
</v>
      </c>
      <c r="S51" t="str">
        <f>CONCATENATE("AnElement.Mohs_Hardness = ",CHAR(34),TRIM(ElementData!Q51),CHAR(34),CHAR(13),CHAR(10))</f>
        <v xml:space="preserve">AnElement.Mohs_Hardness = "2"_x000D_
</v>
      </c>
      <c r="T51" t="str">
        <f>CONCATENATE("AnElement.Molar_Volume = ",CHAR(34),TRIM(ElementData!R51),CHAR(34),CHAR(13),CHAR(10))</f>
        <v xml:space="preserve">AnElement.Molar_Volume = "1.29954913294798E-05"_x000D_
</v>
      </c>
      <c r="U51" t="str">
        <f>CONCATENATE("AnElement.Poission_Ratio = ",CHAR(34),TRIM(ElementData!S51),CHAR(34),CHAR(13),CHAR(10))</f>
        <v xml:space="preserve">AnElement.Poission_Ratio = "0.3"_x000D_
</v>
      </c>
      <c r="V51" t="str">
        <f>CONCATENATE("AnElement.Shear_Modulus = ",CHAR(34),TRIM(ElementData!T51),CHAR(34),CHAR(13),CHAR(10))</f>
        <v xml:space="preserve">AnElement.Shear_Modulus = "19"_x000D_
</v>
      </c>
      <c r="W51" t="str">
        <f>CONCATENATE("AnElement.Sound_Speed = ",CHAR(34),TRIM(ElementData!U51),CHAR(34),CHAR(13),CHAR(10))</f>
        <v xml:space="preserve">AnElement.Sound_Speed = "2310"_x000D_
</v>
      </c>
      <c r="X51" t="str">
        <f>CONCATENATE("AnElement.Thermal_Conductivity = ",CHAR(34),TRIM(ElementData!V51),CHAR(34),CHAR(13),CHAR(10))</f>
        <v xml:space="preserve">AnElement.Thermal_Conductivity = "97"_x000D_
</v>
      </c>
      <c r="Y51" t="str">
        <f>CONCATENATE("AnElement.Thermal_Expansion = ",CHAR(34),TRIM(ElementData!W51),CHAR(34),CHAR(13),CHAR(10))</f>
        <v xml:space="preserve">AnElement.Thermal_Expansion = "0.0000308"_x000D_
</v>
      </c>
      <c r="Z51" t="str">
        <f>CONCATENATE("AnElement.Vickers_Hardness = ",CHAR(34),TRIM(ElementData!X51),CHAR(34),CHAR(13),CHAR(10))</f>
        <v xml:space="preserve">AnElement.Vickers_Hardness = ""_x000D_
</v>
      </c>
      <c r="AA51" t="str">
        <f>CONCATENATE("AnElement.Young_Modulus = ",CHAR(34),TRIM(ElementData!Y51),CHAR(34),CHAR(13),CHAR(10))</f>
        <v xml:space="preserve">AnElement.Young_Modulus = "50"_x000D_
</v>
      </c>
      <c r="AB51" t="str">
        <f>CONCATENATE("AnElement.Absolute_Boiling_Point = ",CHAR(34),TRIM(ElementData!Z51),CHAR(34),CHAR(13),CHAR(10))</f>
        <v xml:space="preserve">AnElement.Absolute_Boiling_Point = "1040"_x000D_
</v>
      </c>
      <c r="AC51" t="str">
        <f>CONCATENATE("AnElement.Absolute_Melting_Point = ",CHAR(34),TRIM(ElementData!AA51),CHAR(34),CHAR(13),CHAR(10))</f>
        <v xml:space="preserve">AnElement.Absolute_Melting_Point = "594.22"_x000D_
</v>
      </c>
      <c r="AD51" t="str">
        <f>CONCATENATE("AnElement.Adiabatic_Index = ",CHAR(34),TRIM(ElementData!AB51),CHAR(34),CHAR(13),CHAR(10))</f>
        <v xml:space="preserve">AnElement.Adiabatic_Index = ""_x000D_
</v>
      </c>
      <c r="AE51" t="str">
        <f>CONCATENATE("AnElement.Boiling_Point = ",CHAR(34),TRIM(ElementData!AC51),CHAR(34),CHAR(13),CHAR(10))</f>
        <v xml:space="preserve">AnElement.Boiling_Point = "767"_x000D_
</v>
      </c>
      <c r="AF51" t="str">
        <f>CONCATENATE("AnElement.Critical_Pressure = ",CHAR(34),TRIM(ElementData!AD51),CHAR(34),CHAR(13),CHAR(10))</f>
        <v xml:space="preserve">AnElement.Critical_Pressure = ""_x000D_
</v>
      </c>
      <c r="AG51" t="str">
        <f>CONCATENATE("AnElement.Critical_Temperature = ",CHAR(34),TRIM(ElementData!AE51),CHAR(34),CHAR(13),CHAR(10))</f>
        <v xml:space="preserve">AnElement.Critical_Temperature = ""_x000D_
</v>
      </c>
      <c r="AH51" t="str">
        <f>CONCATENATE("AnElement.Curie_Point = ",CHAR(34),TRIM(ElementData!AF51),CHAR(34),CHAR(13),CHAR(10))</f>
        <v xml:space="preserve">AnElement.Curie_Point = ""_x000D_
</v>
      </c>
      <c r="AI51" t="str">
        <f>CONCATENATE("AnElement.Fusion_Heat = ",CHAR(34),TRIM(ElementData!AG51),CHAR(34),CHAR(13),CHAR(10))</f>
        <v xml:space="preserve">AnElement.Fusion_Heat = "6.3"_x000D_
</v>
      </c>
      <c r="AJ51" t="str">
        <f>CONCATENATE("AnElement.Melting_Point = ",CHAR(34),TRIM(ElementData!AH51),CHAR(34),CHAR(13),CHAR(10))</f>
        <v xml:space="preserve">AnElement.Melting_Point = "321.07"_x000D_
</v>
      </c>
      <c r="AK51" t="str">
        <f>CONCATENATE("AnElement.Neel_Point = ",CHAR(34),TRIM(ElementData!AI51),CHAR(34),CHAR(13),CHAR(10))</f>
        <v xml:space="preserve">AnElement.Neel_Point = ""_x000D_
</v>
      </c>
      <c r="AL51" t="str">
        <f>CONCATENATE("AnElement.Phase = ",CHAR(34),TRIM(ElementData!AJ51),CHAR(34),CHAR(13),CHAR(10))</f>
        <v xml:space="preserve">AnElement.Phase = "Solid"_x000D_
</v>
      </c>
      <c r="AM51" t="str">
        <f>CONCATENATE("AnElement.Specific_Heat = ",CHAR(34),TRIM(ElementData!AL51),CHAR(34),CHAR(13),CHAR(10))</f>
        <v xml:space="preserve">AnElement.Specific_Heat = "0.517"_x000D_
</v>
      </c>
      <c r="AN51" t="str">
        <f>CONCATENATE("AnElement.Superconducting_Point = ",CHAR(34),TRIM(ElementData!AL51),CHAR(34),CHAR(13),CHAR(10))</f>
        <v xml:space="preserve">AnElement.Superconducting_Point = "0.517"_x000D_
</v>
      </c>
      <c r="AO51" t="str">
        <f>CONCATENATE("AnElement.Vaporization_Heat = ",CHAR(34),TRIM(ElementData!AM51),CHAR(34),CHAR(13),CHAR(10))</f>
        <v xml:space="preserve">AnElement.Vaporization_Heat = "100"_x000D_
</v>
      </c>
      <c r="AP51" t="str">
        <f>CONCATENATE("AnElement.Color = ",CHAR(34),TRIM(ElementData!AN51),CHAR(34),CHAR(13),CHAR(10))</f>
        <v xml:space="preserve">AnElement.Color = "Silver"_x000D_
</v>
      </c>
      <c r="AQ51" t="str">
        <f>CONCATENATE("AnElement.Electrical_Conductivity = ",CHAR(34),TRIM(ElementData!AO51),CHAR(34),CHAR(13),CHAR(10))</f>
        <v xml:space="preserve">AnElement.Electrical_Conductivity = "14000000"_x000D_
</v>
      </c>
      <c r="AR51" t="str">
        <f>CONCATENATE("AnElement.Electrical_Type = ",CHAR(34),TRIM(ElementData!AP51),CHAR(34),CHAR(13),CHAR(10))</f>
        <v xml:space="preserve">AnElement.Electrical_Type = "Conductor"_x000D_
</v>
      </c>
      <c r="AS51" t="str">
        <f>CONCATENATE("AnElement.Magnetic_Type = ",CHAR(34),TRIM(ElementData!AQ51),CHAR(34),CHAR(13),CHAR(10))</f>
        <v xml:space="preserve">AnElement.Magnetic_Type = "Diamagnetic"_x000D_
</v>
      </c>
      <c r="AT51" t="str">
        <f>CONCATENATE("AnElement.Mass_Magnetic_Susceptibility = ",CHAR(34),TRIM(ElementData!AR51),CHAR(34),CHAR(13),CHAR(10))</f>
        <v xml:space="preserve">AnElement.Mass_Magnetic_Susceptibility = "-0.0000000023"_x000D_
</v>
      </c>
      <c r="AU51" t="str">
        <f>CONCATENATE("AnElement.Molar_Magnetic_Susceptibility = ",CHAR(34),TRIM(ElementData!AS51),CHAR(34),CHAR(13),CHAR(10))</f>
        <v xml:space="preserve">AnElement.Molar_Magnetic_Susceptibility = "-0.000000000259"_x000D_
</v>
      </c>
      <c r="AV51" t="str">
        <f>CONCATENATE("AnElement.Refractive_Index = ",CHAR(34),TRIM(ElementData!AT51),CHAR(34),CHAR(13),CHAR(10))</f>
        <v xml:space="preserve">AnElement.Refractive_Index = ""_x000D_
</v>
      </c>
      <c r="AW51" t="str">
        <f>CONCATENATE("AnElement.Resistivity = ",CHAR(34),TRIM(ElementData!AU51),CHAR(34),CHAR(13),CHAR(10))</f>
        <v xml:space="preserve">AnElement.Resistivity = "0.00000007"_x000D_
</v>
      </c>
      <c r="AX51" t="str">
        <f>CONCATENATE("AnElement.Volume_Magnetic_Susceptibility = ",CHAR(34),TRIM(ElementData!AV51),CHAR(34),CHAR(13),CHAR(10))</f>
        <v xml:space="preserve">AnElement.Volume_Magnetic_Susceptibility = "-0.0000199"_x000D_
</v>
      </c>
      <c r="AY51" t="str">
        <f>CONCATENATE("AnElement.Allotropic_Multiplicities = ",CHAR(34),TRIM(ElementData!AW51),CHAR(34),CHAR(13),CHAR(10))</f>
        <v xml:space="preserve">AnElement.Allotropic_Multiplicities = ""_x000D_
</v>
      </c>
      <c r="AZ51" t="str">
        <f>CONCATENATE("AnElement.Common_Compound_Names = ",CHAR(34),TRIM(ElementData!AX51),CHAR(34),CHAR(13),CHAR(10))</f>
        <v xml:space="preserve">AnElement.Common_Compound_Names = "CadmiumOxide, DimethylCadmium, CadmiumSulfide, CadmiumHydroxide, CadmiumFluoride, CadmiumCyanide, DiethylCadmium, CadmiumCarbonate, CadmiumChlorideMonohydrate, CadmiumChloride, CadmiumAcetateHydrate, CadmiumSelenide, CadmiumSulfite, CadmiuOxalate, CadmiumChlorideHydrate, CadmiumIIFormate, CadmiumNitrite, CadmiumSulfateHydrate, CadmiumSuccinate, CadmiumSulfate, CadmiumPerchlorateHydrate, CadmiumTelluride, CadmiumPrimrose, CadmiumSulfideMixedWithZincSulfide2, CadmiumZirconate, CadmiumFluosilicate, CadmiumSelenate, CadmiumBromide, CadmiumMolybdate, N,NEthylenebisGlycinato2N,N,O,OCadmium, CadmiumTellurite, CadmiumBromideTetrahydrate, CadmiumLactate, CadmiumDipotassiumTetracyanide, CadmiumNitrilotriacetate, CadmiumTellurate, CadmiumNitrateTetrahydrate, CadmiumSaltPerchloricAcid, CadmiumDivalerate, CadmiumAcetylacetonateHydrate, CadmiumBisDimethyldithiocarbamate, CadmiumTungstate, Bis1Hydroxy2,1HPyridinethionatoCadmium, CadmiumIodide, T4Cadmium,AmmineBenzenecarbothioicAcid2HydroxyphenylMethyleneHydrazidato2, CadmiumSalicylate, CadmiumPhosphide, EthylenedinitriloTetraaceticAcidCadmiumComplex, CadmiumDiethyldithiocarbamate, BisPentyldithiocarbamatoCadmium, CadmiumBorate, CadmiumIodate, CadmiumSaltLauricAcid, Bis2EthylhexylMercaptoacetatoO,SCadmium, CadmiumDibutyldithiocarbamate, CadmiumNiobate, CadmiumPhosphate, CadmiumBisDipentyldithiocarbamate, CadmiumArsenate, WoodsMetal, CadmiumPhthalocyanine, CadmiumStearate, CadmiumBis2EthylhexylPhosphite, BisEthylenediamineCadmiumIIBisDicyanoaurate1, BisPropane1,2DiyldiamineN,NCadmiumIIBisBisCyanoCAurate1"_x000D_
</v>
      </c>
      <c r="BA51" t="str">
        <f>CONCATENATE("AnElement.Electron_Affinity = ",CHAR(34),TRIM(ElementData!AY51),CHAR(34),CHAR(13),CHAR(10))</f>
        <v xml:space="preserve">AnElement.Electron_Affinity = "0"_x000D_
</v>
      </c>
      <c r="BB51" t="str">
        <f>CONCATENATE("AnElement.Electronegativity = ",CHAR(34),TRIM(ElementData!AZ51),CHAR(34),CHAR(13),CHAR(10))</f>
        <v xml:space="preserve">AnElement.Electronegativity = "1.69"_x000D_
</v>
      </c>
      <c r="BC51" t="str">
        <f>CONCATENATE("AnElement.Gas_Atomic_Multiplicities = ",CHAR(34),TRIM(ElementData!BA51),CHAR(34),CHAR(13),CHAR(10))</f>
        <v xml:space="preserve">AnElement.Gas_Atomic_Multiplicities = ""_x000D_
</v>
      </c>
      <c r="BD51" t="str">
        <f>CONCATENATE("AnElement.Valence = ",CHAR(34),TRIM(ElementData!BB51),CHAR(34),CHAR(13),CHAR(10))</f>
        <v xml:space="preserve">AnElement.Valence = "2"_x000D_
</v>
      </c>
      <c r="BE51" t="str">
        <f>CONCATENATE("AnElement.Crystal_Structure = ",CHAR(34),TRIM(ElementData!BC51),CHAR(34),CHAR(13),CHAR(10))</f>
        <v xml:space="preserve">AnElement.Crystal_Structure = "SimpleHexagonal"_x000D_
</v>
      </c>
      <c r="BF51" t="str">
        <f>CONCATENATE("AnElement.Lattice_Angles = ",CHAR(34),TRIM(ElementData!BD51),CHAR(34),CHAR(13),CHAR(10))</f>
        <v xml:space="preserve">AnElement.Lattice_Angles = "{Pi/2, Pi/2, (2*Pi)/3}"_x000D_
</v>
      </c>
      <c r="BG51" t="str">
        <f>CONCATENATE("AnElement.Lattice_Constants = ",CHAR(34),TRIM(ElementData!BE51),CHAR(34),CHAR(13),CHAR(10))</f>
        <v xml:space="preserve">AnElement.Lattice_Constants = "{297.94`5., 297.94`5., 561.86`5.}"_x000D_
</v>
      </c>
      <c r="BH51" t="str">
        <f>CONCATENATE("AnElement.Space_Group_Number = ",CHAR(34),TRIM(ElementData!BF51),CHAR(34),CHAR(13),CHAR(10))</f>
        <v xml:space="preserve">AnElement.Space_Group_Number = "194"_x000D_
</v>
      </c>
      <c r="BI51" t="str">
        <f>CONCATENATE("AnElement.Atomic_Radius = ",CHAR(34),TRIM(ElementData!BH51),CHAR(34),CHAR(13),CHAR(10))</f>
        <v xml:space="preserve">AnElement.Atomic_Radius = "161"_x000D_
</v>
      </c>
      <c r="BJ51" t="str">
        <f>CONCATENATE("AnElement.Covalent_Radius = ",CHAR(34),TRIM(ElementData!BI51),CHAR(34),CHAR(13),CHAR(10))</f>
        <v xml:space="preserve">AnElement.Covalent_Radius = "144"_x000D_
</v>
      </c>
      <c r="BK51" t="str">
        <f>CONCATENATE("AnElement.Electron_Configuration= ",CHAR(34),TRIM(ElementData!BJ51),CHAR(34),CHAR(13),CHAR(10))</f>
        <v xml:space="preserve">AnElement.Electron_Configuration= "{{2}, {2, 6}, {2, 6, 10}, {2, 6, 10}, {2}}"_x000D_
</v>
      </c>
      <c r="BL51" t="str">
        <f>CONCATENATE("AnElement.Electron_Shell_Configuration = ",CHAR(34),TRIM(ElementData!BL51),CHAR(34),CHAR(13),CHAR(10))</f>
        <v xml:space="preserve">AnElement.Electron_Shell_Configuration = "{2, 8, 18, 18, 2}"_x000D_
</v>
      </c>
      <c r="BM51" t="str">
        <f>CONCATENATE("AnElement.Ionization_Energies = ",CHAR(34),TRIM(ElementData!BM51),CHAR(34),CHAR(13),CHAR(10))</f>
        <v xml:space="preserve">AnElement.Ionization_Energies = "{867.8`4., 1631.4`5., 3616.`4.}"_x000D_
</v>
      </c>
      <c r="BN51" t="str">
        <f>CONCATENATE("AnElement.Van_Der_Waals_Radius = ",CHAR(34),TRIM(ElementData!BO51),CHAR(34),CHAR(13),CHAR(10))</f>
        <v xml:space="preserve">AnElement.Van_Der_Waals_Radius = "158"_x000D_
</v>
      </c>
      <c r="BO51" t="str">
        <f>CONCATENATE("AnElement.Decay_Mode = ",CHAR(34),TRIM(ElementData!BP51),CHAR(34),CHAR(13),CHAR(10))</f>
        <v xml:space="preserve">AnElement.Decay_Mode = ""_x000D_
</v>
      </c>
      <c r="BP51" t="str">
        <f>CONCATENATE("AnElement.HalfLife = ",CHAR(34),TRIM(ElementData!BQ51),CHAR(34),CHAR(13),CHAR(10))</f>
        <v xml:space="preserve">AnElement.HalfLife = "Infinity"_x000D_
</v>
      </c>
      <c r="BQ51" t="str">
        <f>CONCATENATE("AnElement.Isotope_Abundances = ",CHAR(34),TRIM(ElementData!BR51),CHAR(34),CHAR(13),CHAR(10))</f>
        <v xml:space="preserve">AnElement.Isotope_Abundances = "{{106, 0.0125`3.}, {108, 0.0089`2.}, {110, 0.1249`4.}, {111, 0.128`4.}, {112, 0.2413`4.}, {113, 0.1222`4.}, {114, 0.2873`4.}, {116, 0.0749`3.}}"_x000D_
</v>
      </c>
      <c r="BR51" t="str">
        <f>CONCATENATE("AnElement.Known_Isotopes = ",CHAR(34),TRIM(ElementData!BS51),CHAR(34),CHAR(13),CHAR(10))</f>
        <v xml:space="preserve">AnElement.Known_Isotopes = "{95, 96, 97, 98, 99, 100, 101, 102, 103, 104, 105, 106, 107, 108, 109, 110, 111, 112, 113, 114, 115, 116, 117, 118, 119, 120, 121, 122, 123, 124, 125, 126, 127, 128, 129, 130, 131, 132}"_x000D_
</v>
      </c>
      <c r="BS51" t="str">
        <f>CONCATENATE("AnElement.Lifetime = ",CHAR(34),TRIM(ElementData!BT51),CHAR(34),CHAR(13),CHAR(10))</f>
        <v xml:space="preserve">AnElement.Lifetime = "Infinity"_x000D_
</v>
      </c>
      <c r="BT51" t="str">
        <f>CONCATENATE("AnElement.Neutron_Cross_Section = ",CHAR(34),TRIM(ElementData!BU51),CHAR(34),CHAR(13),CHAR(10))</f>
        <v xml:space="preserve">AnElement.Neutron_Cross_Section = "2450"_x000D_
</v>
      </c>
      <c r="BU51" t="str">
        <f>CONCATENATE("AnElement.Neutron_Mass_Absorption = ",CHAR(34),TRIM(ElementData!BV51),CHAR(34),CHAR(13),CHAR(10))</f>
        <v xml:space="preserve">AnElement.Neutron_Mass_Absorption = "1.4"_x000D_
</v>
      </c>
      <c r="BV51" t="str">
        <f>CONCATENATE("AnElement.Radioactive = ",CHAR(34),TRIM(ElementData!BW51),CHAR(34),CHAR(13),CHAR(10))</f>
        <v xml:space="preserve">AnElement.Radioactive = "FALSE"_x000D_
</v>
      </c>
      <c r="BW51" t="str">
        <f>CONCATENATE("AnElement.Stable_Isotopes = ",CHAR(34),TRIM(ElementData!BX51),CHAR(34),CHAR(13),CHAR(10))</f>
        <v xml:space="preserve">AnElement.Stable_Isotopes = "{106, 108, 110, 111, 112, 114}"_x000D_
</v>
      </c>
      <c r="BX51" t="str">
        <f>CONCATENATE("AnElement.Crust_Abundance = ",CHAR(34),TRIM(ElementData!BY51),CHAR(34),CHAR(13),CHAR(10))</f>
        <v xml:space="preserve">AnElement.Crust_Abundance = "0.00000015"_x000D_
</v>
      </c>
      <c r="BY51" t="str">
        <f>CONCATENATE("AnElement.Human_Abundance = ",CHAR(34),TRIM(ElementData!BZ51),CHAR(34),CHAR(13),CHAR(10))</f>
        <v xml:space="preserve">AnElement.Human_Abundance = "0.0000007"_x000D_
</v>
      </c>
      <c r="BZ51" t="str">
        <f>CONCATENATE("AnElement.Meteorite_Abundance = ",CHAR(34),TRIM(ElementData!CA51),CHAR(34),CHAR(13),CHAR(10))</f>
        <v xml:space="preserve">AnElement.Meteorite_Abundance = "0.00000044"_x000D_
</v>
      </c>
      <c r="CA51" t="str">
        <f>CONCATENATE("AnElement.Ocean_Abundance = ",CHAR(34),TRIM(ElementData!CB51),CHAR(34),CHAR(13),CHAR(10))</f>
        <v xml:space="preserve">AnElement.Ocean_Abundance = "0.00000000005"_x000D_
</v>
      </c>
      <c r="CB51" t="str">
        <f>CONCATENATE("AnElement.Solar_Abundance = ",CHAR(34),TRIM(ElementData!CC51),CHAR(34),CHAR(13),CHAR(10))</f>
        <v xml:space="preserve">AnElement.Solar_Abundance = "0.000000006"_x000D_
</v>
      </c>
      <c r="CC51" t="str">
        <f>CONCATENATE("AnElement.Universe_Abundance = ",CHAR(34),TRIM(ElementData!CD51),CHAR(34),CHAR(13),CHAR(10))</f>
        <v xml:space="preserve">AnElement.Universe_Abundance = "0.000000002"_x000D_
</v>
      </c>
      <c r="CD51" t="str">
        <f>CONCATENATE("AnElement.Radius_Empirical = ",CHAR(34),TRIM(ElementData!CE51),CHAR(34),CHAR(13),CHAR(10))</f>
        <v xml:space="preserve">AnElement.Radius_Empirical = "155"_x000D_
</v>
      </c>
      <c r="CE51" t="str">
        <f>CONCATENATE("AnElement.Radius_Calculated = ",CHAR(34),TRIM(ElementData!CF51),CHAR(34),CHAR(13),CHAR(10))</f>
        <v xml:space="preserve">AnElement.Radius_Calculated = "161"_x000D_
</v>
      </c>
      <c r="CF51" t="str">
        <f>CONCATENATE("AnElement.Radius_Van_Der_Waals = ",CHAR(34),TRIM(ElementData!CG51),CHAR(34),CHAR(13),CHAR(10))</f>
        <v xml:space="preserve">AnElement.Radius_Van_Der_Waals = "158"_x000D_
</v>
      </c>
      <c r="CG51" t="str">
        <f>CONCATENATE("AnElement.Radius_Covalent_Single_Bond = ",CHAR(34),TRIM(ElementData!CH51),CHAR(34),CHAR(13),CHAR(10))</f>
        <v xml:space="preserve">AnElement.Radius_Covalent_Single_Bond = "148"_x000D_
</v>
      </c>
      <c r="CH51" t="str">
        <f>CONCATENATE("AnElement.Radius_Covalent_Triple_Bond = ",CHAR(34),TRIM(ElementData!CI51),CHAR(34),CHAR(13),CHAR(10))</f>
        <v xml:space="preserve">AnElement.Radius_Covalent_Triple_Bond = ""_x000D_
</v>
      </c>
      <c r="CI51" t="str">
        <f>CONCATENATE("AnElement.Radius_Metallic = ",CHAR(34),TRIM(ElementData!CJ51),CHAR(34),CHAR(13),CHAR(10))</f>
        <v xml:space="preserve">AnElement.Radius_Metallic = "151"_x000D_
</v>
      </c>
      <c r="CJ51" t="str">
        <f t="shared" si="1"/>
        <v xml:space="preserve">List.add(AnElement)_x000D_
</v>
      </c>
    </row>
    <row r="52" spans="1:88" x14ac:dyDescent="0.25">
      <c r="A52" t="str">
        <f>CONCATENATE("Case ",ElementData!A52 - 1,CHAR(13),CHAR(10))</f>
        <v xml:space="preserve">Case 48_x000D_
</v>
      </c>
      <c r="B52" t="str">
        <f t="shared" si="0"/>
        <v xml:space="preserve">AnElement  =  new Element_x000D_
</v>
      </c>
      <c r="C52" t="str">
        <f>CONCATENATE("AnElement.Atomic_Number = ",ElementData!A52,CHAR(13),CHAR(10))</f>
        <v xml:space="preserve">AnElement.Atomic_Number = 49_x000D_
</v>
      </c>
      <c r="D52" t="str">
        <f>CONCATENATE("AnElement.Name = ",CHAR(34),TRIM(ElementData!B52),CHAR(34),CHAR(13),CHAR(10))</f>
        <v xml:space="preserve">AnElement.Name = "Indium"_x000D_
</v>
      </c>
      <c r="E52" t="str">
        <f>CONCATENATE("AnElement.Symbol = ",CHAR(34),TRIM(ElementData!C52),CHAR(34),CHAR(13),CHAR(10))</f>
        <v xml:space="preserve">AnElement.Symbol = "In"_x000D_
</v>
      </c>
      <c r="F52" t="str">
        <f>CONCATENATE("AnElement.Allotrope_Names = ",CHAR(34),TRIM(ElementData!D52),CHAR(34),CHAR(13),CHAR(10))</f>
        <v xml:space="preserve">AnElement.Allotrope_Names = ""_x000D_
</v>
      </c>
      <c r="G52" t="str">
        <f>CONCATENATE("AnElement.Alternate_Names = ",CHAR(34),TRIM(ElementData!E52),CHAR(34),CHAR(13),CHAR(10))</f>
        <v xml:space="preserve">AnElement.Alternate_Names = ""_x000D_
</v>
      </c>
      <c r="H52" t="str">
        <f>CONCATENATE("AnElement.CAS_Number = ",CHAR(34),TRIM(ElementData!F52),CHAR(34),CHAR(13),CHAR(10))</f>
        <v xml:space="preserve">AnElement.CAS_Number = "CAS7440-74-6"_x000D_
</v>
      </c>
      <c r="I52" t="str">
        <f>CONCATENATE("AnElement.Icon_Color = ",CHAR(34),TRIM(ElementData!G52),CHAR(34),CHAR(13),CHAR(10))</f>
        <v xml:space="preserve">AnElement.Icon_Color = "0.728371, 0.440594, 0.422196"_x000D_
</v>
      </c>
      <c r="J52" t="str">
        <f>CONCATENATE("AnElement.Block = ",CHAR(34),TRIM(ElementData!H52),CHAR(34),CHAR(13),CHAR(10))</f>
        <v xml:space="preserve">AnElement.Block = "p"_x000D_
</v>
      </c>
      <c r="K52" t="str">
        <f>CONCATENATE("AnElement.Group = ",CHAR(34),TRIM(ElementData!I52),CHAR(34),CHAR(13),CHAR(10))</f>
        <v xml:space="preserve">AnElement.Group = "13"_x000D_
</v>
      </c>
      <c r="L52" t="str">
        <f>CONCATENATE("AnElement.Period = ",CHAR(34),TRIM(ElementData!J52),CHAR(34),CHAR(13),CHAR(10))</f>
        <v xml:space="preserve">AnElement.Period = "5"_x000D_
</v>
      </c>
      <c r="M52" t="str">
        <f>CONCATENATE("AnElement.Series = ",CHAR(34),TRIM(ElementData!K52),CHAR(34),CHAR(13),CHAR(10))</f>
        <v xml:space="preserve">AnElement.Series = "PoorMetal"_x000D_
</v>
      </c>
      <c r="N52" t="str">
        <f>CONCATENATE("AnElement.Atomic_Weight = ",CHAR(34),TRIM(ElementData!L52),CHAR(34),CHAR(13),CHAR(10))</f>
        <v xml:space="preserve">AnElement.Atomic_Weight = "114.818"_x000D_
</v>
      </c>
      <c r="O52" t="str">
        <f>CONCATENATE("AnElement.Brinell_Hardness = ",CHAR(34),TRIM(ElementData!M52),CHAR(34),CHAR(13),CHAR(10))</f>
        <v xml:space="preserve">AnElement.Brinell_Hardness = "8.83"_x000D_
</v>
      </c>
      <c r="P52" t="str">
        <f>CONCATENATE("AnElement.Bulk_Modulus = ",CHAR(34),TRIM(ElementData!N52),CHAR(34),CHAR(13),CHAR(10))</f>
        <v xml:space="preserve">AnElement.Bulk_Modulus = ""_x000D_
</v>
      </c>
      <c r="Q52" t="str">
        <f>CONCATENATE("AnElement.Density = ",CHAR(34),TRIM(ElementData!O52),CHAR(34),CHAR(13),CHAR(10))</f>
        <v xml:space="preserve">AnElement.Density = "7310"_x000D_
</v>
      </c>
      <c r="R52" t="str">
        <f>CONCATENATE("AnElement.Liquid_Density = ",CHAR(34),TRIM(ElementData!P52),CHAR(34),CHAR(13),CHAR(10))</f>
        <v xml:space="preserve">AnElement.Liquid_Density = "7020"_x000D_
</v>
      </c>
      <c r="S52" t="str">
        <f>CONCATENATE("AnElement.Mohs_Hardness = ",CHAR(34),TRIM(ElementData!Q52),CHAR(34),CHAR(13),CHAR(10))</f>
        <v xml:space="preserve">AnElement.Mohs_Hardness = "1.2"_x000D_
</v>
      </c>
      <c r="T52" t="str">
        <f>CONCATENATE("AnElement.Molar_Volume = ",CHAR(34),TRIM(ElementData!R52),CHAR(34),CHAR(13),CHAR(10))</f>
        <v xml:space="preserve">AnElement.Molar_Volume = "0.000015706976744186"_x000D_
</v>
      </c>
      <c r="U52" t="str">
        <f>CONCATENATE("AnElement.Poission_Ratio = ",CHAR(34),TRIM(ElementData!S52),CHAR(34),CHAR(13),CHAR(10))</f>
        <v xml:space="preserve">AnElement.Poission_Ratio = ""_x000D_
</v>
      </c>
      <c r="V52" t="str">
        <f>CONCATENATE("AnElement.Shear_Modulus = ",CHAR(34),TRIM(ElementData!T52),CHAR(34),CHAR(13),CHAR(10))</f>
        <v xml:space="preserve">AnElement.Shear_Modulus = ""_x000D_
</v>
      </c>
      <c r="W52" t="str">
        <f>CONCATENATE("AnElement.Sound_Speed = ",CHAR(34),TRIM(ElementData!U52),CHAR(34),CHAR(13),CHAR(10))</f>
        <v xml:space="preserve">AnElement.Sound_Speed = "1215"_x000D_
</v>
      </c>
      <c r="X52" t="str">
        <f>CONCATENATE("AnElement.Thermal_Conductivity = ",CHAR(34),TRIM(ElementData!V52),CHAR(34),CHAR(13),CHAR(10))</f>
        <v xml:space="preserve">AnElement.Thermal_Conductivity = "82"_x000D_
</v>
      </c>
      <c r="Y52" t="str">
        <f>CONCATENATE("AnElement.Thermal_Expansion = ",CHAR(34),TRIM(ElementData!W52),CHAR(34),CHAR(13),CHAR(10))</f>
        <v xml:space="preserve">AnElement.Thermal_Expansion = "0.0000321"_x000D_
</v>
      </c>
      <c r="Z52" t="str">
        <f>CONCATENATE("AnElement.Vickers_Hardness = ",CHAR(34),TRIM(ElementData!X52),CHAR(34),CHAR(13),CHAR(10))</f>
        <v xml:space="preserve">AnElement.Vickers_Hardness = ""_x000D_
</v>
      </c>
      <c r="AA52" t="str">
        <f>CONCATENATE("AnElement.Young_Modulus = ",CHAR(34),TRIM(ElementData!Y52),CHAR(34),CHAR(13),CHAR(10))</f>
        <v xml:space="preserve">AnElement.Young_Modulus = "11"_x000D_
</v>
      </c>
      <c r="AB52" t="str">
        <f>CONCATENATE("AnElement.Absolute_Boiling_Point = ",CHAR(34),TRIM(ElementData!Z52),CHAR(34),CHAR(13),CHAR(10))</f>
        <v xml:space="preserve">AnElement.Absolute_Boiling_Point = "2345"_x000D_
</v>
      </c>
      <c r="AC52" t="str">
        <f>CONCATENATE("AnElement.Absolute_Melting_Point = ",CHAR(34),TRIM(ElementData!AA52),CHAR(34),CHAR(13),CHAR(10))</f>
        <v xml:space="preserve">AnElement.Absolute_Melting_Point = "429.75"_x000D_
</v>
      </c>
      <c r="AD52" t="str">
        <f>CONCATENATE("AnElement.Adiabatic_Index = ",CHAR(34),TRIM(ElementData!AB52),CHAR(34),CHAR(13),CHAR(10))</f>
        <v xml:space="preserve">AnElement.Adiabatic_Index = ""_x000D_
</v>
      </c>
      <c r="AE52" t="str">
        <f>CONCATENATE("AnElement.Boiling_Point = ",CHAR(34),TRIM(ElementData!AC52),CHAR(34),CHAR(13),CHAR(10))</f>
        <v xml:space="preserve">AnElement.Boiling_Point = "2072"_x000D_
</v>
      </c>
      <c r="AF52" t="str">
        <f>CONCATENATE("AnElement.Critical_Pressure = ",CHAR(34),TRIM(ElementData!AD52),CHAR(34),CHAR(13),CHAR(10))</f>
        <v xml:space="preserve">AnElement.Critical_Pressure = ""_x000D_
</v>
      </c>
      <c r="AG52" t="str">
        <f>CONCATENATE("AnElement.Critical_Temperature = ",CHAR(34),TRIM(ElementData!AE52),CHAR(34),CHAR(13),CHAR(10))</f>
        <v xml:space="preserve">AnElement.Critical_Temperature = ""_x000D_
</v>
      </c>
      <c r="AH52" t="str">
        <f>CONCATENATE("AnElement.Curie_Point = ",CHAR(34),TRIM(ElementData!AF52),CHAR(34),CHAR(13),CHAR(10))</f>
        <v xml:space="preserve">AnElement.Curie_Point = ""_x000D_
</v>
      </c>
      <c r="AI52" t="str">
        <f>CONCATENATE("AnElement.Fusion_Heat = ",CHAR(34),TRIM(ElementData!AG52),CHAR(34),CHAR(13),CHAR(10))</f>
        <v xml:space="preserve">AnElement.Fusion_Heat = "3.26"_x000D_
</v>
      </c>
      <c r="AJ52" t="str">
        <f>CONCATENATE("AnElement.Melting_Point = ",CHAR(34),TRIM(ElementData!AH52),CHAR(34),CHAR(13),CHAR(10))</f>
        <v xml:space="preserve">AnElement.Melting_Point = "156.6"_x000D_
</v>
      </c>
      <c r="AK52" t="str">
        <f>CONCATENATE("AnElement.Neel_Point = ",CHAR(34),TRIM(ElementData!AI52),CHAR(34),CHAR(13),CHAR(10))</f>
        <v xml:space="preserve">AnElement.Neel_Point = ""_x000D_
</v>
      </c>
      <c r="AL52" t="str">
        <f>CONCATENATE("AnElement.Phase = ",CHAR(34),TRIM(ElementData!AJ52),CHAR(34),CHAR(13),CHAR(10))</f>
        <v xml:space="preserve">AnElement.Phase = "Solid"_x000D_
</v>
      </c>
      <c r="AM52" t="str">
        <f>CONCATENATE("AnElement.Specific_Heat = ",CHAR(34),TRIM(ElementData!AL52),CHAR(34),CHAR(13),CHAR(10))</f>
        <v xml:space="preserve">AnElement.Specific_Heat = "3.41"_x000D_
</v>
      </c>
      <c r="AN52" t="str">
        <f>CONCATENATE("AnElement.Superconducting_Point = ",CHAR(34),TRIM(ElementData!AL52),CHAR(34),CHAR(13),CHAR(10))</f>
        <v xml:space="preserve">AnElement.Superconducting_Point = "3.41"_x000D_
</v>
      </c>
      <c r="AO52" t="str">
        <f>CONCATENATE("AnElement.Vaporization_Heat = ",CHAR(34),TRIM(ElementData!AM52),CHAR(34),CHAR(13),CHAR(10))</f>
        <v xml:space="preserve">AnElement.Vaporization_Heat = "230"_x000D_
</v>
      </c>
      <c r="AP52" t="str">
        <f>CONCATENATE("AnElement.Color = ",CHAR(34),TRIM(ElementData!AN52),CHAR(34),CHAR(13),CHAR(10))</f>
        <v xml:space="preserve">AnElement.Color = "Silver"_x000D_
</v>
      </c>
      <c r="AQ52" t="str">
        <f>CONCATENATE("AnElement.Electrical_Conductivity = ",CHAR(34),TRIM(ElementData!AO52),CHAR(34),CHAR(13),CHAR(10))</f>
        <v xml:space="preserve">AnElement.Electrical_Conductivity = "12000000"_x000D_
</v>
      </c>
      <c r="AR52" t="str">
        <f>CONCATENATE("AnElement.Electrical_Type = ",CHAR(34),TRIM(ElementData!AP52),CHAR(34),CHAR(13),CHAR(10))</f>
        <v xml:space="preserve">AnElement.Electrical_Type = "Conductor"_x000D_
</v>
      </c>
      <c r="AS52" t="str">
        <f>CONCATENATE("AnElement.Magnetic_Type = ",CHAR(34),TRIM(ElementData!AQ52),CHAR(34),CHAR(13),CHAR(10))</f>
        <v xml:space="preserve">AnElement.Magnetic_Type = "Diamagnetic"_x000D_
</v>
      </c>
      <c r="AT52" t="str">
        <f>CONCATENATE("AnElement.Mass_Magnetic_Susceptibility = ",CHAR(34),TRIM(ElementData!AR52),CHAR(34),CHAR(13),CHAR(10))</f>
        <v xml:space="preserve">AnElement.Mass_Magnetic_Susceptibility = "-0.0000000014"_x000D_
</v>
      </c>
      <c r="AU52" t="str">
        <f>CONCATENATE("AnElement.Molar_Magnetic_Susceptibility = ",CHAR(34),TRIM(ElementData!AS52),CHAR(34),CHAR(13),CHAR(10))</f>
        <v xml:space="preserve">AnElement.Molar_Magnetic_Susceptibility = "-0.000000000161"_x000D_
</v>
      </c>
      <c r="AV52" t="str">
        <f>CONCATENATE("AnElement.Refractive_Index = ",CHAR(34),TRIM(ElementData!AT52),CHAR(34),CHAR(13),CHAR(10))</f>
        <v xml:space="preserve">AnElement.Refractive_Index = ""_x000D_
</v>
      </c>
      <c r="AW52" t="str">
        <f>CONCATENATE("AnElement.Resistivity = ",CHAR(34),TRIM(ElementData!AU52),CHAR(34),CHAR(13),CHAR(10))</f>
        <v xml:space="preserve">AnElement.Resistivity = "0.00000008"_x000D_
</v>
      </c>
      <c r="AX52" t="str">
        <f>CONCATENATE("AnElement.Volume_Magnetic_Susceptibility = ",CHAR(34),TRIM(ElementData!AV52),CHAR(34),CHAR(13),CHAR(10))</f>
        <v xml:space="preserve">AnElement.Volume_Magnetic_Susceptibility = "-0.0000102"_x000D_
</v>
      </c>
      <c r="AY52" t="str">
        <f>CONCATENATE("AnElement.Allotropic_Multiplicities = ",CHAR(34),TRIM(ElementData!AW52),CHAR(34),CHAR(13),CHAR(10))</f>
        <v xml:space="preserve">AnElement.Allotropic_Multiplicities = ""_x000D_
</v>
      </c>
      <c r="AZ52" t="str">
        <f>CONCATENATE("AnElement.Common_Compound_Names = ",CHAR(34),TRIM(ElementData!AX52),CHAR(34),CHAR(13),CHAR(10))</f>
        <v xml:space="preserve">AnElement.Common_Compound_Names = "IndiumIIINitride, IndiumIIIPhosphide, IndiumIChloride, Trimethylindium, IndiumIIIHydroxide, IndiumIIIFluoride, IndiumArsenide, IndiumIIIFluorideTrihydrate, IndiumIIIChloride, IndiumIIChloride, IndiumAntimonide, IndiumIIIChlorideTetrahydrate, IndiumIIodide, IndiumIIIOxide, IndiumIIIAcetate, IndiumIIIAcetateHydrate, IndiumIIINitrateHydrate, IndiumIIISulfideRed, IndiumIIITertButoxide, IndiumIIIBromide, IndiumIBromide, IndiumIIIAcetylacetonate, IndiumIIIPerchlorateHydrate, IndiumIIISelenide, IndiumIIIIodide, IndiumIIISulfate, IndiumIIISulfateHydrate, IndiumIIITrifluoromethanesulfonate, IndiumIIITelluride, IndiumIIIPhthalocyanineChloride, IndiumTinOxide"_x000D_
</v>
      </c>
      <c r="BA52" t="str">
        <f>CONCATENATE("AnElement.Electron_Affinity = ",CHAR(34),TRIM(ElementData!AY52),CHAR(34),CHAR(13),CHAR(10))</f>
        <v xml:space="preserve">AnElement.Electron_Affinity = "28.9"_x000D_
</v>
      </c>
      <c r="BB52" t="str">
        <f>CONCATENATE("AnElement.Electronegativity = ",CHAR(34),TRIM(ElementData!AZ52),CHAR(34),CHAR(13),CHAR(10))</f>
        <v xml:space="preserve">AnElement.Electronegativity = "1.78"_x000D_
</v>
      </c>
      <c r="BC52" t="str">
        <f>CONCATENATE("AnElement.Gas_Atomic_Multiplicities = ",CHAR(34),TRIM(ElementData!BA52),CHAR(34),CHAR(13),CHAR(10))</f>
        <v xml:space="preserve">AnElement.Gas_Atomic_Multiplicities = ""_x000D_
</v>
      </c>
      <c r="BD52" t="str">
        <f>CONCATENATE("AnElement.Valence = ",CHAR(34),TRIM(ElementData!BB52),CHAR(34),CHAR(13),CHAR(10))</f>
        <v xml:space="preserve">AnElement.Valence = "3"_x000D_
</v>
      </c>
      <c r="BE52" t="str">
        <f>CONCATENATE("AnElement.Crystal_Structure = ",CHAR(34),TRIM(ElementData!BC52),CHAR(34),CHAR(13),CHAR(10))</f>
        <v xml:space="preserve">AnElement.Crystal_Structure = "CenteredTetragonal"_x000D_
</v>
      </c>
      <c r="BF52" t="str">
        <f>CONCATENATE("AnElement.Lattice_Angles = ",CHAR(34),TRIM(ElementData!BD52),CHAR(34),CHAR(13),CHAR(10))</f>
        <v xml:space="preserve">AnElement.Lattice_Angles = "{Pi/2, Pi/2, Pi/2}"_x000D_
</v>
      </c>
      <c r="BG52" t="str">
        <f>CONCATENATE("AnElement.Lattice_Constants = ",CHAR(34),TRIM(ElementData!BE52),CHAR(34),CHAR(13),CHAR(10))</f>
        <v xml:space="preserve">AnElement.Lattice_Constants = "{325.23`5., 325.23`5., 494.61`5.}"_x000D_
</v>
      </c>
      <c r="BH52" t="str">
        <f>CONCATENATE("AnElement.Space_Group_Number = ",CHAR(34),TRIM(ElementData!BF52),CHAR(34),CHAR(13),CHAR(10))</f>
        <v xml:space="preserve">AnElement.Space_Group_Number = "139"_x000D_
</v>
      </c>
      <c r="BI52" t="str">
        <f>CONCATENATE("AnElement.Atomic_Radius = ",CHAR(34),TRIM(ElementData!BH52),CHAR(34),CHAR(13),CHAR(10))</f>
        <v xml:space="preserve">AnElement.Atomic_Radius = "156"_x000D_
</v>
      </c>
      <c r="BJ52" t="str">
        <f>CONCATENATE("AnElement.Covalent_Radius = ",CHAR(34),TRIM(ElementData!BI52),CHAR(34),CHAR(13),CHAR(10))</f>
        <v xml:space="preserve">AnElement.Covalent_Radius = "142"_x000D_
</v>
      </c>
      <c r="BK52" t="str">
        <f>CONCATENATE("AnElement.Electron_Configuration= ",CHAR(34),TRIM(ElementData!BJ52),CHAR(34),CHAR(13),CHAR(10))</f>
        <v xml:space="preserve">AnElement.Electron_Configuration= "{{2}, {2, 6}, {2, 6, 10}, {2, 6, 10}, {2, 1}}"_x000D_
</v>
      </c>
      <c r="BL52" t="str">
        <f>CONCATENATE("AnElement.Electron_Shell_Configuration = ",CHAR(34),TRIM(ElementData!BL52),CHAR(34),CHAR(13),CHAR(10))</f>
        <v xml:space="preserve">AnElement.Electron_Shell_Configuration = "{2, 8, 18, 18, 3}"_x000D_
</v>
      </c>
      <c r="BM52" t="str">
        <f>CONCATENATE("AnElement.Ionization_Energies = ",CHAR(34),TRIM(ElementData!BM52),CHAR(34),CHAR(13),CHAR(10))</f>
        <v xml:space="preserve">AnElement.Ionization_Energies = "{558.3`4., 1820.7`5., 2704.`4., 5210.`4.}"_x000D_
</v>
      </c>
      <c r="BN52" t="str">
        <f>CONCATENATE("AnElement.Van_Der_Waals_Radius = ",CHAR(34),TRIM(ElementData!BO52),CHAR(34),CHAR(13),CHAR(10))</f>
        <v xml:space="preserve">AnElement.Van_Der_Waals_Radius = "193"_x000D_
</v>
      </c>
      <c r="BO52" t="str">
        <f>CONCATENATE("AnElement.Decay_Mode = ",CHAR(34),TRIM(ElementData!BP52),CHAR(34),CHAR(13),CHAR(10))</f>
        <v xml:space="preserve">AnElement.Decay_Mode = ""_x000D_
</v>
      </c>
      <c r="BP52" t="str">
        <f>CONCATENATE("AnElement.HalfLife = ",CHAR(34),TRIM(ElementData!BQ52),CHAR(34),CHAR(13),CHAR(10))</f>
        <v xml:space="preserve">AnElement.HalfLife = "Infinity"_x000D_
</v>
      </c>
      <c r="BQ52" t="str">
        <f>CONCATENATE("AnElement.Isotope_Abundances = ",CHAR(34),TRIM(ElementData!BR52),CHAR(34),CHAR(13),CHAR(10))</f>
        <v xml:space="preserve">AnElement.Isotope_Abundances = "{{113, 0.0429`3.}, {115, 0.9571`4.}}"_x000D_
</v>
      </c>
      <c r="BR52" t="str">
        <f>CONCATENATE("AnElement.Known_Isotopes = ",CHAR(34),TRIM(ElementData!BS52),CHAR(34),CHAR(13),CHAR(10))</f>
        <v xml:space="preserve">AnElement.Known_Isotopes = "{97, 98, 99, 100, 101, 102, 103, 104, 105, 106, 107, 108, 109, 110, 111, 112, 113, 114, 115, 116, 117, 118, 119, 120, 121, 122, 123, 124, 125, 126, 127, 128, 129, 130, 131, 132, 133, 134, 135}"_x000D_
</v>
      </c>
      <c r="BS52" t="str">
        <f>CONCATENATE("AnElement.Lifetime = ",CHAR(34),TRIM(ElementData!BT52),CHAR(34),CHAR(13),CHAR(10))</f>
        <v xml:space="preserve">AnElement.Lifetime = "Infinity"_x000D_
</v>
      </c>
      <c r="BT52" t="str">
        <f>CONCATENATE("AnElement.Neutron_Cross_Section = ",CHAR(34),TRIM(ElementData!BU52),CHAR(34),CHAR(13),CHAR(10))</f>
        <v xml:space="preserve">AnElement.Neutron_Cross_Section = "194"_x000D_
</v>
      </c>
      <c r="BU52" t="str">
        <f>CONCATENATE("AnElement.Neutron_Mass_Absorption = ",CHAR(34),TRIM(ElementData!BV52),CHAR(34),CHAR(13),CHAR(10))</f>
        <v xml:space="preserve">AnElement.Neutron_Mass_Absorption = "0.06"_x000D_
</v>
      </c>
      <c r="BV52" t="str">
        <f>CONCATENATE("AnElement.Radioactive = ",CHAR(34),TRIM(ElementData!BW52),CHAR(34),CHAR(13),CHAR(10))</f>
        <v xml:space="preserve">AnElement.Radioactive = "FALSE"_x000D_
</v>
      </c>
      <c r="BW52" t="str">
        <f>CONCATENATE("AnElement.Stable_Isotopes = ",CHAR(34),TRIM(ElementData!BX52),CHAR(34),CHAR(13),CHAR(10))</f>
        <v xml:space="preserve">AnElement.Stable_Isotopes = "{113}"_x000D_
</v>
      </c>
      <c r="BX52" t="str">
        <f>CONCATENATE("AnElement.Crust_Abundance = ",CHAR(34),TRIM(ElementData!BY52),CHAR(34),CHAR(13),CHAR(10))</f>
        <v xml:space="preserve">AnElement.Crust_Abundance = "0.00000016"_x000D_
</v>
      </c>
      <c r="BY52" t="str">
        <f>CONCATENATE("AnElement.Human_Abundance = ",CHAR(34),TRIM(ElementData!BZ52),CHAR(34),CHAR(13),CHAR(10))</f>
        <v xml:space="preserve">AnElement.Human_Abundance = ""_x000D_
</v>
      </c>
      <c r="BZ52" t="str">
        <f>CONCATENATE("AnElement.Meteorite_Abundance = ",CHAR(34),TRIM(ElementData!CA52),CHAR(34),CHAR(13),CHAR(10))</f>
        <v xml:space="preserve">AnElement.Meteorite_Abundance = "0.000000044"_x000D_
</v>
      </c>
      <c r="CA52" t="str">
        <f>CONCATENATE("AnElement.Ocean_Abundance = ",CHAR(34),TRIM(ElementData!CB52),CHAR(34),CHAR(13),CHAR(10))</f>
        <v xml:space="preserve">AnElement.Ocean_Abundance = "0.0000000000001"_x000D_
</v>
      </c>
      <c r="CB52" t="str">
        <f>CONCATENATE("AnElement.Solar_Abundance = ",CHAR(34),TRIM(ElementData!CC52),CHAR(34),CHAR(13),CHAR(10))</f>
        <v xml:space="preserve">AnElement.Solar_Abundance = "0.000000004"_x000D_
</v>
      </c>
      <c r="CC52" t="str">
        <f>CONCATENATE("AnElement.Universe_Abundance = ",CHAR(34),TRIM(ElementData!CD52),CHAR(34),CHAR(13),CHAR(10))</f>
        <v xml:space="preserve">AnElement.Universe_Abundance = "0.0000000003"_x000D_
</v>
      </c>
      <c r="CD52" t="str">
        <f>CONCATENATE("AnElement.Radius_Empirical = ",CHAR(34),TRIM(ElementData!CE52),CHAR(34),CHAR(13),CHAR(10))</f>
        <v xml:space="preserve">AnElement.Radius_Empirical = "155"_x000D_
</v>
      </c>
      <c r="CE52" t="str">
        <f>CONCATENATE("AnElement.Radius_Calculated = ",CHAR(34),TRIM(ElementData!CF52),CHAR(34),CHAR(13),CHAR(10))</f>
        <v xml:space="preserve">AnElement.Radius_Calculated = "156"_x000D_
</v>
      </c>
      <c r="CF52" t="str">
        <f>CONCATENATE("AnElement.Radius_Van_Der_Waals = ",CHAR(34),TRIM(ElementData!CG52),CHAR(34),CHAR(13),CHAR(10))</f>
        <v xml:space="preserve">AnElement.Radius_Van_Der_Waals = "193"_x000D_
</v>
      </c>
      <c r="CG52" t="str">
        <f>CONCATENATE("AnElement.Radius_Covalent_Single_Bond = ",CHAR(34),TRIM(ElementData!CH52),CHAR(34),CHAR(13),CHAR(10))</f>
        <v xml:space="preserve">AnElement.Radius_Covalent_Single_Bond = "144"_x000D_
</v>
      </c>
      <c r="CH52" t="str">
        <f>CONCATENATE("AnElement.Radius_Covalent_Triple_Bond = ",CHAR(34),TRIM(ElementData!CI52),CHAR(34),CHAR(13),CHAR(10))</f>
        <v xml:space="preserve">AnElement.Radius_Covalent_Triple_Bond = "146"_x000D_
</v>
      </c>
      <c r="CI52" t="str">
        <f>CONCATENATE("AnElement.Radius_Metallic = ",CHAR(34),TRIM(ElementData!CJ52),CHAR(34),CHAR(13),CHAR(10))</f>
        <v xml:space="preserve">AnElement.Radius_Metallic = "167"_x000D_
</v>
      </c>
      <c r="CJ52" t="str">
        <f t="shared" si="1"/>
        <v xml:space="preserve">List.add(AnElement)_x000D_
</v>
      </c>
    </row>
    <row r="53" spans="1:88" x14ac:dyDescent="0.25">
      <c r="A53" t="str">
        <f>CONCATENATE("Case ",ElementData!A53 - 1,CHAR(13),CHAR(10))</f>
        <v xml:space="preserve">Case 49_x000D_
</v>
      </c>
      <c r="B53" t="str">
        <f t="shared" si="0"/>
        <v xml:space="preserve">AnElement  =  new Element_x000D_
</v>
      </c>
      <c r="C53" t="str">
        <f>CONCATENATE("AnElement.Atomic_Number = ",ElementData!A53,CHAR(13),CHAR(10))</f>
        <v xml:space="preserve">AnElement.Atomic_Number = 50_x000D_
</v>
      </c>
      <c r="D53" t="str">
        <f>CONCATENATE("AnElement.Name = ",CHAR(34),TRIM(ElementData!B53),CHAR(34),CHAR(13),CHAR(10))</f>
        <v xml:space="preserve">AnElement.Name = "Tin"_x000D_
</v>
      </c>
      <c r="E53" t="str">
        <f>CONCATENATE("AnElement.Symbol = ",CHAR(34),TRIM(ElementData!C53),CHAR(34),CHAR(13),CHAR(10))</f>
        <v xml:space="preserve">AnElement.Symbol = "Sn"_x000D_
</v>
      </c>
      <c r="F53" t="str">
        <f>CONCATENATE("AnElement.Allotrope_Names = ",CHAR(34),TRIM(ElementData!D53),CHAR(34),CHAR(13),CHAR(10))</f>
        <v xml:space="preserve">AnElement.Allotrope_Names = "WhiteTin, GrayTin"_x000D_
</v>
      </c>
      <c r="G53" t="str">
        <f>CONCATENATE("AnElement.Alternate_Names = ",CHAR(34),TRIM(ElementData!E53),CHAR(34),CHAR(13),CHAR(10))</f>
        <v xml:space="preserve">AnElement.Alternate_Names = "stannum"_x000D_
</v>
      </c>
      <c r="H53" t="str">
        <f>CONCATENATE("AnElement.CAS_Number = ",CHAR(34),TRIM(ElementData!F53),CHAR(34),CHAR(13),CHAR(10))</f>
        <v xml:space="preserve">AnElement.CAS_Number = "CAS7440-31-5"_x000D_
</v>
      </c>
      <c r="I53" t="str">
        <f>CONCATENATE("AnElement.Icon_Color = ",CHAR(34),TRIM(ElementData!G53),CHAR(34),CHAR(13),CHAR(10))</f>
        <v xml:space="preserve">AnElement.Icon_Color = "0.39799, 0.491477, 0.495586"_x000D_
</v>
      </c>
      <c r="J53" t="str">
        <f>CONCATENATE("AnElement.Block = ",CHAR(34),TRIM(ElementData!H53),CHAR(34),CHAR(13),CHAR(10))</f>
        <v xml:space="preserve">AnElement.Block = "p"_x000D_
</v>
      </c>
      <c r="K53" t="str">
        <f>CONCATENATE("AnElement.Group = ",CHAR(34),TRIM(ElementData!I53),CHAR(34),CHAR(13),CHAR(10))</f>
        <v xml:space="preserve">AnElement.Group = "14"_x000D_
</v>
      </c>
      <c r="L53" t="str">
        <f>CONCATENATE("AnElement.Period = ",CHAR(34),TRIM(ElementData!J53),CHAR(34),CHAR(13),CHAR(10))</f>
        <v xml:space="preserve">AnElement.Period = "5"_x000D_
</v>
      </c>
      <c r="M53" t="str">
        <f>CONCATENATE("AnElement.Series = ",CHAR(34),TRIM(ElementData!K53),CHAR(34),CHAR(13),CHAR(10))</f>
        <v xml:space="preserve">AnElement.Series = "PoorMetal"_x000D_
</v>
      </c>
      <c r="N53" t="str">
        <f>CONCATENATE("AnElement.Atomic_Weight = ",CHAR(34),TRIM(ElementData!L53),CHAR(34),CHAR(13),CHAR(10))</f>
        <v xml:space="preserve">AnElement.Atomic_Weight = "118.71"_x000D_
</v>
      </c>
      <c r="O53" t="str">
        <f>CONCATENATE("AnElement.Brinell_Hardness = ",CHAR(34),TRIM(ElementData!M53),CHAR(34),CHAR(13),CHAR(10))</f>
        <v xml:space="preserve">AnElement.Brinell_Hardness = "51"_x000D_
</v>
      </c>
      <c r="P53" t="str">
        <f>CONCATENATE("AnElement.Bulk_Modulus = ",CHAR(34),TRIM(ElementData!N53),CHAR(34),CHAR(13),CHAR(10))</f>
        <v xml:space="preserve">AnElement.Bulk_Modulus = "58"_x000D_
</v>
      </c>
      <c r="Q53" t="str">
        <f>CONCATENATE("AnElement.Density = ",CHAR(34),TRIM(ElementData!O53),CHAR(34),CHAR(13),CHAR(10))</f>
        <v xml:space="preserve">AnElement.Density = "7310"_x000D_
</v>
      </c>
      <c r="R53" t="str">
        <f>CONCATENATE("AnElement.Liquid_Density = ",CHAR(34),TRIM(ElementData!P53),CHAR(34),CHAR(13),CHAR(10))</f>
        <v xml:space="preserve">AnElement.Liquid_Density = "6990"_x000D_
</v>
      </c>
      <c r="S53" t="str">
        <f>CONCATENATE("AnElement.Mohs_Hardness = ",CHAR(34),TRIM(ElementData!Q53),CHAR(34),CHAR(13),CHAR(10))</f>
        <v xml:space="preserve">AnElement.Mohs_Hardness = "1.5"_x000D_
</v>
      </c>
      <c r="T53" t="str">
        <f>CONCATENATE("AnElement.Molar_Volume = ",CHAR(34),TRIM(ElementData!R53),CHAR(34),CHAR(13),CHAR(10))</f>
        <v xml:space="preserve">AnElement.Molar_Volume = "1.62393980848153E-05"_x000D_
</v>
      </c>
      <c r="U53" t="str">
        <f>CONCATENATE("AnElement.Poission_Ratio = ",CHAR(34),TRIM(ElementData!S53),CHAR(34),CHAR(13),CHAR(10))</f>
        <v xml:space="preserve">AnElement.Poission_Ratio = "0.36"_x000D_
</v>
      </c>
      <c r="V53" t="str">
        <f>CONCATENATE("AnElement.Shear_Modulus = ",CHAR(34),TRIM(ElementData!T53),CHAR(34),CHAR(13),CHAR(10))</f>
        <v xml:space="preserve">AnElement.Shear_Modulus = "18"_x000D_
</v>
      </c>
      <c r="W53" t="str">
        <f>CONCATENATE("AnElement.Sound_Speed = ",CHAR(34),TRIM(ElementData!U53),CHAR(34),CHAR(13),CHAR(10))</f>
        <v xml:space="preserve">AnElement.Sound_Speed = "2500"_x000D_
</v>
      </c>
      <c r="X53" t="str">
        <f>CONCATENATE("AnElement.Thermal_Conductivity = ",CHAR(34),TRIM(ElementData!V53),CHAR(34),CHAR(13),CHAR(10))</f>
        <v xml:space="preserve">AnElement.Thermal_Conductivity = "67"_x000D_
</v>
      </c>
      <c r="Y53" t="str">
        <f>CONCATENATE("AnElement.Thermal_Expansion = ",CHAR(34),TRIM(ElementData!W53),CHAR(34),CHAR(13),CHAR(10))</f>
        <v xml:space="preserve">AnElement.Thermal_Expansion = "0.000022"_x000D_
</v>
      </c>
      <c r="Z53" t="str">
        <f>CONCATENATE("AnElement.Vickers_Hardness = ",CHAR(34),TRIM(ElementData!X53),CHAR(34),CHAR(13),CHAR(10))</f>
        <v xml:space="preserve">AnElement.Vickers_Hardness = ""_x000D_
</v>
      </c>
      <c r="AA53" t="str">
        <f>CONCATENATE("AnElement.Young_Modulus = ",CHAR(34),TRIM(ElementData!Y53),CHAR(34),CHAR(13),CHAR(10))</f>
        <v xml:space="preserve">AnElement.Young_Modulus = "50"_x000D_
</v>
      </c>
      <c r="AB53" t="str">
        <f>CONCATENATE("AnElement.Absolute_Boiling_Point = ",CHAR(34),TRIM(ElementData!Z53),CHAR(34),CHAR(13),CHAR(10))</f>
        <v xml:space="preserve">AnElement.Absolute_Boiling_Point = "2875"_x000D_
</v>
      </c>
      <c r="AC53" t="str">
        <f>CONCATENATE("AnElement.Absolute_Melting_Point = ",CHAR(34),TRIM(ElementData!AA53),CHAR(34),CHAR(13),CHAR(10))</f>
        <v xml:space="preserve">AnElement.Absolute_Melting_Point = "505.08"_x000D_
</v>
      </c>
      <c r="AD53" t="str">
        <f>CONCATENATE("AnElement.Adiabatic_Index = ",CHAR(34),TRIM(ElementData!AB53),CHAR(34),CHAR(13),CHAR(10))</f>
        <v xml:space="preserve">AnElement.Adiabatic_Index = ""_x000D_
</v>
      </c>
      <c r="AE53" t="str">
        <f>CONCATENATE("AnElement.Boiling_Point = ",CHAR(34),TRIM(ElementData!AC53),CHAR(34),CHAR(13),CHAR(10))</f>
        <v xml:space="preserve">AnElement.Boiling_Point = "2602"_x000D_
</v>
      </c>
      <c r="AF53" t="str">
        <f>CONCATENATE("AnElement.Critical_Pressure = ",CHAR(34),TRIM(ElementData!AD53),CHAR(34),CHAR(13),CHAR(10))</f>
        <v xml:space="preserve">AnElement.Critical_Pressure = ""_x000D_
</v>
      </c>
      <c r="AG53" t="str">
        <f>CONCATENATE("AnElement.Critical_Temperature = ",CHAR(34),TRIM(ElementData!AE53),CHAR(34),CHAR(13),CHAR(10))</f>
        <v xml:space="preserve">AnElement.Critical_Temperature = ""_x000D_
</v>
      </c>
      <c r="AH53" t="str">
        <f>CONCATENATE("AnElement.Curie_Point = ",CHAR(34),TRIM(ElementData!AF53),CHAR(34),CHAR(13),CHAR(10))</f>
        <v xml:space="preserve">AnElement.Curie_Point = ""_x000D_
</v>
      </c>
      <c r="AI53" t="str">
        <f>CONCATENATE("AnElement.Fusion_Heat = ",CHAR(34),TRIM(ElementData!AG53),CHAR(34),CHAR(13),CHAR(10))</f>
        <v xml:space="preserve">AnElement.Fusion_Heat = "7"_x000D_
</v>
      </c>
      <c r="AJ53" t="str">
        <f>CONCATENATE("AnElement.Melting_Point = ",CHAR(34),TRIM(ElementData!AH53),CHAR(34),CHAR(13),CHAR(10))</f>
        <v xml:space="preserve">AnElement.Melting_Point = "231.93"_x000D_
</v>
      </c>
      <c r="AK53" t="str">
        <f>CONCATENATE("AnElement.Neel_Point = ",CHAR(34),TRIM(ElementData!AI53),CHAR(34),CHAR(13),CHAR(10))</f>
        <v xml:space="preserve">AnElement.Neel_Point = ""_x000D_
</v>
      </c>
      <c r="AL53" t="str">
        <f>CONCATENATE("AnElement.Phase = ",CHAR(34),TRIM(ElementData!AJ53),CHAR(34),CHAR(13),CHAR(10))</f>
        <v xml:space="preserve">AnElement.Phase = "Solid"_x000D_
</v>
      </c>
      <c r="AM53" t="str">
        <f>CONCATENATE("AnElement.Specific_Heat = ",CHAR(34),TRIM(ElementData!AL53),CHAR(34),CHAR(13),CHAR(10))</f>
        <v xml:space="preserve">AnElement.Specific_Heat = "3.72"_x000D_
</v>
      </c>
      <c r="AN53" t="str">
        <f>CONCATENATE("AnElement.Superconducting_Point = ",CHAR(34),TRIM(ElementData!AL53),CHAR(34),CHAR(13),CHAR(10))</f>
        <v xml:space="preserve">AnElement.Superconducting_Point = "3.72"_x000D_
</v>
      </c>
      <c r="AO53" t="str">
        <f>CONCATENATE("AnElement.Vaporization_Heat = ",CHAR(34),TRIM(ElementData!AM53),CHAR(34),CHAR(13),CHAR(10))</f>
        <v xml:space="preserve">AnElement.Vaporization_Heat = "290"_x000D_
</v>
      </c>
      <c r="AP53" t="str">
        <f>CONCATENATE("AnElement.Color = ",CHAR(34),TRIM(ElementData!AN53),CHAR(34),CHAR(13),CHAR(10))</f>
        <v xml:space="preserve">AnElement.Color = "Silver"_x000D_
</v>
      </c>
      <c r="AQ53" t="str">
        <f>CONCATENATE("AnElement.Electrical_Conductivity = ",CHAR(34),TRIM(ElementData!AO53),CHAR(34),CHAR(13),CHAR(10))</f>
        <v xml:space="preserve">AnElement.Electrical_Conductivity = "9100000"_x000D_
</v>
      </c>
      <c r="AR53" t="str">
        <f>CONCATENATE("AnElement.Electrical_Type = ",CHAR(34),TRIM(ElementData!AP53),CHAR(34),CHAR(13),CHAR(10))</f>
        <v xml:space="preserve">AnElement.Electrical_Type = "Conductor"_x000D_
</v>
      </c>
      <c r="AS53" t="str">
        <f>CONCATENATE("AnElement.Magnetic_Type = ",CHAR(34),TRIM(ElementData!AQ53),CHAR(34),CHAR(13),CHAR(10))</f>
        <v xml:space="preserve">AnElement.Magnetic_Type = "Diamagnetic"_x000D_
</v>
      </c>
      <c r="AT53" t="str">
        <f>CONCATENATE("AnElement.Mass_Magnetic_Susceptibility = ",CHAR(34),TRIM(ElementData!AR53),CHAR(34),CHAR(13),CHAR(10))</f>
        <v xml:space="preserve">AnElement.Mass_Magnetic_Susceptibility = "-0.0000000031"_x000D_
</v>
      </c>
      <c r="AU53" t="str">
        <f>CONCATENATE("AnElement.Molar_Magnetic_Susceptibility = ",CHAR(34),TRIM(ElementData!AS53),CHAR(34),CHAR(13),CHAR(10))</f>
        <v xml:space="preserve">AnElement.Molar_Magnetic_Susceptibility = "-0.000000000368"_x000D_
</v>
      </c>
      <c r="AV53" t="str">
        <f>CONCATENATE("AnElement.Refractive_Index = ",CHAR(34),TRIM(ElementData!AT53),CHAR(34),CHAR(13),CHAR(10))</f>
        <v xml:space="preserve">AnElement.Refractive_Index = ""_x000D_
</v>
      </c>
      <c r="AW53" t="str">
        <f>CONCATENATE("AnElement.Resistivity = ",CHAR(34),TRIM(ElementData!AU53),CHAR(34),CHAR(13),CHAR(10))</f>
        <v xml:space="preserve">AnElement.Resistivity = "0.00000011"_x000D_
</v>
      </c>
      <c r="AX53" t="str">
        <f>CONCATENATE("AnElement.Volume_Magnetic_Susceptibility = ",CHAR(34),TRIM(ElementData!AV53),CHAR(34),CHAR(13),CHAR(10))</f>
        <v xml:space="preserve">AnElement.Volume_Magnetic_Susceptibility = "-0.0000227"_x000D_
</v>
      </c>
      <c r="AY53" t="str">
        <f>CONCATENATE("AnElement.Allotropic_Multiplicities = ",CHAR(34),TRIM(ElementData!AW53),CHAR(34),CHAR(13),CHAR(10))</f>
        <v xml:space="preserve">AnElement.Allotropic_Multiplicities = ""_x000D_
</v>
      </c>
      <c r="AZ53" t="str">
        <f>CONCATENATE("AnElement.Common_Compound_Names = ",CHAR(34),TRIM(ElementData!AX53),CHAR(34),CHAR(13),CHAR(10))</f>
        <v xml:space="preserve">AnElement.Common_Compound_Names = "GrayTin, WhiteTin, TinIIOxide, TinIVOxide, TinIISulfide, TinIIHydroxide, TinIIFluoride, Tetramethyltin, CopperTinAlloy, TinIVSulfide, DifluorodimethylStannane, TinIIChloride, TinIVFluoride, TrimethyltinChloride, AzidotrimethyltinIV, DimethylaminoTrimethyltinIV, TinIIOxalate, SodiumStannate, StannousSulfate, DimethyltinDichloride, TinIIChlorideDihydrate, ButyltinHydroxideOxideHydrate, Tetravinyltin, SodiumStannateTrihydrate, Tetraethyltin, TinIIAcetate, MethyltinTrichloride, TrimethylPhenylTin, TrimethyltinBromide, PotassiumStannate, ButyltinChlorideDihydroxide, DibutyltinIVOxide, TinIVChloride, PotassiumStannateTrihydrate, TrimethylPhenylethynylTin, StannousTartrate, DimethyltinDiacetate, AmmoniumHexafluorostannate, TinIITrifluoromethanesulfonate, TinIIBromide, ButyltinTrichloride, Tetraallyltin, Chlorotripropylstannane, TriethyltinBromide, DiphenyltinIVOxide, TributyltinHydride, TinIITetrafluoroborate, Dibutyldimethoxytin, PhenyltinTrichloride, DibutyltinDichloride, DiTertButyltinDichloride, BariumStannate, DimethyltinDibromide, TinIIMethanesulfonate, TributyltinFluoridePolymer, Ethynyltributylstannane, TributyltinCyanide, TributylVinylTin, TributyltinMethoxide, TributyltinChloride, Hexamethylditin, AllenyltributyltinIV, Tributyl1PropynylTin, Allyltributylstannane, TributyltinIsocyanate, AzidotributyltinIV, TributyltinEthoxide, MonoNOctyltinTrichloride, DiphenyltinDichloride, DibutyltinMaleate, Tetrabutyltin, TributyltinAcetate, DibutyltinDiisothiocyanate, TriphenyltinHydride, TinIVChloridePentahydrate, DibutyltinDiacetate, BisTrimethylstannylAcetylene, TinIVAcetate, 2TributylstannylFuran, 2TriNButylstannylOxazole, Tributyl3Methyl2ButenylTin, DiNOctyltinOxide, Tributyl1EthoxyvinylTin, TrimethylTributylstannylSilane, Tributylphenylstannane, TriphenyltinHydroxide, Fluorotriphenyltin, 2TributylstannylPyrazine, TricyclohexyltinHydride, TributyltinBromide, 1Methyl2TributylstannylPyrrole, TinIIIodide, 2TributylstannylThiophene, 2Tributylstannylthiazole, Dibutoxydibutyltin, TriphenyltinChloride, Dibutyldiphenyltin, TinIVBisAcetylacetonateDichloride, Allyltriphenylstannane, TributylPhenylethynylTin, MethylEthylTributylstannylCarbamate, DibutyltinDibromide, Tetrapentyltin, TricyclohexyltinChloride, TinII2Ethylhexanoate, TetrakisDiethylamidoTinIV, PhentinAcetate, TinIVTertButoxide, TributyltinBenzoate, TinIIPyrophosphate, DiNOctyltinDichloride, TributyltinIodide, 2TributylstannylbenzoBThiophene, Tetraphenyltin, DibutyltinBisAcetylacetonate, Azocyclotin, TinIVBromide, TributylstannylTrifluoromethanesulfonate, BisBisTrimethylsilylAminoTinII, TinIVBisAcetylacetonateDibromide, DibutyltinBis2Ethylhexanoate, BistrimethylsilylTributylStannylPhosphate, TriphenylcarbeniumPentachlorostannate, BisDibutylchlorotinIVOxide, 1Hydroxy3isothiocyanato1,1,3,3Tetrabutyldistannoxane, BisTributyltin, BisTributyltinOxide, 1,3Diacetoxy1,1,3,3Tetrabutyldistannoxane, BisTributylstannylAcetylene, ButyltinTris2Ethylhexanoate, TinIVIodide, TetrabutylammoniumDifluorotriphenylstannate, TinIIPhthalocyanine, DibutyltinDilaurate, DibutylbisDodecylthioStannane, TinIVPhthalocyanineOxide, WoodsMetal, HexaphenylditinIV, TinIVPhthalocyanineDichloride, DioctyltinBisIsooctylThioglycolate, BisTricyclohexyltinIVSulfide, ButyltrisIsooctyloxycarbonylmethylthioStannane, TinII2,3Naphthalocyanine, IndiumTinOxide"_x000D_
</v>
      </c>
      <c r="BA53" t="str">
        <f>CONCATENATE("AnElement.Electron_Affinity = ",CHAR(34),TRIM(ElementData!AY53),CHAR(34),CHAR(13),CHAR(10))</f>
        <v xml:space="preserve">AnElement.Electron_Affinity = "107.3"_x000D_
</v>
      </c>
      <c r="BB53" t="str">
        <f>CONCATENATE("AnElement.Electronegativity = ",CHAR(34),TRIM(ElementData!AZ53),CHAR(34),CHAR(13),CHAR(10))</f>
        <v xml:space="preserve">AnElement.Electronegativity = "1.96"_x000D_
</v>
      </c>
      <c r="BC53" t="str">
        <f>CONCATENATE("AnElement.Gas_Atomic_Multiplicities = ",CHAR(34),TRIM(ElementData!BA53),CHAR(34),CHAR(13),CHAR(10))</f>
        <v xml:space="preserve">AnElement.Gas_Atomic_Multiplicities = ""_x000D_
</v>
      </c>
      <c r="BD53" t="str">
        <f>CONCATENATE("AnElement.Valence = ",CHAR(34),TRIM(ElementData!BB53),CHAR(34),CHAR(13),CHAR(10))</f>
        <v xml:space="preserve">AnElement.Valence = "4"_x000D_
</v>
      </c>
      <c r="BE53" t="str">
        <f>CONCATENATE("AnElement.Crystal_Structure = ",CHAR(34),TRIM(ElementData!BC53),CHAR(34),CHAR(13),CHAR(10))</f>
        <v xml:space="preserve">AnElement.Crystal_Structure = "CenteredTetragonal"_x000D_
</v>
      </c>
      <c r="BF53" t="str">
        <f>CONCATENATE("AnElement.Lattice_Angles = ",CHAR(34),TRIM(ElementData!BD53),CHAR(34),CHAR(13),CHAR(10))</f>
        <v xml:space="preserve">AnElement.Lattice_Angles = "{Pi/2, Pi/2, Pi/2}"_x000D_
</v>
      </c>
      <c r="BG53" t="str">
        <f>CONCATENATE("AnElement.Lattice_Constants = ",CHAR(34),TRIM(ElementData!BE53),CHAR(34),CHAR(13),CHAR(10))</f>
        <v xml:space="preserve">AnElement.Lattice_Constants = "{583.18`5., 583.18`5., 318.19`5.}"_x000D_
</v>
      </c>
      <c r="BH53" t="str">
        <f>CONCATENATE("AnElement.Space_Group_Number = ",CHAR(34),TRIM(ElementData!BF53),CHAR(34),CHAR(13),CHAR(10))</f>
        <v xml:space="preserve">AnElement.Space_Group_Number = "141"_x000D_
</v>
      </c>
      <c r="BI53" t="str">
        <f>CONCATENATE("AnElement.Atomic_Radius = ",CHAR(34),TRIM(ElementData!BH53),CHAR(34),CHAR(13),CHAR(10))</f>
        <v xml:space="preserve">AnElement.Atomic_Radius = "145"_x000D_
</v>
      </c>
      <c r="BJ53" t="str">
        <f>CONCATENATE("AnElement.Covalent_Radius = ",CHAR(34),TRIM(ElementData!BI53),CHAR(34),CHAR(13),CHAR(10))</f>
        <v xml:space="preserve">AnElement.Covalent_Radius = "139"_x000D_
</v>
      </c>
      <c r="BK53" t="str">
        <f>CONCATENATE("AnElement.Electron_Configuration= ",CHAR(34),TRIM(ElementData!BJ53),CHAR(34),CHAR(13),CHAR(10))</f>
        <v xml:space="preserve">AnElement.Electron_Configuration= "{{2}, {2, 6}, {2, 6, 10}, {2, 6, 10}, {2, 2}}"_x000D_
</v>
      </c>
      <c r="BL53" t="str">
        <f>CONCATENATE("AnElement.Electron_Shell_Configuration = ",CHAR(34),TRIM(ElementData!BL53),CHAR(34),CHAR(13),CHAR(10))</f>
        <v xml:space="preserve">AnElement.Electron_Shell_Configuration = "{2, 8, 18, 18, 4}"_x000D_
</v>
      </c>
      <c r="BM53" t="str">
        <f>CONCATENATE("AnElement.Ionization_Energies = ",CHAR(34),TRIM(ElementData!BM53),CHAR(34),CHAR(13),CHAR(10))</f>
        <v xml:space="preserve">AnElement.Ionization_Energies = "{708.6`4., 1411.8`5., 2943.`5., 3930.3`5., 7456.`4.}"_x000D_
</v>
      </c>
      <c r="BN53" t="str">
        <f>CONCATENATE("AnElement.Van_Der_Waals_Radius = ",CHAR(34),TRIM(ElementData!BO53),CHAR(34),CHAR(13),CHAR(10))</f>
        <v xml:space="preserve">AnElement.Van_Der_Waals_Radius = "217"_x000D_
</v>
      </c>
      <c r="BO53" t="str">
        <f>CONCATENATE("AnElement.Decay_Mode = ",CHAR(34),TRIM(ElementData!BP53),CHAR(34),CHAR(13),CHAR(10))</f>
        <v xml:space="preserve">AnElement.Decay_Mode = ""_x000D_
</v>
      </c>
      <c r="BP53" t="str">
        <f>CONCATENATE("AnElement.HalfLife = ",CHAR(34),TRIM(ElementData!BQ53),CHAR(34),CHAR(13),CHAR(10))</f>
        <v xml:space="preserve">AnElement.HalfLife = "Infinity"_x000D_
</v>
      </c>
      <c r="BQ53" t="str">
        <f>CONCATENATE("AnElement.Isotope_Abundances = ",CHAR(34),TRIM(ElementData!BR53),CHAR(34),CHAR(13),CHAR(10))</f>
        <v xml:space="preserve">AnElement.Isotope_Abundances = "{{112, 0.0097`2.}, {114, 0.0066`2.}, {115, 0.0034`2.}, {116, 0.1454`4.}, {117, 0.0768`3.}, {118, 0.2422`4.}, {119, 0.0859`3.}, {120, 0.3258`4.}, {122, 0.0463`3.}, {124, 0.0579`3.}}"_x000D_
</v>
      </c>
      <c r="BR53" t="str">
        <f>CONCATENATE("AnElement.Known_Isotopes = ",CHAR(34),TRIM(ElementData!BS53),CHAR(34),CHAR(13),CHAR(10))</f>
        <v xml:space="preserve">AnElement.Known_Isotopes = "{99, 100, 101, 102, 103, 104, 105, 106, 107, 108, 109, 110, 111, 112, 113, 114, 115, 116, 117, 118, 119, 120, 121, 122, 123, 124, 125, 126, 127, 128, 129, 130, 131, 132, 133, 134, 135, 136, 137}"_x000D_
</v>
      </c>
      <c r="BS53" t="str">
        <f>CONCATENATE("AnElement.Lifetime = ",CHAR(34),TRIM(ElementData!BT53),CHAR(34),CHAR(13),CHAR(10))</f>
        <v xml:space="preserve">AnElement.Lifetime = "Infinity"_x000D_
</v>
      </c>
      <c r="BT53" t="str">
        <f>CONCATENATE("AnElement.Neutron_Cross_Section = ",CHAR(34),TRIM(ElementData!BU53),CHAR(34),CHAR(13),CHAR(10))</f>
        <v xml:space="preserve">AnElement.Neutron_Cross_Section = "0.63"_x000D_
</v>
      </c>
      <c r="BU53" t="str">
        <f>CONCATENATE("AnElement.Neutron_Mass_Absorption = ",CHAR(34),TRIM(ElementData!BV53),CHAR(34),CHAR(13),CHAR(10))</f>
        <v xml:space="preserve">AnElement.Neutron_Mass_Absorption = "0.0002"_x000D_
</v>
      </c>
      <c r="BV53" t="str">
        <f>CONCATENATE("AnElement.Radioactive = ",CHAR(34),TRIM(ElementData!BW53),CHAR(34),CHAR(13),CHAR(10))</f>
        <v xml:space="preserve">AnElement.Radioactive = "FALSE"_x000D_
</v>
      </c>
      <c r="BW53" t="str">
        <f>CONCATENATE("AnElement.Stable_Isotopes = ",CHAR(34),TRIM(ElementData!BX53),CHAR(34),CHAR(13),CHAR(10))</f>
        <v xml:space="preserve">AnElement.Stable_Isotopes = "{112, 114, 115, 116, 117, 118, 119, 120, 122, 124}"_x000D_
</v>
      </c>
      <c r="BX53" t="str">
        <f>CONCATENATE("AnElement.Crust_Abundance = ",CHAR(34),TRIM(ElementData!BY53),CHAR(34),CHAR(13),CHAR(10))</f>
        <v xml:space="preserve">AnElement.Crust_Abundance = "0.0000022"_x000D_
</v>
      </c>
      <c r="BY53" t="str">
        <f>CONCATENATE("AnElement.Human_Abundance = ",CHAR(34),TRIM(ElementData!BZ53),CHAR(34),CHAR(13),CHAR(10))</f>
        <v xml:space="preserve">AnElement.Human_Abundance = "0.0000002"_x000D_
</v>
      </c>
      <c r="BZ53" t="str">
        <f>CONCATENATE("AnElement.Meteorite_Abundance = ",CHAR(34),TRIM(ElementData!CA53),CHAR(34),CHAR(13),CHAR(10))</f>
        <v xml:space="preserve">AnElement.Meteorite_Abundance = "0.0000012"_x000D_
</v>
      </c>
      <c r="CA53" t="str">
        <f>CONCATENATE("AnElement.Ocean_Abundance = ",CHAR(34),TRIM(ElementData!CB53),CHAR(34),CHAR(13),CHAR(10))</f>
        <v xml:space="preserve">AnElement.Ocean_Abundance = "0.00000000001"_x000D_
</v>
      </c>
      <c r="CB53" t="str">
        <f>CONCATENATE("AnElement.Solar_Abundance = ",CHAR(34),TRIM(ElementData!CC53),CHAR(34),CHAR(13),CHAR(10))</f>
        <v xml:space="preserve">AnElement.Solar_Abundance = "0.000000009"_x000D_
</v>
      </c>
      <c r="CC53" t="str">
        <f>CONCATENATE("AnElement.Universe_Abundance = ",CHAR(34),TRIM(ElementData!CD53),CHAR(34),CHAR(13),CHAR(10))</f>
        <v xml:space="preserve">AnElement.Universe_Abundance = "0.000000004"_x000D_
</v>
      </c>
      <c r="CD53" t="str">
        <f>CONCATENATE("AnElement.Radius_Empirical = ",CHAR(34),TRIM(ElementData!CE53),CHAR(34),CHAR(13),CHAR(10))</f>
        <v xml:space="preserve">AnElement.Radius_Empirical = "145"_x000D_
</v>
      </c>
      <c r="CE53" t="str">
        <f>CONCATENATE("AnElement.Radius_Calculated = ",CHAR(34),TRIM(ElementData!CF53),CHAR(34),CHAR(13),CHAR(10))</f>
        <v xml:space="preserve">AnElement.Radius_Calculated = "145"_x000D_
</v>
      </c>
      <c r="CF53" t="str">
        <f>CONCATENATE("AnElement.Radius_Van_Der_Waals = ",CHAR(34),TRIM(ElementData!CG53),CHAR(34),CHAR(13),CHAR(10))</f>
        <v xml:space="preserve">AnElement.Radius_Van_Der_Waals = "217"_x000D_
</v>
      </c>
      <c r="CG53" t="str">
        <f>CONCATENATE("AnElement.Radius_Covalent_Single_Bond = ",CHAR(34),TRIM(ElementData!CH53),CHAR(34),CHAR(13),CHAR(10))</f>
        <v xml:space="preserve">AnElement.Radius_Covalent_Single_Bond = "141"_x000D_
</v>
      </c>
      <c r="CH53" t="str">
        <f>CONCATENATE("AnElement.Radius_Covalent_Triple_Bond = ",CHAR(34),TRIM(ElementData!CI53),CHAR(34),CHAR(13),CHAR(10))</f>
        <v xml:space="preserve">AnElement.Radius_Covalent_Triple_Bond = "132"_x000D_
</v>
      </c>
      <c r="CI53" t="str">
        <f>CONCATENATE("AnElement.Radius_Metallic = ",CHAR(34),TRIM(ElementData!CJ53),CHAR(34),CHAR(13),CHAR(10))</f>
        <v xml:space="preserve">AnElement.Radius_Metallic = ""_x000D_
</v>
      </c>
      <c r="CJ53" t="str">
        <f t="shared" si="1"/>
        <v xml:space="preserve">List.add(AnElement)_x000D_
</v>
      </c>
    </row>
    <row r="54" spans="1:88" x14ac:dyDescent="0.25">
      <c r="A54" t="str">
        <f>CONCATENATE("Case ",ElementData!A54 - 1,CHAR(13),CHAR(10))</f>
        <v xml:space="preserve">Case 50_x000D_
</v>
      </c>
      <c r="B54" t="str">
        <f t="shared" si="0"/>
        <v xml:space="preserve">AnElement  =  new Element_x000D_
</v>
      </c>
      <c r="C54" t="str">
        <f>CONCATENATE("AnElement.Atomic_Number = ",ElementData!A54,CHAR(13),CHAR(10))</f>
        <v xml:space="preserve">AnElement.Atomic_Number = 51_x000D_
</v>
      </c>
      <c r="D54" t="str">
        <f>CONCATENATE("AnElement.Name = ",CHAR(34),TRIM(ElementData!B54),CHAR(34),CHAR(13),CHAR(10))</f>
        <v xml:space="preserve">AnElement.Name = "Antimony"_x000D_
</v>
      </c>
      <c r="E54" t="str">
        <f>CONCATENATE("AnElement.Symbol = ",CHAR(34),TRIM(ElementData!C54),CHAR(34),CHAR(13),CHAR(10))</f>
        <v xml:space="preserve">AnElement.Symbol = "Sb"_x000D_
</v>
      </c>
      <c r="F54" t="str">
        <f>CONCATENATE("AnElement.Allotrope_Names = ",CHAR(34),TRIM(ElementData!D54),CHAR(34),CHAR(13),CHAR(10))</f>
        <v xml:space="preserve">AnElement.Allotrope_Names = "WhiteAntimony, YellowAntimony, BlackAntimony"_x000D_
</v>
      </c>
      <c r="G54" t="str">
        <f>CONCATENATE("AnElement.Alternate_Names = ",CHAR(34),TRIM(ElementData!E54),CHAR(34),CHAR(13),CHAR(10))</f>
        <v xml:space="preserve">AnElement.Alternate_Names = "stibium"_x000D_
</v>
      </c>
      <c r="H54" t="str">
        <f>CONCATENATE("AnElement.CAS_Number = ",CHAR(34),TRIM(ElementData!F54),CHAR(34),CHAR(13),CHAR(10))</f>
        <v xml:space="preserve">AnElement.CAS_Number = "CAS7440-36-0"_x000D_
</v>
      </c>
      <c r="I54" t="str">
        <f>CONCATENATE("AnElement.Icon_Color = ",CHAR(34),TRIM(ElementData!G54),CHAR(34),CHAR(13),CHAR(10))</f>
        <v xml:space="preserve">AnElement.Icon_Color = "0.619608, 0.388235, 0.709804"_x000D_
</v>
      </c>
      <c r="J54" t="str">
        <f>CONCATENATE("AnElement.Block = ",CHAR(34),TRIM(ElementData!H54),CHAR(34),CHAR(13),CHAR(10))</f>
        <v xml:space="preserve">AnElement.Block = "p"_x000D_
</v>
      </c>
      <c r="K54" t="str">
        <f>CONCATENATE("AnElement.Group = ",CHAR(34),TRIM(ElementData!I54),CHAR(34),CHAR(13),CHAR(10))</f>
        <v xml:space="preserve">AnElement.Group = "15"_x000D_
</v>
      </c>
      <c r="L54" t="str">
        <f>CONCATENATE("AnElement.Period = ",CHAR(34),TRIM(ElementData!J54),CHAR(34),CHAR(13),CHAR(10))</f>
        <v xml:space="preserve">AnElement.Period = "5"_x000D_
</v>
      </c>
      <c r="M54" t="str">
        <f>CONCATENATE("AnElement.Series = ",CHAR(34),TRIM(ElementData!K54),CHAR(34),CHAR(13),CHAR(10))</f>
        <v xml:space="preserve">AnElement.Series = "Metalloid"_x000D_
</v>
      </c>
      <c r="N54" t="str">
        <f>CONCATENATE("AnElement.Atomic_Weight = ",CHAR(34),TRIM(ElementData!L54),CHAR(34),CHAR(13),CHAR(10))</f>
        <v xml:space="preserve">AnElement.Atomic_Weight = "121.76"_x000D_
</v>
      </c>
      <c r="O54" t="str">
        <f>CONCATENATE("AnElement.Brinell_Hardness = ",CHAR(34),TRIM(ElementData!M54),CHAR(34),CHAR(13),CHAR(10))</f>
        <v xml:space="preserve">AnElement.Brinell_Hardness = "294"_x000D_
</v>
      </c>
      <c r="P54" t="str">
        <f>CONCATENATE("AnElement.Bulk_Modulus = ",CHAR(34),TRIM(ElementData!N54),CHAR(34),CHAR(13),CHAR(10))</f>
        <v xml:space="preserve">AnElement.Bulk_Modulus = "42"_x000D_
</v>
      </c>
      <c r="Q54" t="str">
        <f>CONCATENATE("AnElement.Density = ",CHAR(34),TRIM(ElementData!O54),CHAR(34),CHAR(13),CHAR(10))</f>
        <v xml:space="preserve">AnElement.Density = "6697"_x000D_
</v>
      </c>
      <c r="R54" t="str">
        <f>CONCATENATE("AnElement.Liquid_Density = ",CHAR(34),TRIM(ElementData!P54),CHAR(34),CHAR(13),CHAR(10))</f>
        <v xml:space="preserve">AnElement.Liquid_Density = "6530"_x000D_
</v>
      </c>
      <c r="S54" t="str">
        <f>CONCATENATE("AnElement.Mohs_Hardness = ",CHAR(34),TRIM(ElementData!Q54),CHAR(34),CHAR(13),CHAR(10))</f>
        <v xml:space="preserve">AnElement.Mohs_Hardness = "3"_x000D_
</v>
      </c>
      <c r="T54" t="str">
        <f>CONCATENATE("AnElement.Molar_Volume = ",CHAR(34),TRIM(ElementData!R54),CHAR(34),CHAR(13),CHAR(10))</f>
        <v xml:space="preserve">AnElement.Molar_Volume = "1.81812751978498E-05"_x000D_
</v>
      </c>
      <c r="U54" t="str">
        <f>CONCATENATE("AnElement.Poission_Ratio = ",CHAR(34),TRIM(ElementData!S54),CHAR(34),CHAR(13),CHAR(10))</f>
        <v xml:space="preserve">AnElement.Poission_Ratio = ""_x000D_
</v>
      </c>
      <c r="V54" t="str">
        <f>CONCATENATE("AnElement.Shear_Modulus = ",CHAR(34),TRIM(ElementData!T54),CHAR(34),CHAR(13),CHAR(10))</f>
        <v xml:space="preserve">AnElement.Shear_Modulus = "20"_x000D_
</v>
      </c>
      <c r="W54" t="str">
        <f>CONCATENATE("AnElement.Sound_Speed = ",CHAR(34),TRIM(ElementData!U54),CHAR(34),CHAR(13),CHAR(10))</f>
        <v xml:space="preserve">AnElement.Sound_Speed = "3420"_x000D_
</v>
      </c>
      <c r="X54" t="str">
        <f>CONCATENATE("AnElement.Thermal_Conductivity = ",CHAR(34),TRIM(ElementData!V54),CHAR(34),CHAR(13),CHAR(10))</f>
        <v xml:space="preserve">AnElement.Thermal_Conductivity = "24"_x000D_
</v>
      </c>
      <c r="Y54" t="str">
        <f>CONCATENATE("AnElement.Thermal_Expansion = ",CHAR(34),TRIM(ElementData!W54),CHAR(34),CHAR(13),CHAR(10))</f>
        <v xml:space="preserve">AnElement.Thermal_Expansion = "0.000011"_x000D_
</v>
      </c>
      <c r="Z54" t="str">
        <f>CONCATENATE("AnElement.Vickers_Hardness = ",CHAR(34),TRIM(ElementData!X54),CHAR(34),CHAR(13),CHAR(10))</f>
        <v xml:space="preserve">AnElement.Vickers_Hardness = ""_x000D_
</v>
      </c>
      <c r="AA54" t="str">
        <f>CONCATENATE("AnElement.Young_Modulus = ",CHAR(34),TRIM(ElementData!Y54),CHAR(34),CHAR(13),CHAR(10))</f>
        <v xml:space="preserve">AnElement.Young_Modulus = "55"_x000D_
</v>
      </c>
      <c r="AB54" t="str">
        <f>CONCATENATE("AnElement.Absolute_Boiling_Point = ",CHAR(34),TRIM(ElementData!Z54),CHAR(34),CHAR(13),CHAR(10))</f>
        <v xml:space="preserve">AnElement.Absolute_Boiling_Point = "1860"_x000D_
</v>
      </c>
      <c r="AC54" t="str">
        <f>CONCATENATE("AnElement.Absolute_Melting_Point = ",CHAR(34),TRIM(ElementData!AA54),CHAR(34),CHAR(13),CHAR(10))</f>
        <v xml:space="preserve">AnElement.Absolute_Melting_Point = "903.78"_x000D_
</v>
      </c>
      <c r="AD54" t="str">
        <f>CONCATENATE("AnElement.Adiabatic_Index = ",CHAR(34),TRIM(ElementData!AB54),CHAR(34),CHAR(13),CHAR(10))</f>
        <v xml:space="preserve">AnElement.Adiabatic_Index = ""_x000D_
</v>
      </c>
      <c r="AE54" t="str">
        <f>CONCATENATE("AnElement.Boiling_Point = ",CHAR(34),TRIM(ElementData!AC54),CHAR(34),CHAR(13),CHAR(10))</f>
        <v xml:space="preserve">AnElement.Boiling_Point = "1587"_x000D_
</v>
      </c>
      <c r="AF54" t="str">
        <f>CONCATENATE("AnElement.Critical_Pressure = ",CHAR(34),TRIM(ElementData!AD54),CHAR(34),CHAR(13),CHAR(10))</f>
        <v xml:space="preserve">AnElement.Critical_Pressure = ""_x000D_
</v>
      </c>
      <c r="AG54" t="str">
        <f>CONCATENATE("AnElement.Critical_Temperature = ",CHAR(34),TRIM(ElementData!AE54),CHAR(34),CHAR(13),CHAR(10))</f>
        <v xml:space="preserve">AnElement.Critical_Temperature = ""_x000D_
</v>
      </c>
      <c r="AH54" t="str">
        <f>CONCATENATE("AnElement.Curie_Point = ",CHAR(34),TRIM(ElementData!AF54),CHAR(34),CHAR(13),CHAR(10))</f>
        <v xml:space="preserve">AnElement.Curie_Point = ""_x000D_
</v>
      </c>
      <c r="AI54" t="str">
        <f>CONCATENATE("AnElement.Fusion_Heat = ",CHAR(34),TRIM(ElementData!AG54),CHAR(34),CHAR(13),CHAR(10))</f>
        <v xml:space="preserve">AnElement.Fusion_Heat = "19.7"_x000D_
</v>
      </c>
      <c r="AJ54" t="str">
        <f>CONCATENATE("AnElement.Melting_Point = ",CHAR(34),TRIM(ElementData!AH54),CHAR(34),CHAR(13),CHAR(10))</f>
        <v xml:space="preserve">AnElement.Melting_Point = "630.63"_x000D_
</v>
      </c>
      <c r="AK54" t="str">
        <f>CONCATENATE("AnElement.Neel_Point = ",CHAR(34),TRIM(ElementData!AI54),CHAR(34),CHAR(13),CHAR(10))</f>
        <v xml:space="preserve">AnElement.Neel_Point = ""_x000D_
</v>
      </c>
      <c r="AL54" t="str">
        <f>CONCATENATE("AnElement.Phase = ",CHAR(34),TRIM(ElementData!AJ54),CHAR(34),CHAR(13),CHAR(10))</f>
        <v xml:space="preserve">AnElement.Phase = "Solid"_x000D_
</v>
      </c>
      <c r="AM54" t="str">
        <f>CONCATENATE("AnElement.Specific_Heat = ",CHAR(34),TRIM(ElementData!AL54),CHAR(34),CHAR(13),CHAR(10))</f>
        <v xml:space="preserve">AnElement.Specific_Heat = ""_x000D_
</v>
      </c>
      <c r="AN54" t="str">
        <f>CONCATENATE("AnElement.Superconducting_Point = ",CHAR(34),TRIM(ElementData!AL54),CHAR(34),CHAR(13),CHAR(10))</f>
        <v xml:space="preserve">AnElement.Superconducting_Point = ""_x000D_
</v>
      </c>
      <c r="AO54" t="str">
        <f>CONCATENATE("AnElement.Vaporization_Heat = ",CHAR(34),TRIM(ElementData!AM54),CHAR(34),CHAR(13),CHAR(10))</f>
        <v xml:space="preserve">AnElement.Vaporization_Heat = "68"_x000D_
</v>
      </c>
      <c r="AP54" t="str">
        <f>CONCATENATE("AnElement.Color = ",CHAR(34),TRIM(ElementData!AN54),CHAR(34),CHAR(13),CHAR(10))</f>
        <v xml:space="preserve">AnElement.Color = "Silver"_x000D_
</v>
      </c>
      <c r="AQ54" t="str">
        <f>CONCATENATE("AnElement.Electrical_Conductivity = ",CHAR(34),TRIM(ElementData!AO54),CHAR(34),CHAR(13),CHAR(10))</f>
        <v xml:space="preserve">AnElement.Electrical_Conductivity = "2500000"_x000D_
</v>
      </c>
      <c r="AR54" t="str">
        <f>CONCATENATE("AnElement.Electrical_Type = ",CHAR(34),TRIM(ElementData!AP54),CHAR(34),CHAR(13),CHAR(10))</f>
        <v xml:space="preserve">AnElement.Electrical_Type = "Conductor"_x000D_
</v>
      </c>
      <c r="AS54" t="str">
        <f>CONCATENATE("AnElement.Magnetic_Type = ",CHAR(34),TRIM(ElementData!AQ54),CHAR(34),CHAR(13),CHAR(10))</f>
        <v xml:space="preserve">AnElement.Magnetic_Type = "Diamagnetic"_x000D_
</v>
      </c>
      <c r="AT54" t="str">
        <f>CONCATENATE("AnElement.Mass_Magnetic_Susceptibility = ",CHAR(34),TRIM(ElementData!AR54),CHAR(34),CHAR(13),CHAR(10))</f>
        <v xml:space="preserve">AnElement.Mass_Magnetic_Susceptibility = "-0.0000000109"_x000D_
</v>
      </c>
      <c r="AU54" t="str">
        <f>CONCATENATE("AnElement.Molar_Magnetic_Susceptibility = ",CHAR(34),TRIM(ElementData!AS54),CHAR(34),CHAR(13),CHAR(10))</f>
        <v xml:space="preserve">AnElement.Molar_Magnetic_Susceptibility = "-0.000000001327"_x000D_
</v>
      </c>
      <c r="AV54" t="str">
        <f>CONCATENATE("AnElement.Refractive_Index = ",CHAR(34),TRIM(ElementData!AT54),CHAR(34),CHAR(13),CHAR(10))</f>
        <v xml:space="preserve">AnElement.Refractive_Index = ""_x000D_
</v>
      </c>
      <c r="AW54" t="str">
        <f>CONCATENATE("AnElement.Resistivity = ",CHAR(34),TRIM(ElementData!AU54),CHAR(34),CHAR(13),CHAR(10))</f>
        <v xml:space="preserve">AnElement.Resistivity = "0.0000004"_x000D_
</v>
      </c>
      <c r="AX54" t="str">
        <f>CONCATENATE("AnElement.Volume_Magnetic_Susceptibility = ",CHAR(34),TRIM(ElementData!AV54),CHAR(34),CHAR(13),CHAR(10))</f>
        <v xml:space="preserve">AnElement.Volume_Magnetic_Susceptibility = "-0.000073"_x000D_
</v>
      </c>
      <c r="AY54" t="str">
        <f>CONCATENATE("AnElement.Allotropic_Multiplicities = ",CHAR(34),TRIM(ElementData!AW54),CHAR(34),CHAR(13),CHAR(10))</f>
        <v xml:space="preserve">AnElement.Allotropic_Multiplicities = ""_x000D_
</v>
      </c>
      <c r="AZ54" t="str">
        <f>CONCATENATE("AnElement.Common_Compound_Names = ",CHAR(34),TRIM(ElementData!AX54),CHAR(34),CHAR(13),CHAR(10))</f>
        <v xml:space="preserve">AnElement.Common_Compound_Names = "GrayAntimony, LithiumAntimonide, AluminumAntimonide, ScandiumAntimonide, TrimethylantimonyIII, AntimonyIIIEthoxide, AntimonyIIIFluoride, SodiumAntimonide, GalliumAntimonide, AntimonyVFluoride, AntimonyIIIChloride, IndiumAntimonide, FluoroantimonicAcid, TrimethylantimonyVdichloride, TrisDimethylamidoAntimonyIII, SodiumHexafluoroantimonateV, LanthanumAntimonide, PotassiumHexahydroxyantimonate, NitrosoniumHexafluoroantimonate, NeodymiumAntimonide, PotassiumHexafluoroantimonateV, GadoliniumAntimonide, TerbiumAntimonide, NitroniumHexafluoroantimonate, DysprosiumAntimonide, HolmiumAntimonide, ErbiumAntimonide, ThuliumAntimonide, AntimonyOxide, AntimonyIIIOxide, YtterbiumAntimonide, LutetiumAntimonide, NickelAntimonide, AntimonyIIIAcetate, AntimonyIIIPropoxide, AntimonyIIIIsopropoxide, AntimonyVChloride, IronDiantimonide, AntimonyIVOxide, CopperAntimonide, MagicAcid, AntimonyVOxide, TrimethylantimonyVBromide, AntimonyIIISulfide, AntimonyIIIButoxide, SilverHexafluoroantimonateV, FluoroantimonicAcidHexahydrate, TriphenylantimonyIII, AntimonyIIIBromide, DiphenylOTolylAntimonyIII, TriphenylphosphoranylideneKetene, RubidiumAntimonide, AntimonyLactate, AntimonyVsulfide, TriphenylantimonyVDichloride, TetrabutylantimonyVBromide, TriethyloxoniumHexachloroantimonate, TetraphenylantimonyVMethoxide, TriphenylantimonyVDiacetate, AntimonyIIISelenide, TetraphenylantimonyVAcetate, AntimonyOxideMixedWithArsenicOxide, AntimonyIIIIodide, TetraphenylantimonyVBromide, CesiumAntimonide, AntimonyIIISulfate, TriphenylantimonyVDibenzoate, AntimonyIIITelluride, AntimonyOxideSulfide, PotassiumAntimonyIIITartrateHydrate, BariumAntimonide, AntimonyBariumTartrate, Tris4BromophenylAmmoniumylHexachloroantimonate, TriarylsulfoniumHexafluoroantimonateSalts"_x000D_
</v>
      </c>
      <c r="BA54" t="str">
        <f>CONCATENATE("AnElement.Electron_Affinity = ",CHAR(34),TRIM(ElementData!AY54),CHAR(34),CHAR(13),CHAR(10))</f>
        <v xml:space="preserve">AnElement.Electron_Affinity = "103.2"_x000D_
</v>
      </c>
      <c r="BB54" t="str">
        <f>CONCATENATE("AnElement.Electronegativity = ",CHAR(34),TRIM(ElementData!AZ54),CHAR(34),CHAR(13),CHAR(10))</f>
        <v xml:space="preserve">AnElement.Electronegativity = "2.05"_x000D_
</v>
      </c>
      <c r="BC54" t="str">
        <f>CONCATENATE("AnElement.Gas_Atomic_Multiplicities = ",CHAR(34),TRIM(ElementData!BA54),CHAR(34),CHAR(13),CHAR(10))</f>
        <v xml:space="preserve">AnElement.Gas_Atomic_Multiplicities = ""_x000D_
</v>
      </c>
      <c r="BD54" t="str">
        <f>CONCATENATE("AnElement.Valence = ",CHAR(34),TRIM(ElementData!BB54),CHAR(34),CHAR(13),CHAR(10))</f>
        <v xml:space="preserve">AnElement.Valence = "5"_x000D_
</v>
      </c>
      <c r="BE54" t="str">
        <f>CONCATENATE("AnElement.Crystal_Structure = ",CHAR(34),TRIM(ElementData!BC54),CHAR(34),CHAR(13),CHAR(10))</f>
        <v xml:space="preserve">AnElement.Crystal_Structure = "SimpleTrigonal"_x000D_
</v>
      </c>
      <c r="BF54" t="str">
        <f>CONCATENATE("AnElement.Lattice_Angles = ",CHAR(34),TRIM(ElementData!BD54),CHAR(34),CHAR(13),CHAR(10))</f>
        <v xml:space="preserve">AnElement.Lattice_Angles = "{Pi/2, Pi/2, (2*Pi)/3}"_x000D_
</v>
      </c>
      <c r="BG54" t="str">
        <f>CONCATENATE("AnElement.Lattice_Constants = ",CHAR(34),TRIM(ElementData!BE54),CHAR(34),CHAR(13),CHAR(10))</f>
        <v xml:space="preserve">AnElement.Lattice_Constants = "{430.7`4., 430.7`4., 1127.3`5.}"_x000D_
</v>
      </c>
      <c r="BH54" t="str">
        <f>CONCATENATE("AnElement.Space_Group_Number = ",CHAR(34),TRIM(ElementData!BF54),CHAR(34),CHAR(13),CHAR(10))</f>
        <v xml:space="preserve">AnElement.Space_Group_Number = "166"_x000D_
</v>
      </c>
      <c r="BI54" t="str">
        <f>CONCATENATE("AnElement.Atomic_Radius = ",CHAR(34),TRIM(ElementData!BH54),CHAR(34),CHAR(13),CHAR(10))</f>
        <v xml:space="preserve">AnElement.Atomic_Radius = "133"_x000D_
</v>
      </c>
      <c r="BJ54" t="str">
        <f>CONCATENATE("AnElement.Covalent_Radius = ",CHAR(34),TRIM(ElementData!BI54),CHAR(34),CHAR(13),CHAR(10))</f>
        <v xml:space="preserve">AnElement.Covalent_Radius = "139"_x000D_
</v>
      </c>
      <c r="BK54" t="str">
        <f>CONCATENATE("AnElement.Electron_Configuration= ",CHAR(34),TRIM(ElementData!BJ54),CHAR(34),CHAR(13),CHAR(10))</f>
        <v xml:space="preserve">AnElement.Electron_Configuration= "{{2}, {2, 6}, {2, 6, 10}, {2, 6, 10}, {2, 3}}"_x000D_
</v>
      </c>
      <c r="BL54" t="str">
        <f>CONCATENATE("AnElement.Electron_Shell_Configuration = ",CHAR(34),TRIM(ElementData!BL54),CHAR(34),CHAR(13),CHAR(10))</f>
        <v xml:space="preserve">AnElement.Electron_Shell_Configuration = "{2, 8, 18, 18, 5}"_x000D_
</v>
      </c>
      <c r="BM54" t="str">
        <f>CONCATENATE("AnElement.Ionization_Energies = ",CHAR(34),TRIM(ElementData!BM54),CHAR(34),CHAR(13),CHAR(10))</f>
        <v xml:space="preserve">AnElement.Ionization_Energies = "{834.`3., 1594.9`5., 2440.`4., 4260.`4., 5400.`2., 10400.`3.}"_x000D_
</v>
      </c>
      <c r="BN54" t="str">
        <f>CONCATENATE("AnElement.Van_Der_Waals_Radius = ",CHAR(34),TRIM(ElementData!BO54),CHAR(34),CHAR(13),CHAR(10))</f>
        <v xml:space="preserve">AnElement.Van_Der_Waals_Radius = ""_x000D_
</v>
      </c>
      <c r="BO54" t="str">
        <f>CONCATENATE("AnElement.Decay_Mode = ",CHAR(34),TRIM(ElementData!BP54),CHAR(34),CHAR(13),CHAR(10))</f>
        <v xml:space="preserve">AnElement.Decay_Mode = ""_x000D_
</v>
      </c>
      <c r="BP54" t="str">
        <f>CONCATENATE("AnElement.HalfLife = ",CHAR(34),TRIM(ElementData!BQ54),CHAR(34),CHAR(13),CHAR(10))</f>
        <v xml:space="preserve">AnElement.HalfLife = "Infinity"_x000D_
</v>
      </c>
      <c r="BQ54" t="str">
        <f>CONCATENATE("AnElement.Isotope_Abundances = ",CHAR(34),TRIM(ElementData!BR54),CHAR(34),CHAR(13),CHAR(10))</f>
        <v xml:space="preserve">AnElement.Isotope_Abundances = "{{121, 0.5721`4.}, {123, 0.4279`4.}}"_x000D_
</v>
      </c>
      <c r="BR54" t="str">
        <f>CONCATENATE("AnElement.Known_Isotopes = ",CHAR(34),TRIM(ElementData!BS54),CHAR(34),CHAR(13),CHAR(10))</f>
        <v xml:space="preserve">AnElement.Known_Isotopes = "{103, 104, 105, 106, 107, 108, 109, 110, 111, 112, 113, 114, 115, 116, 117, 118, 119, 120, 121, 122, 123, 124, 125, 126, 127, 128, 129, 130, 131, 132, 133, 134, 135, 136, 137, 138, 139}"_x000D_
</v>
      </c>
      <c r="BS54" t="str">
        <f>CONCATENATE("AnElement.Lifetime = ",CHAR(34),TRIM(ElementData!BT54),CHAR(34),CHAR(13),CHAR(10))</f>
        <v xml:space="preserve">AnElement.Lifetime = "Infinity"_x000D_
</v>
      </c>
      <c r="BT54" t="str">
        <f>CONCATENATE("AnElement.Neutron_Cross_Section = ",CHAR(34),TRIM(ElementData!BU54),CHAR(34),CHAR(13),CHAR(10))</f>
        <v xml:space="preserve">AnElement.Neutron_Cross_Section = "5.4"_x000D_
</v>
      </c>
      <c r="BU54" t="str">
        <f>CONCATENATE("AnElement.Neutron_Mass_Absorption = ",CHAR(34),TRIM(ElementData!BV54),CHAR(34),CHAR(13),CHAR(10))</f>
        <v xml:space="preserve">AnElement.Neutron_Mass_Absorption = "0.0016"_x000D_
</v>
      </c>
      <c r="BV54" t="str">
        <f>CONCATENATE("AnElement.Radioactive = ",CHAR(34),TRIM(ElementData!BW54),CHAR(34),CHAR(13),CHAR(10))</f>
        <v xml:space="preserve">AnElement.Radioactive = "FALSE"_x000D_
</v>
      </c>
      <c r="BW54" t="str">
        <f>CONCATENATE("AnElement.Stable_Isotopes = ",CHAR(34),TRIM(ElementData!BX54),CHAR(34),CHAR(13),CHAR(10))</f>
        <v xml:space="preserve">AnElement.Stable_Isotopes = "{121, 123}"_x000D_
</v>
      </c>
      <c r="BX54" t="str">
        <f>CONCATENATE("AnElement.Crust_Abundance = ",CHAR(34),TRIM(ElementData!BY54),CHAR(34),CHAR(13),CHAR(10))</f>
        <v xml:space="preserve">AnElement.Crust_Abundance = "0.0000002"_x000D_
</v>
      </c>
      <c r="BY54" t="str">
        <f>CONCATENATE("AnElement.Human_Abundance = ",CHAR(34),TRIM(ElementData!BZ54),CHAR(34),CHAR(13),CHAR(10))</f>
        <v xml:space="preserve">AnElement.Human_Abundance = ""_x000D_
</v>
      </c>
      <c r="BZ54" t="str">
        <f>CONCATENATE("AnElement.Meteorite_Abundance = ",CHAR(34),TRIM(ElementData!CA54),CHAR(34),CHAR(13),CHAR(10))</f>
        <v xml:space="preserve">AnElement.Meteorite_Abundance = "0.00000012"_x000D_
</v>
      </c>
      <c r="CA54" t="str">
        <f>CONCATENATE("AnElement.Ocean_Abundance = ",CHAR(34),TRIM(ElementData!CB54),CHAR(34),CHAR(13),CHAR(10))</f>
        <v xml:space="preserve">AnElement.Ocean_Abundance = "0.0000000002"_x000D_
</v>
      </c>
      <c r="CB54" t="str">
        <f>CONCATENATE("AnElement.Solar_Abundance = ",CHAR(34),TRIM(ElementData!CC54),CHAR(34),CHAR(13),CHAR(10))</f>
        <v xml:space="preserve">AnElement.Solar_Abundance = "0.000000001"_x000D_
</v>
      </c>
      <c r="CC54" t="str">
        <f>CONCATENATE("AnElement.Universe_Abundance = ",CHAR(34),TRIM(ElementData!CD54),CHAR(34),CHAR(13),CHAR(10))</f>
        <v xml:space="preserve">AnElement.Universe_Abundance = "0.0000000004"_x000D_
</v>
      </c>
      <c r="CD54" t="str">
        <f>CONCATENATE("AnElement.Radius_Empirical = ",CHAR(34),TRIM(ElementData!CE54),CHAR(34),CHAR(13),CHAR(10))</f>
        <v xml:space="preserve">AnElement.Radius_Empirical = "145"_x000D_
</v>
      </c>
      <c r="CE54" t="str">
        <f>CONCATENATE("AnElement.Radius_Calculated = ",CHAR(34),TRIM(ElementData!CF54),CHAR(34),CHAR(13),CHAR(10))</f>
        <v xml:space="preserve">AnElement.Radius_Calculated = "133"_x000D_
</v>
      </c>
      <c r="CF54" t="str">
        <f>CONCATENATE("AnElement.Radius_Van_Der_Waals = ",CHAR(34),TRIM(ElementData!CG54),CHAR(34),CHAR(13),CHAR(10))</f>
        <v xml:space="preserve">AnElement.Radius_Van_Der_Waals = "206"_x000D_
</v>
      </c>
      <c r="CG54" t="str">
        <f>CONCATENATE("AnElement.Radius_Covalent_Single_Bond = ",CHAR(34),TRIM(ElementData!CH54),CHAR(34),CHAR(13),CHAR(10))</f>
        <v xml:space="preserve">AnElement.Radius_Covalent_Single_Bond = "138"_x000D_
</v>
      </c>
      <c r="CH54" t="str">
        <f>CONCATENATE("AnElement.Radius_Covalent_Triple_Bond = ",CHAR(34),TRIM(ElementData!CI54),CHAR(34),CHAR(13),CHAR(10))</f>
        <v xml:space="preserve">AnElement.Radius_Covalent_Triple_Bond = "127"_x000D_
</v>
      </c>
      <c r="CI54" t="str">
        <f>CONCATENATE("AnElement.Radius_Metallic = ",CHAR(34),TRIM(ElementData!CJ54),CHAR(34),CHAR(13),CHAR(10))</f>
        <v xml:space="preserve">AnElement.Radius_Metallic = ""_x000D_
</v>
      </c>
      <c r="CJ54" t="str">
        <f t="shared" si="1"/>
        <v xml:space="preserve">List.add(AnElement)_x000D_
</v>
      </c>
    </row>
    <row r="55" spans="1:88" x14ac:dyDescent="0.25">
      <c r="A55" t="str">
        <f>CONCATENATE("Case ",ElementData!A55 - 1,CHAR(13),CHAR(10))</f>
        <v xml:space="preserve">Case 51_x000D_
</v>
      </c>
      <c r="B55" t="str">
        <f t="shared" si="0"/>
        <v xml:space="preserve">AnElement  =  new Element_x000D_
</v>
      </c>
      <c r="C55" t="str">
        <f>CONCATENATE("AnElement.Atomic_Number = ",ElementData!A55,CHAR(13),CHAR(10))</f>
        <v xml:space="preserve">AnElement.Atomic_Number = 52_x000D_
</v>
      </c>
      <c r="D55" t="str">
        <f>CONCATENATE("AnElement.Name = ",CHAR(34),TRIM(ElementData!B55),CHAR(34),CHAR(13),CHAR(10))</f>
        <v xml:space="preserve">AnElement.Name = "Tellurium"_x000D_
</v>
      </c>
      <c r="E55" t="str">
        <f>CONCATENATE("AnElement.Symbol = ",CHAR(34),TRIM(ElementData!C55),CHAR(34),CHAR(13),CHAR(10))</f>
        <v xml:space="preserve">AnElement.Symbol = "Te"_x000D_
</v>
      </c>
      <c r="F55" t="str">
        <f>CONCATENATE("AnElement.Allotrope_Names = ",CHAR(34),TRIM(ElementData!D55),CHAR(34),CHAR(13),CHAR(10))</f>
        <v xml:space="preserve">AnElement.Allotrope_Names = ""_x000D_
</v>
      </c>
      <c r="G55" t="str">
        <f>CONCATENATE("AnElement.Alternate_Names = ",CHAR(34),TRIM(ElementData!E55),CHAR(34),CHAR(13),CHAR(10))</f>
        <v xml:space="preserve">AnElement.Alternate_Names = ""_x000D_
</v>
      </c>
      <c r="H55" t="str">
        <f>CONCATENATE("AnElement.CAS_Number = ",CHAR(34),TRIM(ElementData!F55),CHAR(34),CHAR(13),CHAR(10))</f>
        <v xml:space="preserve">AnElement.CAS_Number = "CAS13494-80-9"_x000D_
</v>
      </c>
      <c r="I55" t="str">
        <f>CONCATENATE("AnElement.Icon_Color = ",CHAR(34),TRIM(ElementData!G55),CHAR(34),CHAR(13),CHAR(10))</f>
        <v xml:space="preserve">AnElement.Icon_Color = "0.816706, 0.451332, 0.0100947"_x000D_
</v>
      </c>
      <c r="J55" t="str">
        <f>CONCATENATE("AnElement.Block = ",CHAR(34),TRIM(ElementData!H55),CHAR(34),CHAR(13),CHAR(10))</f>
        <v xml:space="preserve">AnElement.Block = "p"_x000D_
</v>
      </c>
      <c r="K55" t="str">
        <f>CONCATENATE("AnElement.Group = ",CHAR(34),TRIM(ElementData!I55),CHAR(34),CHAR(13),CHAR(10))</f>
        <v xml:space="preserve">AnElement.Group = "16"_x000D_
</v>
      </c>
      <c r="L55" t="str">
        <f>CONCATENATE("AnElement.Period = ",CHAR(34),TRIM(ElementData!J55),CHAR(34),CHAR(13),CHAR(10))</f>
        <v xml:space="preserve">AnElement.Period = "5"_x000D_
</v>
      </c>
      <c r="M55" t="str">
        <f>CONCATENATE("AnElement.Series = ",CHAR(34),TRIM(ElementData!K55),CHAR(34),CHAR(13),CHAR(10))</f>
        <v xml:space="preserve">AnElement.Series = "Chalcogen"_x000D_
</v>
      </c>
      <c r="N55" t="str">
        <f>CONCATENATE("AnElement.Atomic_Weight = ",CHAR(34),TRIM(ElementData!L55),CHAR(34),CHAR(13),CHAR(10))</f>
        <v xml:space="preserve">AnElement.Atomic_Weight = "127.6"_x000D_
</v>
      </c>
      <c r="O55" t="str">
        <f>CONCATENATE("AnElement.Brinell_Hardness = ",CHAR(34),TRIM(ElementData!M55),CHAR(34),CHAR(13),CHAR(10))</f>
        <v xml:space="preserve">AnElement.Brinell_Hardness = "180"_x000D_
</v>
      </c>
      <c r="P55" t="str">
        <f>CONCATENATE("AnElement.Bulk_Modulus = ",CHAR(34),TRIM(ElementData!N55),CHAR(34),CHAR(13),CHAR(10))</f>
        <v xml:space="preserve">AnElement.Bulk_Modulus = "65"_x000D_
</v>
      </c>
      <c r="Q55" t="str">
        <f>CONCATENATE("AnElement.Density = ",CHAR(34),TRIM(ElementData!O55),CHAR(34),CHAR(13),CHAR(10))</f>
        <v xml:space="preserve">AnElement.Density = "6240"_x000D_
</v>
      </c>
      <c r="R55" t="str">
        <f>CONCATENATE("AnElement.Liquid_Density = ",CHAR(34),TRIM(ElementData!P55),CHAR(34),CHAR(13),CHAR(10))</f>
        <v xml:space="preserve">AnElement.Liquid_Density = "5700"_x000D_
</v>
      </c>
      <c r="S55" t="str">
        <f>CONCATENATE("AnElement.Mohs_Hardness = ",CHAR(34),TRIM(ElementData!Q55),CHAR(34),CHAR(13),CHAR(10))</f>
        <v xml:space="preserve">AnElement.Mohs_Hardness = "2.25"_x000D_
</v>
      </c>
      <c r="T55" t="str">
        <f>CONCATENATE("AnElement.Molar_Volume = ",CHAR(34),TRIM(ElementData!R55),CHAR(34),CHAR(13),CHAR(10))</f>
        <v xml:space="preserve">AnElement.Molar_Volume = "2.04487179487179E-05"_x000D_
</v>
      </c>
      <c r="U55" t="str">
        <f>CONCATENATE("AnElement.Poission_Ratio = ",CHAR(34),TRIM(ElementData!S55),CHAR(34),CHAR(13),CHAR(10))</f>
        <v xml:space="preserve">AnElement.Poission_Ratio = ""_x000D_
</v>
      </c>
      <c r="V55" t="str">
        <f>CONCATENATE("AnElement.Shear_Modulus = ",CHAR(34),TRIM(ElementData!T55),CHAR(34),CHAR(13),CHAR(10))</f>
        <v xml:space="preserve">AnElement.Shear_Modulus = "16"_x000D_
</v>
      </c>
      <c r="W55" t="str">
        <f>CONCATENATE("AnElement.Sound_Speed = ",CHAR(34),TRIM(ElementData!U55),CHAR(34),CHAR(13),CHAR(10))</f>
        <v xml:space="preserve">AnElement.Sound_Speed = "2610"_x000D_
</v>
      </c>
      <c r="X55" t="str">
        <f>CONCATENATE("AnElement.Thermal_Conductivity = ",CHAR(34),TRIM(ElementData!V55),CHAR(34),CHAR(13),CHAR(10))</f>
        <v xml:space="preserve">AnElement.Thermal_Conductivity = "3"_x000D_
</v>
      </c>
      <c r="Y55" t="str">
        <f>CONCATENATE("AnElement.Thermal_Expansion = ",CHAR(34),TRIM(ElementData!W55),CHAR(34),CHAR(13),CHAR(10))</f>
        <v xml:space="preserve">AnElement.Thermal_Expansion = ""_x000D_
</v>
      </c>
      <c r="Z55" t="str">
        <f>CONCATENATE("AnElement.Vickers_Hardness = ",CHAR(34),TRIM(ElementData!X55),CHAR(34),CHAR(13),CHAR(10))</f>
        <v xml:space="preserve">AnElement.Vickers_Hardness = ""_x000D_
</v>
      </c>
      <c r="AA55" t="str">
        <f>CONCATENATE("AnElement.Young_Modulus = ",CHAR(34),TRIM(ElementData!Y55),CHAR(34),CHAR(13),CHAR(10))</f>
        <v xml:space="preserve">AnElement.Young_Modulus = "43"_x000D_
</v>
      </c>
      <c r="AB55" t="str">
        <f>CONCATENATE("AnElement.Absolute_Boiling_Point = ",CHAR(34),TRIM(ElementData!Z55),CHAR(34),CHAR(13),CHAR(10))</f>
        <v xml:space="preserve">AnElement.Absolute_Boiling_Point = "1261"_x000D_
</v>
      </c>
      <c r="AC55" t="str">
        <f>CONCATENATE("AnElement.Absolute_Melting_Point = ",CHAR(34),TRIM(ElementData!AA55),CHAR(34),CHAR(13),CHAR(10))</f>
        <v xml:space="preserve">AnElement.Absolute_Melting_Point = "722.66"_x000D_
</v>
      </c>
      <c r="AD55" t="str">
        <f>CONCATENATE("AnElement.Adiabatic_Index = ",CHAR(34),TRIM(ElementData!AB55),CHAR(34),CHAR(13),CHAR(10))</f>
        <v xml:space="preserve">AnElement.Adiabatic_Index = ""_x000D_
</v>
      </c>
      <c r="AE55" t="str">
        <f>CONCATENATE("AnElement.Boiling_Point = ",CHAR(34),TRIM(ElementData!AC55),CHAR(34),CHAR(13),CHAR(10))</f>
        <v xml:space="preserve">AnElement.Boiling_Point = "988"_x000D_
</v>
      </c>
      <c r="AF55" t="str">
        <f>CONCATENATE("AnElement.Critical_Pressure = ",CHAR(34),TRIM(ElementData!AD55),CHAR(34),CHAR(13),CHAR(10))</f>
        <v xml:space="preserve">AnElement.Critical_Pressure = ""_x000D_
</v>
      </c>
      <c r="AG55" t="str">
        <f>CONCATENATE("AnElement.Critical_Temperature = ",CHAR(34),TRIM(ElementData!AE55),CHAR(34),CHAR(13),CHAR(10))</f>
        <v xml:space="preserve">AnElement.Critical_Temperature = ""_x000D_
</v>
      </c>
      <c r="AH55" t="str">
        <f>CONCATENATE("AnElement.Curie_Point = ",CHAR(34),TRIM(ElementData!AF55),CHAR(34),CHAR(13),CHAR(10))</f>
        <v xml:space="preserve">AnElement.Curie_Point = ""_x000D_
</v>
      </c>
      <c r="AI55" t="str">
        <f>CONCATENATE("AnElement.Fusion_Heat = ",CHAR(34),TRIM(ElementData!AG55),CHAR(34),CHAR(13),CHAR(10))</f>
        <v xml:space="preserve">AnElement.Fusion_Heat = "17.5"_x000D_
</v>
      </c>
      <c r="AJ55" t="str">
        <f>CONCATENATE("AnElement.Melting_Point = ",CHAR(34),TRIM(ElementData!AH55),CHAR(34),CHAR(13),CHAR(10))</f>
        <v xml:space="preserve">AnElement.Melting_Point = "449.51"_x000D_
</v>
      </c>
      <c r="AK55" t="str">
        <f>CONCATENATE("AnElement.Neel_Point = ",CHAR(34),TRIM(ElementData!AI55),CHAR(34),CHAR(13),CHAR(10))</f>
        <v xml:space="preserve">AnElement.Neel_Point = ""_x000D_
</v>
      </c>
      <c r="AL55" t="str">
        <f>CONCATENATE("AnElement.Phase = ",CHAR(34),TRIM(ElementData!AJ55),CHAR(34),CHAR(13),CHAR(10))</f>
        <v xml:space="preserve">AnElement.Phase = "Solid"_x000D_
</v>
      </c>
      <c r="AM55" t="str">
        <f>CONCATENATE("AnElement.Specific_Heat = ",CHAR(34),TRIM(ElementData!AL55),CHAR(34),CHAR(13),CHAR(10))</f>
        <v xml:space="preserve">AnElement.Specific_Heat = ""_x000D_
</v>
      </c>
      <c r="AN55" t="str">
        <f>CONCATENATE("AnElement.Superconducting_Point = ",CHAR(34),TRIM(ElementData!AL55),CHAR(34),CHAR(13),CHAR(10))</f>
        <v xml:space="preserve">AnElement.Superconducting_Point = ""_x000D_
</v>
      </c>
      <c r="AO55" t="str">
        <f>CONCATENATE("AnElement.Vaporization_Heat = ",CHAR(34),TRIM(ElementData!AM55),CHAR(34),CHAR(13),CHAR(10))</f>
        <v xml:space="preserve">AnElement.Vaporization_Heat = "48"_x000D_
</v>
      </c>
      <c r="AP55" t="str">
        <f>CONCATENATE("AnElement.Color = ",CHAR(34),TRIM(ElementData!AN55),CHAR(34),CHAR(13),CHAR(10))</f>
        <v xml:space="preserve">AnElement.Color = "Silver"_x000D_
</v>
      </c>
      <c r="AQ55" t="str">
        <f>CONCATENATE("AnElement.Electrical_Conductivity = ",CHAR(34),TRIM(ElementData!AO55),CHAR(34),CHAR(13),CHAR(10))</f>
        <v xml:space="preserve">AnElement.Electrical_Conductivity = "10000"_x000D_
</v>
      </c>
      <c r="AR55" t="str">
        <f>CONCATENATE("AnElement.Electrical_Type = ",CHAR(34),TRIM(ElementData!AP55),CHAR(34),CHAR(13),CHAR(10))</f>
        <v xml:space="preserve">AnElement.Electrical_Type = "Semiconductor"_x000D_
</v>
      </c>
      <c r="AS55" t="str">
        <f>CONCATENATE("AnElement.Magnetic_Type = ",CHAR(34),TRIM(ElementData!AQ55),CHAR(34),CHAR(13),CHAR(10))</f>
        <v xml:space="preserve">AnElement.Magnetic_Type = "Diamagnetic"_x000D_
</v>
      </c>
      <c r="AT55" t="str">
        <f>CONCATENATE("AnElement.Mass_Magnetic_Susceptibility = ",CHAR(34),TRIM(ElementData!AR55),CHAR(34),CHAR(13),CHAR(10))</f>
        <v xml:space="preserve">AnElement.Mass_Magnetic_Susceptibility = "-0.0000000039"_x000D_
</v>
      </c>
      <c r="AU55" t="str">
        <f>CONCATENATE("AnElement.Molar_Magnetic_Susceptibility = ",CHAR(34),TRIM(ElementData!AS55),CHAR(34),CHAR(13),CHAR(10))</f>
        <v xml:space="preserve">AnElement.Molar_Magnetic_Susceptibility = "-0.000000000498"_x000D_
</v>
      </c>
      <c r="AV55" t="str">
        <f>CONCATENATE("AnElement.Refractive_Index = ",CHAR(34),TRIM(ElementData!AT55),CHAR(34),CHAR(13),CHAR(10))</f>
        <v xml:space="preserve">AnElement.Refractive_Index = "1.000991"_x000D_
</v>
      </c>
      <c r="AW55" t="str">
        <f>CONCATENATE("AnElement.Resistivity = ",CHAR(34),TRIM(ElementData!AU55),CHAR(34),CHAR(13),CHAR(10))</f>
        <v xml:space="preserve">AnElement.Resistivity = "0.0001"_x000D_
</v>
      </c>
      <c r="AX55" t="str">
        <f>CONCATENATE("AnElement.Volume_Magnetic_Susceptibility = ",CHAR(34),TRIM(ElementData!AV55),CHAR(34),CHAR(13),CHAR(10))</f>
        <v xml:space="preserve">AnElement.Volume_Magnetic_Susceptibility = "-0.0000243"_x000D_
</v>
      </c>
      <c r="AY55" t="str">
        <f>CONCATENATE("AnElement.Allotropic_Multiplicities = ",CHAR(34),TRIM(ElementData!AW55),CHAR(34),CHAR(13),CHAR(10))</f>
        <v xml:space="preserve">AnElement.Allotropic_Multiplicities = ""_x000D_
</v>
      </c>
      <c r="AZ55" t="str">
        <f>CONCATENATE("AnElement.Common_Compound_Names = ",CHAR(34),TRIM(ElementData!AX55),CHAR(34),CHAR(13),CHAR(10))</f>
        <v xml:space="preserve">AnElement.Common_Compound_Names = "HydrogenTelluride, BerylliumTelluride, Dimethyltelluride, TelluriumDioxide, CalciumTelluride, TelluriumTrioxide, TellurousAcid, ManganeseIITelluride, IronIITelluride, Diethyltelluride, CobaltIITelluride, CopperIITelluride, ZincTelluride, GermaniumIITelluride, SodiumTellurite, TelluriumTetrafluoride, AmmoniumTellurate, TelluricAcid, CadmiumTelluride, TelluriumHexafluoride, PotassiumTellurite, CopperITelluride, CopperIITellurate, BariumTelluride, TelluriumTetrachloride, SodiumTellurateDihydrate, EuropiumIITelluride, TelluriumDibromide, PotassiumTellurateHydrate, CadmiumTellurite, CadmiumTellurate, VanadiumTelluride, PyridiniumTeflate, MercuryIITelluride, LeadIITelluride, SilverITelluride, BisPTolylDifluoroTellurium, NiobiumIVTelluride, MolybdenumIVTelluride, 44FluorophenylTellurinylN,NDimethylbenzamine, TelluriumTetranitrate, AmmoniumHexachlorotellurateIV, BisEthylcyclopentadienylTitaniumIVDichloride, LeadTellurate, DiphenylDitelluride, DichloroPDimethylaminoPhenylMetaTolylTellurium, DichloroPDimethylaminoPhenylPTolylTellurium, Dichloro3,4DimethoxyphenylPhenylTellurium, PotassiumHexachlorotellurate, 2,2Tellurodi2,1PhenyleneBis1,3Dioxolane, TantalumIVTelluride, TungstenIVTelluride, DichloroPDimethylaminoPhenylMNitrophenylTellurium, RheniumDitelluride, TelluriumTetrabromide, BisPMethoxyphenylBisThiocyanatoTellurium, DibromodiParaTolyltellurane, ChromiumIIITelluride, ThoriumTelluride, UraniumDitelluride, BisO1,3Dioxolan2YlPhenylDichloroTellurium, DibromoPDimethylaminoPhenylParaTolylTellurium, 1NaphthylDitelluride, ArsenicIIITelluride, BisPMethoxyphenylDiiodoTellurium, IndiumIIITelluride, AntimonyIIITelluride, TelluriumTetraiodide, AmmoniumHexabromotellurateIV, DiPAnisylTelluriumDiresorcylate, PotassiumHexabromotellurateIV, GadoliniumIIITelluride, ErbiumTelluride, EthylTellurac"_x000D_
</v>
      </c>
      <c r="BA55" t="str">
        <f>CONCATENATE("AnElement.Electron_Affinity = ",CHAR(34),TRIM(ElementData!AY55),CHAR(34),CHAR(13),CHAR(10))</f>
        <v xml:space="preserve">AnElement.Electron_Affinity = "190.2"_x000D_
</v>
      </c>
      <c r="BB55" t="str">
        <f>CONCATENATE("AnElement.Electronegativity = ",CHAR(34),TRIM(ElementData!AZ55),CHAR(34),CHAR(13),CHAR(10))</f>
        <v xml:space="preserve">AnElement.Electronegativity = "2.1"_x000D_
</v>
      </c>
      <c r="BC55" t="str">
        <f>CONCATENATE("AnElement.Gas_Atomic_Multiplicities = ",CHAR(34),TRIM(ElementData!BA55),CHAR(34),CHAR(13),CHAR(10))</f>
        <v xml:space="preserve">AnElement.Gas_Atomic_Multiplicities = ""_x000D_
</v>
      </c>
      <c r="BD55" t="str">
        <f>CONCATENATE("AnElement.Valence = ",CHAR(34),TRIM(ElementData!BB55),CHAR(34),CHAR(13),CHAR(10))</f>
        <v xml:space="preserve">AnElement.Valence = "6"_x000D_
</v>
      </c>
      <c r="BE55" t="str">
        <f>CONCATENATE("AnElement.Crystal_Structure = ",CHAR(34),TRIM(ElementData!BC55),CHAR(34),CHAR(13),CHAR(10))</f>
        <v xml:space="preserve">AnElement.Crystal_Structure = "SimpleTrigonal"_x000D_
</v>
      </c>
      <c r="BF55" t="str">
        <f>CONCATENATE("AnElement.Lattice_Angles = ",CHAR(34),TRIM(ElementData!BD55),CHAR(34),CHAR(13),CHAR(10))</f>
        <v xml:space="preserve">AnElement.Lattice_Angles = "{Pi/2, Pi/2, (2*Pi)/3}"_x000D_
</v>
      </c>
      <c r="BG55" t="str">
        <f>CONCATENATE("AnElement.Lattice_Constants = ",CHAR(34),TRIM(ElementData!BE55),CHAR(34),CHAR(13),CHAR(10))</f>
        <v xml:space="preserve">AnElement.Lattice_Constants = "{445.72`5., 445.72`5., 592.9`4.}"_x000D_
</v>
      </c>
      <c r="BH55" t="str">
        <f>CONCATENATE("AnElement.Space_Group_Number = ",CHAR(34),TRIM(ElementData!BF55),CHAR(34),CHAR(13),CHAR(10))</f>
        <v xml:space="preserve">AnElement.Space_Group_Number = "152"_x000D_
</v>
      </c>
      <c r="BI55" t="str">
        <f>CONCATENATE("AnElement.Atomic_Radius = ",CHAR(34),TRIM(ElementData!BH55),CHAR(34),CHAR(13),CHAR(10))</f>
        <v xml:space="preserve">AnElement.Atomic_Radius = "123"_x000D_
</v>
      </c>
      <c r="BJ55" t="str">
        <f>CONCATENATE("AnElement.Covalent_Radius = ",CHAR(34),TRIM(ElementData!BI55),CHAR(34),CHAR(13),CHAR(10))</f>
        <v xml:space="preserve">AnElement.Covalent_Radius = "138"_x000D_
</v>
      </c>
      <c r="BK55" t="str">
        <f>CONCATENATE("AnElement.Electron_Configuration= ",CHAR(34),TRIM(ElementData!BJ55),CHAR(34),CHAR(13),CHAR(10))</f>
        <v xml:space="preserve">AnElement.Electron_Configuration= "{{2}, {2, 6}, {2, 6, 10}, {2, 6, 10}, {2, 4}}"_x000D_
</v>
      </c>
      <c r="BL55" t="str">
        <f>CONCATENATE("AnElement.Electron_Shell_Configuration = ",CHAR(34),TRIM(ElementData!BL55),CHAR(34),CHAR(13),CHAR(10))</f>
        <v xml:space="preserve">AnElement.Electron_Shell_Configuration = "{2, 8, 18, 18, 6}"_x000D_
</v>
      </c>
      <c r="BM55" t="str">
        <f>CONCATENATE("AnElement.Ionization_Energies = ",CHAR(34),TRIM(ElementData!BM55),CHAR(34),CHAR(13),CHAR(10))</f>
        <v xml:space="preserve">AnElement.Ionization_Energies = "{869.3`4., 1790.`4., 2698.`4., 3610.`4., 5668.`4., 6820.`4., 13200.`3.}"_x000D_
</v>
      </c>
      <c r="BN55" t="str">
        <f>CONCATENATE("AnElement.Van_Der_Waals_Radius = ",CHAR(34),TRIM(ElementData!BO55),CHAR(34),CHAR(13),CHAR(10))</f>
        <v xml:space="preserve">AnElement.Van_Der_Waals_Radius = "206"_x000D_
</v>
      </c>
      <c r="BO55" t="str">
        <f>CONCATENATE("AnElement.Decay_Mode = ",CHAR(34),TRIM(ElementData!BP55),CHAR(34),CHAR(13),CHAR(10))</f>
        <v xml:space="preserve">AnElement.Decay_Mode = ""_x000D_
</v>
      </c>
      <c r="BP55" t="str">
        <f>CONCATENATE("AnElement.HalfLife = ",CHAR(34),TRIM(ElementData!BQ55),CHAR(34),CHAR(13),CHAR(10))</f>
        <v xml:space="preserve">AnElement.HalfLife = "Infinity"_x000D_
</v>
      </c>
      <c r="BQ55" t="str">
        <f>CONCATENATE("AnElement.Isotope_Abundances = ",CHAR(34),TRIM(ElementData!BR55),CHAR(34),CHAR(13),CHAR(10))</f>
        <v xml:space="preserve">AnElement.Isotope_Abundances = "{{120, 0.0009`1.}, {122, 0.0255`3.}, {123, 0.0089`2.}, {124, 0.0474`3.}, {125, 0.0707`3.}, {126, 0.1884`4.}, {128, 0.3174`4.}, {130, 0.3408`4.}}"_x000D_
</v>
      </c>
      <c r="BR55" t="str">
        <f>CONCATENATE("AnElement.Known_Isotopes = ",CHAR(34),TRIM(ElementData!BS55),CHAR(34),CHAR(13),CHAR(10))</f>
        <v xml:space="preserve">AnElement.Known_Isotopes = "{105, 106, 107, 108, 109, 110, 111, 112, 113, 114, 115, 116, 117, 118, 119, 120, 121, 122, 123, 124, 125, 126, 127, 128, 129, 130, 131, 132, 133, 134, 135, 136, 137, 138, 139, 140, 141, 142}"_x000D_
</v>
      </c>
      <c r="BS55" t="str">
        <f>CONCATENATE("AnElement.Lifetime = ",CHAR(34),TRIM(ElementData!BT55),CHAR(34),CHAR(13),CHAR(10))</f>
        <v xml:space="preserve">AnElement.Lifetime = "Infinity"_x000D_
</v>
      </c>
      <c r="BT55" t="str">
        <f>CONCATENATE("AnElement.Neutron_Cross_Section = ",CHAR(34),TRIM(ElementData!BU55),CHAR(34),CHAR(13),CHAR(10))</f>
        <v xml:space="preserve">AnElement.Neutron_Cross_Section = "5.4"_x000D_
</v>
      </c>
      <c r="BU55" t="str">
        <f>CONCATENATE("AnElement.Neutron_Mass_Absorption = ",CHAR(34),TRIM(ElementData!BV55),CHAR(34),CHAR(13),CHAR(10))</f>
        <v xml:space="preserve">AnElement.Neutron_Mass_Absorption = "0.0013"_x000D_
</v>
      </c>
      <c r="BV55" t="str">
        <f>CONCATENATE("AnElement.Radioactive = ",CHAR(34),TRIM(ElementData!BW55),CHAR(34),CHAR(13),CHAR(10))</f>
        <v xml:space="preserve">AnElement.Radioactive = "FALSE"_x000D_
</v>
      </c>
      <c r="BW55" t="str">
        <f>CONCATENATE("AnElement.Stable_Isotopes = ",CHAR(34),TRIM(ElementData!BX55),CHAR(34),CHAR(13),CHAR(10))</f>
        <v xml:space="preserve">AnElement.Stable_Isotopes = "{120, 122, 124, 125, 126}"_x000D_
</v>
      </c>
      <c r="BX55" t="str">
        <f>CONCATENATE("AnElement.Crust_Abundance = ",CHAR(34),TRIM(ElementData!BY55),CHAR(34),CHAR(13),CHAR(10))</f>
        <v xml:space="preserve">AnElement.Crust_Abundance = "0.00000000099"_x000D_
</v>
      </c>
      <c r="BY55" t="str">
        <f>CONCATENATE("AnElement.Human_Abundance = ",CHAR(34),TRIM(ElementData!BZ55),CHAR(34),CHAR(13),CHAR(10))</f>
        <v xml:space="preserve">AnElement.Human_Abundance = ""_x000D_
</v>
      </c>
      <c r="BZ55" t="str">
        <f>CONCATENATE("AnElement.Meteorite_Abundance = ",CHAR(34),TRIM(ElementData!CA55),CHAR(34),CHAR(13),CHAR(10))</f>
        <v xml:space="preserve">AnElement.Meteorite_Abundance = "0.0000021"_x000D_
</v>
      </c>
      <c r="CA55" t="str">
        <f>CONCATENATE("AnElement.Ocean_Abundance = ",CHAR(34),TRIM(ElementData!CB55),CHAR(34),CHAR(13),CHAR(10))</f>
        <v xml:space="preserve">AnElement.Ocean_Abundance = ""_x000D_
</v>
      </c>
      <c r="CB55" t="str">
        <f>CONCATENATE("AnElement.Solar_Abundance = ",CHAR(34),TRIM(ElementData!CC55),CHAR(34),CHAR(13),CHAR(10))</f>
        <v xml:space="preserve">AnElement.Solar_Abundance = ""_x000D_
</v>
      </c>
      <c r="CC55" t="str">
        <f>CONCATENATE("AnElement.Universe_Abundance = ",CHAR(34),TRIM(ElementData!CD55),CHAR(34),CHAR(13),CHAR(10))</f>
        <v xml:space="preserve">AnElement.Universe_Abundance = "0.000000009"_x000D_
</v>
      </c>
      <c r="CD55" t="str">
        <f>CONCATENATE("AnElement.Radius_Empirical = ",CHAR(34),TRIM(ElementData!CE55),CHAR(34),CHAR(13),CHAR(10))</f>
        <v xml:space="preserve">AnElement.Radius_Empirical = "140"_x000D_
</v>
      </c>
      <c r="CE55" t="str">
        <f>CONCATENATE("AnElement.Radius_Calculated = ",CHAR(34),TRIM(ElementData!CF55),CHAR(34),CHAR(13),CHAR(10))</f>
        <v xml:space="preserve">AnElement.Radius_Calculated = "123"_x000D_
</v>
      </c>
      <c r="CF55" t="str">
        <f>CONCATENATE("AnElement.Radius_Van_Der_Waals = ",CHAR(34),TRIM(ElementData!CG55),CHAR(34),CHAR(13),CHAR(10))</f>
        <v xml:space="preserve">AnElement.Radius_Van_Der_Waals = "206"_x000D_
</v>
      </c>
      <c r="CG55" t="str">
        <f>CONCATENATE("AnElement.Radius_Covalent_Single_Bond = ",CHAR(34),TRIM(ElementData!CH55),CHAR(34),CHAR(13),CHAR(10))</f>
        <v xml:space="preserve">AnElement.Radius_Covalent_Single_Bond = "135"_x000D_
</v>
      </c>
      <c r="CH55" t="str">
        <f>CONCATENATE("AnElement.Radius_Covalent_Triple_Bond = ",CHAR(34),TRIM(ElementData!CI55),CHAR(34),CHAR(13),CHAR(10))</f>
        <v xml:space="preserve">AnElement.Radius_Covalent_Triple_Bond = "121"_x000D_
</v>
      </c>
      <c r="CI55" t="str">
        <f>CONCATENATE("AnElement.Radius_Metallic = ",CHAR(34),TRIM(ElementData!CJ55),CHAR(34),CHAR(13),CHAR(10))</f>
        <v xml:space="preserve">AnElement.Radius_Metallic = ""_x000D_
</v>
      </c>
      <c r="CJ55" t="str">
        <f t="shared" si="1"/>
        <v xml:space="preserve">List.add(AnElement)_x000D_
</v>
      </c>
    </row>
    <row r="56" spans="1:88" x14ac:dyDescent="0.25">
      <c r="A56" t="str">
        <f>CONCATENATE("Case ",ElementData!A56 - 1,CHAR(13),CHAR(10))</f>
        <v xml:space="preserve">Case 52_x000D_
</v>
      </c>
      <c r="B56" t="str">
        <f t="shared" si="0"/>
        <v xml:space="preserve">AnElement  =  new Element_x000D_
</v>
      </c>
      <c r="C56" t="str">
        <f>CONCATENATE("AnElement.Atomic_Number = ",ElementData!A56,CHAR(13),CHAR(10))</f>
        <v xml:space="preserve">AnElement.Atomic_Number = 53_x000D_
</v>
      </c>
      <c r="D56" t="str">
        <f>CONCATENATE("AnElement.Name = ",CHAR(34),TRIM(ElementData!B56),CHAR(34),CHAR(13),CHAR(10))</f>
        <v xml:space="preserve">AnElement.Name = "Iodine"_x000D_
</v>
      </c>
      <c r="E56" t="str">
        <f>CONCATENATE("AnElement.Symbol = ",CHAR(34),TRIM(ElementData!C56),CHAR(34),CHAR(13),CHAR(10))</f>
        <v xml:space="preserve">AnElement.Symbol = "I"_x000D_
</v>
      </c>
      <c r="F56" t="str">
        <f>CONCATENATE("AnElement.Allotrope_Names = ",CHAR(34),TRIM(ElementData!D56),CHAR(34),CHAR(13),CHAR(10))</f>
        <v xml:space="preserve">AnElement.Allotrope_Names = "Diiodine"_x000D_
</v>
      </c>
      <c r="G56" t="str">
        <f>CONCATENATE("AnElement.Alternate_Names = ",CHAR(34),TRIM(ElementData!E56),CHAR(34),CHAR(13),CHAR(10))</f>
        <v xml:space="preserve">AnElement.Alternate_Names = ""_x000D_
</v>
      </c>
      <c r="H56" t="str">
        <f>CONCATENATE("AnElement.CAS_Number = ",CHAR(34),TRIM(ElementData!F56),CHAR(34),CHAR(13),CHAR(10))</f>
        <v xml:space="preserve">AnElement.CAS_Number = "CAS7553-56-2"_x000D_
</v>
      </c>
      <c r="I56" t="str">
        <f>CONCATENATE("AnElement.Icon_Color = ",CHAR(34),TRIM(ElementData!G56),CHAR(34),CHAR(13),CHAR(10))</f>
        <v xml:space="preserve">AnElement.Icon_Color = "0.580392, 0, 0.580392"_x000D_
</v>
      </c>
      <c r="J56" t="str">
        <f>CONCATENATE("AnElement.Block = ",CHAR(34),TRIM(ElementData!H56),CHAR(34),CHAR(13),CHAR(10))</f>
        <v xml:space="preserve">AnElement.Block = "p"_x000D_
</v>
      </c>
      <c r="K56" t="str">
        <f>CONCATENATE("AnElement.Group = ",CHAR(34),TRIM(ElementData!I56),CHAR(34),CHAR(13),CHAR(10))</f>
        <v xml:space="preserve">AnElement.Group = "17"_x000D_
</v>
      </c>
      <c r="L56" t="str">
        <f>CONCATENATE("AnElement.Period = ",CHAR(34),TRIM(ElementData!J56),CHAR(34),CHAR(13),CHAR(10))</f>
        <v xml:space="preserve">AnElement.Period = "5"_x000D_
</v>
      </c>
      <c r="M56" t="str">
        <f>CONCATENATE("AnElement.Series = ",CHAR(34),TRIM(ElementData!K56),CHAR(34),CHAR(13),CHAR(10))</f>
        <v xml:space="preserve">AnElement.Series = "Halogen"_x000D_
</v>
      </c>
      <c r="N56" t="str">
        <f>CONCATENATE("AnElement.Atomic_Weight = ",CHAR(34),TRIM(ElementData!L56),CHAR(34),CHAR(13),CHAR(10))</f>
        <v xml:space="preserve">AnElement.Atomic_Weight = "126.90447"_x000D_
</v>
      </c>
      <c r="O56" t="str">
        <f>CONCATENATE("AnElement.Brinell_Hardness = ",CHAR(34),TRIM(ElementData!M56),CHAR(34),CHAR(13),CHAR(10))</f>
        <v xml:space="preserve">AnElement.Brinell_Hardness = ""_x000D_
</v>
      </c>
      <c r="P56" t="str">
        <f>CONCATENATE("AnElement.Bulk_Modulus = ",CHAR(34),TRIM(ElementData!N56),CHAR(34),CHAR(13),CHAR(10))</f>
        <v xml:space="preserve">AnElement.Bulk_Modulus = "7.7"_x000D_
</v>
      </c>
      <c r="Q56" t="str">
        <f>CONCATENATE("AnElement.Density = ",CHAR(34),TRIM(ElementData!O56),CHAR(34),CHAR(13),CHAR(10))</f>
        <v xml:space="preserve">AnElement.Density = "4940"_x000D_
</v>
      </c>
      <c r="R56" t="str">
        <f>CONCATENATE("AnElement.Liquid_Density = ",CHAR(34),TRIM(ElementData!P56),CHAR(34),CHAR(13),CHAR(10))</f>
        <v xml:space="preserve">AnElement.Liquid_Density = ""_x000D_
</v>
      </c>
      <c r="S56" t="str">
        <f>CONCATENATE("AnElement.Mohs_Hardness = ",CHAR(34),TRIM(ElementData!Q56),CHAR(34),CHAR(13),CHAR(10))</f>
        <v xml:space="preserve">AnElement.Mohs_Hardness = ""_x000D_
</v>
      </c>
      <c r="T56" t="str">
        <f>CONCATENATE("AnElement.Molar_Volume = ",CHAR(34),TRIM(ElementData!R56),CHAR(34),CHAR(13),CHAR(10))</f>
        <v xml:space="preserve">AnElement.Molar_Volume = "2.56891639676113E-05"_x000D_
</v>
      </c>
      <c r="U56" t="str">
        <f>CONCATENATE("AnElement.Poission_Ratio = ",CHAR(34),TRIM(ElementData!S56),CHAR(34),CHAR(13),CHAR(10))</f>
        <v xml:space="preserve">AnElement.Poission_Ratio = ""_x000D_
</v>
      </c>
      <c r="V56" t="str">
        <f>CONCATENATE("AnElement.Shear_Modulus = ",CHAR(34),TRIM(ElementData!T56),CHAR(34),CHAR(13),CHAR(10))</f>
        <v xml:space="preserve">AnElement.Shear_Modulus = ""_x000D_
</v>
      </c>
      <c r="W56" t="str">
        <f>CONCATENATE("AnElement.Sound_Speed = ",CHAR(34),TRIM(ElementData!U56),CHAR(34),CHAR(13),CHAR(10))</f>
        <v xml:space="preserve">AnElement.Sound_Speed = ""_x000D_
</v>
      </c>
      <c r="X56" t="str">
        <f>CONCATENATE("AnElement.Thermal_Conductivity = ",CHAR(34),TRIM(ElementData!V56),CHAR(34),CHAR(13),CHAR(10))</f>
        <v xml:space="preserve">AnElement.Thermal_Conductivity = "0.449"_x000D_
</v>
      </c>
      <c r="Y56" t="str">
        <f>CONCATENATE("AnElement.Thermal_Expansion = ",CHAR(34),TRIM(ElementData!W56),CHAR(34),CHAR(13),CHAR(10))</f>
        <v xml:space="preserve">AnElement.Thermal_Expansion = ""_x000D_
</v>
      </c>
      <c r="Z56" t="str">
        <f>CONCATENATE("AnElement.Vickers_Hardness = ",CHAR(34),TRIM(ElementData!X56),CHAR(34),CHAR(13),CHAR(10))</f>
        <v xml:space="preserve">AnElement.Vickers_Hardness = ""_x000D_
</v>
      </c>
      <c r="AA56" t="str">
        <f>CONCATENATE("AnElement.Young_Modulus = ",CHAR(34),TRIM(ElementData!Y56),CHAR(34),CHAR(13),CHAR(10))</f>
        <v xml:space="preserve">AnElement.Young_Modulus = ""_x000D_
</v>
      </c>
      <c r="AB56" t="str">
        <f>CONCATENATE("AnElement.Absolute_Boiling_Point = ",CHAR(34),TRIM(ElementData!Z56),CHAR(34),CHAR(13),CHAR(10))</f>
        <v xml:space="preserve">AnElement.Absolute_Boiling_Point = "457.4"_x000D_
</v>
      </c>
      <c r="AC56" t="str">
        <f>CONCATENATE("AnElement.Absolute_Melting_Point = ",CHAR(34),TRIM(ElementData!AA56),CHAR(34),CHAR(13),CHAR(10))</f>
        <v xml:space="preserve">AnElement.Absolute_Melting_Point = "386.85"_x000D_
</v>
      </c>
      <c r="AD56" t="str">
        <f>CONCATENATE("AnElement.Adiabatic_Index = ",CHAR(34),TRIM(ElementData!AB56),CHAR(34),CHAR(13),CHAR(10))</f>
        <v xml:space="preserve">AnElement.Adiabatic_Index = ""_x000D_
</v>
      </c>
      <c r="AE56" t="str">
        <f>CONCATENATE("AnElement.Boiling_Point = ",CHAR(34),TRIM(ElementData!AC56),CHAR(34),CHAR(13),CHAR(10))</f>
        <v xml:space="preserve">AnElement.Boiling_Point = "184.3"_x000D_
</v>
      </c>
      <c r="AF56" t="str">
        <f>CONCATENATE("AnElement.Critical_Pressure = ",CHAR(34),TRIM(ElementData!AD56),CHAR(34),CHAR(13),CHAR(10))</f>
        <v xml:space="preserve">AnElement.Critical_Pressure = "11.7"_x000D_
</v>
      </c>
      <c r="AG56" t="str">
        <f>CONCATENATE("AnElement.Critical_Temperature = ",CHAR(34),TRIM(ElementData!AE56),CHAR(34),CHAR(13),CHAR(10))</f>
        <v xml:space="preserve">AnElement.Critical_Temperature = "819"_x000D_
</v>
      </c>
      <c r="AH56" t="str">
        <f>CONCATENATE("AnElement.Curie_Point = ",CHAR(34),TRIM(ElementData!AF56),CHAR(34),CHAR(13),CHAR(10))</f>
        <v xml:space="preserve">AnElement.Curie_Point = ""_x000D_
</v>
      </c>
      <c r="AI56" t="str">
        <f>CONCATENATE("AnElement.Fusion_Heat = ",CHAR(34),TRIM(ElementData!AG56),CHAR(34),CHAR(13),CHAR(10))</f>
        <v xml:space="preserve">AnElement.Fusion_Heat = "7.76"_x000D_
</v>
      </c>
      <c r="AJ56" t="str">
        <f>CONCATENATE("AnElement.Melting_Point = ",CHAR(34),TRIM(ElementData!AH56),CHAR(34),CHAR(13),CHAR(10))</f>
        <v xml:space="preserve">AnElement.Melting_Point = "113.7"_x000D_
</v>
      </c>
      <c r="AK56" t="str">
        <f>CONCATENATE("AnElement.Neel_Point = ",CHAR(34),TRIM(ElementData!AI56),CHAR(34),CHAR(13),CHAR(10))</f>
        <v xml:space="preserve">AnElement.Neel_Point = ""_x000D_
</v>
      </c>
      <c r="AL56" t="str">
        <f>CONCATENATE("AnElement.Phase = ",CHAR(34),TRIM(ElementData!AJ56),CHAR(34),CHAR(13),CHAR(10))</f>
        <v xml:space="preserve">AnElement.Phase = "Solid"_x000D_
</v>
      </c>
      <c r="AM56" t="str">
        <f>CONCATENATE("AnElement.Specific_Heat = ",CHAR(34),TRIM(ElementData!AL56),CHAR(34),CHAR(13),CHAR(10))</f>
        <v xml:space="preserve">AnElement.Specific_Heat = ""_x000D_
</v>
      </c>
      <c r="AN56" t="str">
        <f>CONCATENATE("AnElement.Superconducting_Point = ",CHAR(34),TRIM(ElementData!AL56),CHAR(34),CHAR(13),CHAR(10))</f>
        <v xml:space="preserve">AnElement.Superconducting_Point = ""_x000D_
</v>
      </c>
      <c r="AO56" t="str">
        <f>CONCATENATE("AnElement.Vaporization_Heat = ",CHAR(34),TRIM(ElementData!AM56),CHAR(34),CHAR(13),CHAR(10))</f>
        <v xml:space="preserve">AnElement.Vaporization_Heat = "20.9"_x000D_
</v>
      </c>
      <c r="AP56" t="str">
        <f>CONCATENATE("AnElement.Color = ",CHAR(34),TRIM(ElementData!AN56),CHAR(34),CHAR(13),CHAR(10))</f>
        <v xml:space="preserve">AnElement.Color = "SlateGray"_x000D_
</v>
      </c>
      <c r="AQ56" t="str">
        <f>CONCATENATE("AnElement.Electrical_Conductivity = ",CHAR(34),TRIM(ElementData!AO56),CHAR(34),CHAR(13),CHAR(10))</f>
        <v xml:space="preserve">AnElement.Electrical_Conductivity = "0.0000001"_x000D_
</v>
      </c>
      <c r="AR56" t="str">
        <f>CONCATENATE("AnElement.Electrical_Type = ",CHAR(34),TRIM(ElementData!AP56),CHAR(34),CHAR(13),CHAR(10))</f>
        <v xml:space="preserve">AnElement.Electrical_Type = "Insulator"_x000D_
</v>
      </c>
      <c r="AS56" t="str">
        <f>CONCATENATE("AnElement.Magnetic_Type = ",CHAR(34),TRIM(ElementData!AQ56),CHAR(34),CHAR(13),CHAR(10))</f>
        <v xml:space="preserve">AnElement.Magnetic_Type = "Diamagnetic"_x000D_
</v>
      </c>
      <c r="AT56" t="str">
        <f>CONCATENATE("AnElement.Mass_Magnetic_Susceptibility = ",CHAR(34),TRIM(ElementData!AR56),CHAR(34),CHAR(13),CHAR(10))</f>
        <v xml:space="preserve">AnElement.Mass_Magnetic_Susceptibility = "-0.0000000045"_x000D_
</v>
      </c>
      <c r="AU56" t="str">
        <f>CONCATENATE("AnElement.Molar_Magnetic_Susceptibility = ",CHAR(34),TRIM(ElementData!AS56),CHAR(34),CHAR(13),CHAR(10))</f>
        <v xml:space="preserve">AnElement.Molar_Magnetic_Susceptibility = "-0.00000000114"_x000D_
</v>
      </c>
      <c r="AV56" t="str">
        <f>CONCATENATE("AnElement.Refractive_Index = ",CHAR(34),TRIM(ElementData!AT56),CHAR(34),CHAR(13),CHAR(10))</f>
        <v xml:space="preserve">AnElement.Refractive_Index = ""_x000D_
</v>
      </c>
      <c r="AW56" t="str">
        <f>CONCATENATE("AnElement.Resistivity = ",CHAR(34),TRIM(ElementData!AU56),CHAR(34),CHAR(13),CHAR(10))</f>
        <v xml:space="preserve">AnElement.Resistivity = "10000000"_x000D_
</v>
      </c>
      <c r="AX56" t="str">
        <f>CONCATENATE("AnElement.Volume_Magnetic_Susceptibility = ",CHAR(34),TRIM(ElementData!AV56),CHAR(34),CHAR(13),CHAR(10))</f>
        <v xml:space="preserve">AnElement.Volume_Magnetic_Susceptibility = "-0.0000222"_x000D_
</v>
      </c>
      <c r="AY56" t="str">
        <f>CONCATENATE("AnElement.Allotropic_Multiplicities = ",CHAR(34),TRIM(ElementData!AW56),CHAR(34),CHAR(13),CHAR(10))</f>
        <v xml:space="preserve">AnElement.Allotropic_Multiplicities = "2"_x000D_
</v>
      </c>
      <c r="AZ56" t="str">
        <f>CONCATENATE("AnElement.Common_Compound_Names = ",CHAR(34),TRIM(ElementData!AX56),CHAR(34),CHAR(13),CHAR(10))</f>
        <v xml:space="preserve">AnElement.Common_Compound_Names = "DeuteriumIodide, HydrogenIodide, LithiumIodide, MethylIodide, Iodomethane13C1, IodomethaneD1, HypoiodousAcid, IodomethaneD2, AmmoniumIodide, DeuteratedIodomethane, DeuteratedIodomethane13C1,D3, SodiumIodide, LithiumIodideHydrate, CyanogenIodide, VinylIodide, Iodoethane, Iodoethane13C1, Iodoethane(2)13C1, Iodoethane13C2, IodoethaneD2, Iodoethane(2)D3, HydroxylAmineIodide, DeuteratedIodoethane, IodineMonochloride, PotassiumIodide, MethylmagnesiumIodide, Iodoacetonitrile, SodiumIodideDihydrate, AllylIodide, IodineAzide, DeuteratedMethylMagnesiumIodide, AcetylIodide, 2Iodopropane, 1Iodopropane, 2Iodoethanol, IodomethylMethylEther, IodicAcid, Chloroiodomethane, Deuterated2Iodopropane, LithiumIodate, 1Iodobutane, 2Iodobutane, 1Iodo2Methylpropane, 2Iodo2Methylpropane, Iodoacetamide, N,NDimethylmethyleneiminiumIodide, IodoaceticAcid, 3Iodo1Propanol, 1Chloro2Iodoethane, CopperIIodide, LithiumIodoacetate, AmmoniumIodate, 4Iodoimidazole, 4Iodopyrazole, 2Iodoimidazole, Trifluoroiodomethane, CyclopentylIodide, SodiumIodate, 1Iodopentane, 1Iodo2,2Dimethylpropane, SPlus1Iodo2Methylbutane, 1Iodo3Methylbutane, 3IodopropionicAcid, Iodotrimethylsilane, TetramethylammoniumIodide, GlycerylIodide, 1,1,1TrimethylhydraziniumIodide, Iodobenzene, TrimethylsulfoniumIodide, IodoacetylChloride, 1Chloro3Iodopropane, 3Iodopyridine, 2Iodopyridine, Iodopyrazine, IodineMonobromide, SodiumIodoacetate, 5Iodo1Methylimidazole, 4Iodo1Methyl1HPyrazole, DeuteratedIodobenzene, 1,1,1Trifluoro2Iodoethane, 2Iodothiophene, 3Iodothiophene, Iodocyclohexane, 1Iodohexane, RubidiumIodide, SodiumPeriodate, PotassiumIodate, EthylIodoacetate, 4IodobutyricAcid, IodomethylTrimethylsilane, CalciumIodate, BenzylIodide, 3Iodotoluene, 4Iodotoluene, 2Iodotoluene, 1Chloro4Iodobutane, 4Iodoaniline, 2Iodoaniline, 3Iodoaniline, 2Iodophenol, 3Iodophenol, 4Iodophenol, 2Amino5Iodopyridine, 5Amino2Iodopyridine, TrimethylsulfoxoniumIodide, Bromoiodomethane, 2Hydroxy5Iodopyridine, 2Iodo3Hydroxypyridine, 5Iodo2Furaldehyde, 3Fluoroiodobenzene, 2Fluoroiodobenzene, 4Fluoroiodobenzene, 1AminopyridiniumIodide, 3,5Dimethyl4Iodo1HPyrazole, 2Fluoro5Iodopyridine, 3Fluoro4Iodopyridine, 1,1,1Trifluoro3Iodopropane, 2Iodo5Methylthiophene, 1Iodo2TrimethylsilylAcetylene, NIodosuccinimide, EthylCis3Iodoacrylate, 1Iodoheptane, Iodo1,1,2,2Tetrafluoroethane, PeriodicAcid, Methyl4Iodobutyrate, 3Iodobenzonitrile, 4Iodobenzonitrile, 2Iodobenzonitrile, ManganeseIodate, PotassiumPeriodate, CholineIodide, 4Iodobenzaldehyde, 3Iodobenzaldehyde, 2Iodobenzaldehyde, 2IodoethylBenzene, 1Iodo3,4Dimethylbenzene, 1Iodo2,4Dimethylbenzene, 1Iodo3,5Dimethylbenzene, 1Iodo2,3Dimethylbenzene, 1Ethyl2Iodobenzene, 4Ethyliodobenzene, 2Iodo1,3Dimethylbenzene, 1,2Dimethyl2ThiopseudoureaHydriodide, 1Chloro5Iodopentane, 2Iodo4Methylaniline, 3Iodobenzylamine, 4Iodo2Methylaniline, 3Iodo4Methylaniline, 5Iodo2Methylaniline, IodineTrichloride, NickelIIIodate, LithiumPeriodateDihydrate, 2IodobenzylAlcohol, 3IodobenzylAlcohol, 3Iodoanisole, 2Iodoanisole, 4Iodo2Methylphenol, 4IodobenzylAlcohol, 4Iodoanisole, 4Iodophenylhydrazine, 3ThienylmagnesiumIodide, SilverIodide, 3Hydroxy2Iodo6Methylpyridine, 1,2DimethylpyridiniumIodide, 2Fluoro4Iodotoluene, 3Fluoro4Iodotoluene, 4Fluoro2Iodotoluene, 4Fluoro3Iodotoluene, 2Fluoro6Iodotoluene, 2Fluoro4Iodoaniline, 5Iodouracil, CopperIodate, 1Chloro4Iodobenzene, 3Chloroiodobenzene, 1Chloro2Iodobenzene, 2Chloro5Iodopyridine, 2Chloro4Iodopyridine, 2,4Difluoroiodobenzene, 2,5Difluoroiodobenzene, 3,5Difluoroiodobenzene, 1Iodooctane, 2EthylhexylIodide, ZincIodate, IndiumIIodide, 1,1,2,2Tetrafluoro3Iodopropane, 4IodobutylAcetate, 2Iodophenylacetonitrile, 5Iodoindole, 4Iodophenylacetonitrile, 3Iodo4Methylbenzonitrile, 3Iodophenylacetonitrile, SodiumMethiodal, 4Amino3Iodobenzonitrile, 2Methylthio2ImidazolineHydriodide, TrimethylgermaniumIodide, 3IodophenylIsocyanate, 4IodophenylIsocyanate, 2IodophenylIsocyanate, Pentafluoroiodoethane, 4Iodoacetophenone, 2Iodoacetophenone, 3Iodoacetophenone, 1Iodo3Phenylpropane, 1Chloro6Iodohexane, 2Fluoro6Iodobenzonitrile, 2Fluoro5Iodobenzonitrile, 3IodophenylboronicAcid, 4IodophenylboronicAcid, BIodo9BBN, 3IodobenzoicAcid, 4IodobenzoicAcid, 2IodobenzoicAcid, 5Iodosalicylaldehyde, 3Iodo4MethylbenzylAlcohol, 4Iodophenetole, 1Iodo2Nitrobenzene, 1Iodo3Nitrobenzene, 1Iodo4Nitrobenzene, 2Iodo5Nitropyridine, 2Fluoro5Iodobenzaldehyde, 2Iodothioanisole, 5Iodo6Methyluracil, 2Acetyl5Iodothiophene, 2IodobenzylChloride, 2Chloro5Iodotoluene, 3Chloro4Iodoaniline, 4Chloro2Iodoaniline, 2Chloro4Iodoaniline, MolecularIodine, 4Iodophthalonitrile, 1Iodonaphthalene, 1Iodononane, 2Chloro1MethylpyridiniumIodide, 4Chloro2Fluoroiodobenzene, 3Chloro4Fluoroiodobenzene, 3Chloro2Fluoroiodobenzene, 3Ethyl2Methyl2ThiazoliniumIodide, TetraethylammoniumIodide, Organidin, CesiumIodide, 4TertButyliodobenzene, 2IodophenylIsothiocyanate, 3IodophenylIsothiocyanate, 4IodophenylIsothiocyanate, 3Iodo4MethylbenzoicAcid, 2IodophenylaceticAcid, Methyl2Iodobenzoate, 2Iodo3MethylbenzoicAcid, 3IodophenylaceticAcid, Methyl4Iodobenzoate, 1Iodoadamantane, 1Chloro2Iodotetrafluoroethane, StrontiumIodate, BerylliumIodide, 2Fluoro4IodophenylIsocyanate, 4Iodo3Nitrotoluene, 2Iodo5Nitrotoluene, 3Iodo4Nitrotoluene, 2Amino5IodobenzoicAcid, PhenyltrimethylammoniumIodide, 2IodosobenzoicAcid, 3Hydroxy4IodobenzoicAcid, 5IodosalicylicAcid, 2Iodo4Nitroaniline, 4Iodo2Nitroaniline, 4Iodo3Nitroaniline, 3Iodo5Nitroaniline, 1Iodo2,4Dimethoxybenzene, 1Iodo2,6Dimethoxybenzene, 3Iodo4MethoxybenzylAlcohol, 2PyridinealdoximeMethiodide, 3Iodo4Nitrophenol, 2Amino5Iodo3Nitropyridine, 2Fluoro6IodophenylboronicAcid, 2Hydroxy3Iodo5Nitropyridine, 2Fluoro6IodobenzoicAcid, 2Fluoro5IodobenzoicAcid, 5Iodo1,3Dimethyluracil, 5Iodo2,4Dimethoxypyrimidine, 3IodobenzoylChloride, 2IodobenzoylChloride, 4IodobenzoylChloride, 4Fluoro1Iodo2Nitrobenzene, 1Fluoro3Iodo5Nitrobenzene, MethyleneIodide, 1Iododecane, Diiodomethane13C1, PhenylzincIodide, 3IodobenzylamineHydrochloride, 4IodobenzylamineHydrochloride, DeuteratedDiiodomethane, 4DifluoromethoxyIodobenzene, 2Hydroxy1Iodonaphthalene, TetramethylammoniumDichloroiodateI, 3Iodobenzotrifluoride, 2Iodobenzotrifluoride, 4Iodobenzotrifluoride, 2,5Dichloroiodobenzene, 3,5Dichloroiodobenzene, 1,2Dichloro3Iodobenzene, 2,4Dichloroiodobenzene, 2,6Dichloroiodobenzene, 3,4Dichloroiodobenzene, 5Iodoisatin, AcetylcholineIodide, 3,5Dichloro4Iodopyridine, 2,6Dichloro4Iodopyridine, 3ThienylzincIodide, Ethyl3Iodobenzoate, 3Iodo4Methoxyacetophenone, Ethyl4Iodobenzoate, Methyl4Amino3Iodobenzoate, 2,2,2NitrilotrisethanolHydroiodide, BenzyltrimethylammoniumIodide, Diiodoacetylene, 5Iodovanillin, 4IodophenoxyaceticAcid, Methyl4Hydroxy3Iodobenzoate, Methyl4Iodosalicylate, 3Hydroxy2Iodo4Methoxybenzaldehyde, MagnesiumIodide, 2IodoxybenzoicAcid, TrimethylphenylphosphoniumIodide, 2Iodobiphenyl, 4Iodobiphenyl, 3Iodo2PropynylNButylcarbamate, 1,2Diiodoethane, Diiodosilane, 1Iodoundecane, 4Chloro2IodobenzoicAcid, 2Chloro5IodobenzoicAcid, SilverIodate, 1Bromo4Iodobenzene, 2Bromoiodobenzene, 3Bromoiodobenzene, 2MethylphenylzincIodide, 3MethylphenylzincIodide, 4MethylphenylzincIodide, 2Chloro1Iodo4Nitrobenzene, 5Bromo2Iodopyridine, 2Bromo5Iodopyridine, 1Benzyl4Iodo1HPyrazole, 2Fluoro6IodobenzoylChloride, 2Fluoro5IodobenzoylChloride, 5Bromo2Iodopyrimidine, QuinolineEthiodide, 5,2Hydroxyethyl3,4DimethylthiazoliumIodide, 3FluorophenylzincIodide, 2FluorophenylzincIodide, 4TrifluoromethoxyIodobenzene, 2TrifluoromethoxyIodobenzene, 3Ethyl2MethylbenzoxazoliumIodide, AcetylthiocholineIodide, 7Chloro4Iodoquinoline, PIodoDPhenylalanine, LMethionineMethylsulfoniumIodide, 3Iodo4,5Dimethoxybenzaldehyde, Methyl3Iodo4Methoxybenzoate, 3,4Methoxyphenoxy1Iodopropane, 2Iodofluorene, 1Ethyl4MethoxycarbonylPyridiniumIodide, SodiumHydrogenPeriodate, CalciumIodide, Iodopentafluorobenzene, 1Iodo3,5Dinitrobenzene, 1Iodo2,4Dinitrobenzene, 3CyanophenylzincIodide, 1,3Diiodopropane, Heptafluoro2Iodopropane, PerfluoropropylIodide, 4Hydroxy3Iodobiphenyl, 1Iodododecane, 3IodobenzylBromide, 4IodobenzylBromide, 5Bromo2Iodotoluene, 2IodobenzylBromide, 4Bromo3Iodotoluene, 4Iodo2TrifluoromethylBenzonitrile, 1,3DimethylaminoPropyl3EthylcarbodiimideMethiodide, 2,3DimethylphenylzincIodide, 2,4DimethylphenylzincIodide, 2,5DimethylphenylzincIodide, 2,6DimethylphenylzincIodide, 3,4DimethylphenylzincIodide, 3,5DimethylphenylzincIodide, 2EthylphenylzincIodide, 4EthylphenylzincIodide, 4Bromo2Iodoaniline, 1Ethyl2MethylquinoliniumIodide, 1Ethyl4MethylquinoliniumIodide, 2MethoxyphenylzincIodide, 3MethoxyphenylzincIodide, 4MethoxyphenylzincIodide, NMethyl4PhenylpyridiniumIodideD3, 4IodophenylethynylTrimethylsilane, 3Fluoro4Iodobromobenzene, 1Bromo4Fluoro2Iodobenzene, 2Bromo4Fluoroiodobenzene, 4Bromo3Fluoroiodobenzene, 1,2,3,3Tetramethyl3HIndoliumIodide, 3Fluoro4MethylphenylzincIodide, 5Fluoro2MethylphenylzincIodide, 4IodobenzenesulfonylChloride, Trimethyl2PropionylthioethylAmmoniumChloride, 3ChlorophenylzincIodide, 4ChlorophenylzincIodide, 2ChlorophenylzincIodide, DicarbonylcyclopentadienyliodoironII, Dicyclohexyliodoborane, 9Iodophenanthrene, VanadiumIIIodide, 2IodohippuricAcid, 3Ethyl2MethylbenzothiazoliumIodide, N,N,NTriethylaniliniumIodide, 5Chloro7Iodo8Quinolinol, 4Chloro3Iodobenzotrifluoride, 1Bromo2Iodotetrafluoroethane, 2,4,5Trichloroiodobenzene, CesiumIodate, ManganeseIIIodide, IronIIIodide, 1,4Diiodobutane, 4Iodobenzyloxybenzene, 3Iodobenzyloxybenzene, 1Ethyl4PhenylpyridiniumIodide, 2IsopropylphenylzincIodide, 4IsopropylphenylzincIodide, Methyl2Amino5Chloro3Iodobenzoate, CalciumIodideHydrate, NickelIIIodide, CobaltIIIodide, TetrapropylammoniumIodide, LanthanumIodate, TertButyl4IodobutoxyDimethylsilane, MonohydrochlorideBenzenaminium4AminoN,N,NTrimethylIodide, 4Bromo5Fluoro2Iodotoluene, 2MethylthioPhenylzincIodide, IodoTrimethylphosphiteCopperI, PropylcarbonylthioethylTrimethylammoniumIodide, DiphenyliodoniumChloride, 3Chloro4MethylphenylzincIodide, Ethyl2IodobenzoylAcetate, Ethyl4IodobenzoylAcetate, Ethyl3IodobenzoylAcetate, 1,1Dimethyl4PhenylpiperaziniumIodide, NBoc2Iodoaniline, 2Methyl3PropylbenzothiazoliumIodide, ZincIodide, 1NaphthylzincIodide, 3Chloro4FluorophenylzincIodide, 4Chloro3FluorophenylzincIodide, DiacetoxyiodoBenzene, GoldIIodide, 1,5Diiodopentane, 1,1Diiodo2,2Dimethylpropane, 1,4IodophenylPiperazineHydrochloride, 3,2IodoacetamidoPROXYL, 2IodoethylEther, GermaniumIIIodide, 3Bromo5IodobenzoicAcid, 2Bromo5IodobenzoicAcid, TributylmethylammoniumHydroxide, BocBetaIodoAlaOMe, Boc3IodoDAlaOMe, 1,4Diiodobenzene, 1,2Diiodobenzene, 1,3Diiodobenzene, CesiumDichloroiodide, 2,5Diiodopyridine, ThalliumIIodide, Iodopentoxide, 2,5Diiodothiophene, 2Bromo1Fluoro3,5Dimethoxybenzene, 1,6Diiodohexane, 2,3Dideoxy5Iodouridine, 3,4DichlorophenylzincIodide, 3,5DichlorophenylzincIodide, 2,3DichlorophenylzincIodide, 2,4DichlorophenylzincIodide, 2,5DichlorophenylzincIodide, 4,2IodoacetamidoTEMPO, 4PentylphenylzincIodide, Methyl5Bromo2Iodobenzoate, StrontiumIodide, 3EthoxycarbonylPhenylzincIodide, 4EthoxycarbonylPhenylzincIodide, 1,1,2,2,3,3,4,4Octafluoro5Iodopentane, MethylmercuryIIIodide, DiphenyliodoniumNitrate, DimethyldiphenylphosphoniumIodide, HeptafluorobenzylIodide, Nonafluoro1Iodobutane, 3IodomethylPyridineHydriodide, BenzyltrimethylammoniumDichloroiodide, N,NDicyclohexylcarbodiimideMethiodide, 3BromophenylzincIodide, 4BromophenylzincIodide, 8Hydroxy7Iodo5QuinolinesulfonicAcid, 1,1,2,3Tetramethyl1HBenzEIndoliumIodide, BisAcetatoO3MethoxyphenylIodine, 1Iodohexadecane, BismuthIIIOxyiodide, 1,2Diiodotetrafluoroethane, IodoaceticAnhydride, Idoxuridine, 2,6DiiodoParaBenzoquinone, PalladiumIIIodide, DiphenyliodoniumBromide, Haloprogin, 2IodobenzylzincBromide, PolyVinylpyrrolidoneIodineComplex, 1,6DiOrthoCyclohexylidene3CyanoAlphaDAllofuranose, 1,8Diiodooctane, CadmiumIodide, 4Bromo3FluorophenylzincIodide, 4Bromo2FluorophenylzincIodide, TetrabutylammoniumIodide, 1,2Bis2IodoethoxyEthane, 5Iodouridine, Ioxynil, TinIIIodide, 2,5DiiodobenzoicAcid, 3,5Diiodosalicylaldehyde, BisPyridineIodoniumTetrafluoroborate, 5Deoxy5Iodoadenosine, 53IodophenylMethyleneSelenazolidine2,4Dione, ThalliumIodate, 2,4DimethylaminoStyryl1EthylpyridiniumIodide, 1Iodooctadecane, 3,5DiiodoanthranilicAcid, 4Amino3,5DiiodobenzoicAcid, PotassiumHydrogenDiiodate, 3,5DiiodosalicylicAcid, 2,6Diiodo4Nitroaniline, 2,6Diiodo4Nitrophenol, BariumIodide, BoronTriiodide, HydroxyTosyloxyIodoBenzene, DiamminediiodopalladiumII, 2Iodoadenosine, Iodoform, 1,10Diiododecane, 1PTosyl3,4,4Trimethyl2ImidazoliniumIodide, NitrogenTriiodide, DeuteratedIodoform, Lithium3,5Diiodosalicylate, 5,7Diiodo8Hydroxyquinoline, 1Propanol3,3,3D3, 2,4Bromophenyl6Iodoimidazo1,2APyridine, 1,4Diiodotetrafluorobenzene, 1,2Diiodotetrafluorobenzene, BenzyltributylammoniumIodide, SamariumIIIodide, MethylTriphenylphosphoniumIodide(Methyl)13C1, BocBetaIodoAlaOBzl, MethyltriphenylphosphoniumIodide, EuropiumIIIodide, 4,4Diiodobiphenyl, BisTertButylcarbonyloxyIodobenzene, MethylTriphenylphosphoniumIodide(Methyl)D3, AluminumIodide, IodobisIndenylVanadiumIII, 5Methyl3methylthio1,4Diphenyl1H1,2,4TriazoliumIodide, PhosphorusTriiodide, Iodofenphos, HexaamminenickelIIIodide, DysprosiumIIIodide, Iophendylate, TributyltinIodide, 2,7Diiodofluorene, IodoPTolylMercury, N,NDiBoc2Iodoaniline, EthyltriphenylphosphoniumIodide, ThuliumIIIodide, DessMartinPeriodinane, TetrapentylammoniumIodide, ScandiumIIIIodide, Tetrafluoro2tetrafluoro2IodoethoxyEthanesulfonylFluoride, DiphenyliodoniumHexafluorophosphate, YtterbiumIIIodide, BariumIodideDihydrate, BisTrifluoroacetoxyIodoBenzene, DiphenyliodoniumTriflate, QuinaldineRed, Trans4,21FerrocenylVinyl1MethylpyridiniumIodide, VanadiumIIIIodide, 3,5DiiodoLTyrosine, IsopropyltriphenylphosphoniumIodide, TetrabutylammoniumMetaPeriodate, NIodoacetaminoethyl1Naphthylamine5SulfonicAcid, 4Iodo1Trityl1HImidazole, 2Deoxy5Iodouridine3,5Diacetate, PerfluorohexylIodide, MethyltriphenylarsoniumIodide, PlatinumIIIodide, GalliumIIIIodide, DiphenyliodoniumPToluenesulfonate, MethyltriphenoxyphosphoniumIodide, Octafluoro1,4Diiodobutane, EthylRed, Pseudoisocyanine, 1,1Diethyl4,4CyanineIodide, MercuryIIIodide9metalsBasis, MercuryIIIodate, MercuryIIIodide, ArsenicIIIIodide, LeadIIIodide, CadmiumIodate, TetraphenylphosphoniumIodide, IodoIodomethylMercury, YttriumIIIIodide, 1,4Iodophenyl5,4Nitrophenyl3Phenylformazan, 2,4,6Triiodophenol, SMinus21Hydroxy3,3Dimethylbutan2YliminoMethyl4,6Diiodophenol, 1H,1H,2H,2HPerfluorooctylIodide, HexyltriphenylphosphoniumIodide, DicyanineA, 1,1Diethyl2,2CarbocyanineIodide, 1,1Diethyl4,4CarbocyanineIodide, IsopropamideIodide, TetrahexylammoniumIodide, RutheniumIIIIodide, RhodiumIIIIodide, 2,3,5TriiodobenzylAlcohol, BariumIodate, AllyloxycarbonylmethylTriphenylphosphoniumIodide, 1,4Dicyclohexyl2,5Diiodobenzene, IndiumIIIIodide, 3,4,5TriiodobenzoicAcid, 2,3,5TriiodobenzoicAcid, RhodiumIIIIodideHydrate, AntimonyIIIIodide, BariumIodateMonohydrate, IodonitrotetrazoliumChloride, 1,1Diethyl2,2DicarbocyanineIodide, 3,3Diethyl9MethylthiacarbocyanineIodide, HidcIodide, Fmoc4IodoPheOH, CesiumTriiodide, Bis2,4,6TrimethylpyridineIodineIHexafluorophosphate, 3Amino2,4,6TriiodobenzoicAcid, 4,5IodoacetamidoFluorescein, TriphenylphosphineDiiodide, BariumPeriodate, LanthanumIIIIodide, Tetraiodomethane, BisTrifluoroacetoxyIodoPentafluorobenzene, CeriumIIIIodide, PraseodymiumIIIIodide, Idoxifene, NeodymiumIIIIodide, Ortho4Hydroxyphenyl3,5DiiodoDTyrosine, SamariumIIIIodide, Tetraiodoethylene, SiliconTetraiodide, HitcIodide, TetraheptylammoniumIodide, GadoliniumIIIIodide, 4IodophenylDiphenylsulfoniumTriflate, TerbiumIIIIodide, Bis4TertButylphenylIodoniumTriflate, DysprosiumIIIIodide, 3,3DiethylthiatricarbocyanineIodide, HolmiumIIIIodide, Heptadecafluoro1Iodooctane, 3,3DipropylthiadicarbocyanineIodide, ErbiumIIIIodide, ThuliumIIIIodide, ThymolIodide, 1,6Diiodoperfluorohexane, 1,4Bis2Ethylhexyl2,5Diiodobenzene, 1,4Diiodo2,5Dioctylbenzene, TitaniumIVIodide, LutetiumIIIIodide, LeadIIIodate, 1,5CyclooctadieneDiiodoplatinumII, 5Amino2,4,6TriiodoisophthalicAcid, Bis4TertButylphenylIodoniumPToluenesulfonate, RheniumIIIIodide, DiphosphorusTetraiodide, IopanoicAcid, AlphaEthyl3Hydroxy2,4,6TriiodohydrocinnamicAcid, 3,3DihexyloxacarbocyanineIodide, 1Iodo1H,1H,2H,2HPerfluorodecane, GoldIIIIodide, DiphenyliodoniumPerfluoro1Butanesulfonate, GermaniumIVIodide, Diiodofluorescein, BismuthIodide, BismuthIIIIodide, BisPMethoxyphenylDiiodoTellurium, BiliminAcid, Diphenyliodonium9,10Dimethoxyanthracene2Sulfonate, ZirconiumIVIodide, 1,4Bis3,7Dimethyloctyl2,5Diiodobenzene, IR676Iodide, IR786Iodide, YttriumIodate, Diatrizoate, IocetamicAcid, DLArginineHydrochlorideMonohydrate, UraniumIIIIodide, NAcetylLPhenylalanyl3,5DiiodoLTyrosine, TinIVIodide, TelluriumTetraiodide, 2,7Diiodo9,9Dioctyl9HFluorene, 9,9Bis2Ethylhexyl2,7Diiodo9HFluorene, Amiodarone, PerfluorodecylIodide, Triiodothyronine, Hexadecafluoro1,8Diiodooctane, MercuryIIodide, TridodecylmethylammoniumIodide, 1,4Didodecyl2,5Diiodobenzene, IR780Iodide, EthyldimethylSulfoniumIodideMercuricIodideAdditionCompound, LiothyronineSodium, BisButylcyclopentadienylTungstenIVDiiodide, 1,3,5Tris4IodophenylBenzene, HafniumIVIodide, DiethylmethylsulfoniumIodideMercuricIodideAdditionCompound, 3,3,5TriiodoLThyronineSodiumSaltHydrate, Bis4TertButylphenylIodoniumPerfluoro1Butanesulfonate, 2,7Diiodo9,9Di3,7Dimethyloctyl9HFluorene, TriethylsulfoniumTriiodomercurate1, PlatinumIVIodide, DequaliniumIodide, 3HeptadecafluorooctylSulfonylAminoPropyTrimethylammoniumIodide, NiobiumVIodide, ThoriumIVIodide, UraniumIVIodide, Pentacosafluoro1Iodododecane, 2,7Diiodo9,9DiIododecyl9HFluorene, LThyroxine, DThyroxine, DonovansSolution, NesslersReagent, Metrizamide, 5,3Ethoxy4,3Ethyl5Methyl2,3HBenzothiazolylidene2Butenylidene3Ethyl23Ethyl4,5Diphenyl2,3HThiazolylideneMethyl4,5Dihydro4OxothiazoliumIodide, Ioversol, MeglumineDiatrizoate, TantalumViodide, Iohexol, 3,3,5,5Tetraiodophenolphthalein, DibenzylethylsulfoniumIodideMercuricIodide, CopperITetraiodomercurateII, ErythrosinB, DibenzylbutylsulfoniumIodideMercuricIodide, 3,3,5,5Tetraiodophenolsulfonephthalein, 3,3,5,5TetraiodophenolphthaleinSodiumSalt, IododioxobisTriphenylphosphineRheniumV, AcidRed51, CompoundWithMercuryIodideSulfoniumTribenzylIodide, LThyroxineSodiumSaltPentahydrate, GallamineTriethiodide, RoseBengalLactone, DiiodoPCymeneRutheniumIIDimer, RoseBengal, PotassiumHexaiodorhenateIV, PotassiumHexaiodoplatinateIV, Iodipamide, Diiodobis5Iodopyridin2AmineMercuryDihydroiodide, TrisTrinitratoceriumIVParaperiodate, PropylAstraBlue, Iodixanol}"_x000D_
</v>
      </c>
      <c r="BA56" t="str">
        <f>CONCATENATE("AnElement.Electron_Affinity = ",CHAR(34),TRIM(ElementData!AY56),CHAR(34),CHAR(13),CHAR(10))</f>
        <v xml:space="preserve">AnElement.Electron_Affinity = "295.2"_x000D_
</v>
      </c>
      <c r="BB56" t="str">
        <f>CONCATENATE("AnElement.Electronegativity = ",CHAR(34),TRIM(ElementData!AZ56),CHAR(34),CHAR(13),CHAR(10))</f>
        <v xml:space="preserve">AnElement.Electronegativity = "2.66"_x000D_
</v>
      </c>
      <c r="BC56" t="str">
        <f>CONCATENATE("AnElement.Gas_Atomic_Multiplicities = ",CHAR(34),TRIM(ElementData!BA56),CHAR(34),CHAR(13),CHAR(10))</f>
        <v xml:space="preserve">AnElement.Gas_Atomic_Multiplicities = ""_x000D_
</v>
      </c>
      <c r="BD56" t="str">
        <f>CONCATENATE("AnElement.Valence = ",CHAR(34),TRIM(ElementData!BB56),CHAR(34),CHAR(13),CHAR(10))</f>
        <v xml:space="preserve">AnElement.Valence = "7"_x000D_
</v>
      </c>
      <c r="BE56" t="str">
        <f>CONCATENATE("AnElement.Crystal_Structure = ",CHAR(34),TRIM(ElementData!BC56),CHAR(34),CHAR(13),CHAR(10))</f>
        <v xml:space="preserve">AnElement.Crystal_Structure = "BaseCenteredOrthorhombic"_x000D_
</v>
      </c>
      <c r="BF56" t="str">
        <f>CONCATENATE("AnElement.Lattice_Angles = ",CHAR(34),TRIM(ElementData!BD56),CHAR(34),CHAR(13),CHAR(10))</f>
        <v xml:space="preserve">AnElement.Lattice_Angles = "{Pi/2, Pi/2, Pi/2}"_x000D_
</v>
      </c>
      <c r="BG56" t="str">
        <f>CONCATENATE("AnElement.Lattice_Constants = ",CHAR(34),TRIM(ElementData!BE56),CHAR(34),CHAR(13),CHAR(10))</f>
        <v xml:space="preserve">AnElement.Lattice_Constants = "{718.02`5., 471.02`5., 981.03`5.}"_x000D_
</v>
      </c>
      <c r="BH56" t="str">
        <f>CONCATENATE("AnElement.Space_Group_Number = ",CHAR(34),TRIM(ElementData!BF56),CHAR(34),CHAR(13),CHAR(10))</f>
        <v xml:space="preserve">AnElement.Space_Group_Number = "64"_x000D_
</v>
      </c>
      <c r="BI56" t="str">
        <f>CONCATENATE("AnElement.Atomic_Radius = ",CHAR(34),TRIM(ElementData!BH56),CHAR(34),CHAR(13),CHAR(10))</f>
        <v xml:space="preserve">AnElement.Atomic_Radius = "115"_x000D_
</v>
      </c>
      <c r="BJ56" t="str">
        <f>CONCATENATE("AnElement.Covalent_Radius = ",CHAR(34),TRIM(ElementData!BI56),CHAR(34),CHAR(13),CHAR(10))</f>
        <v xml:space="preserve">AnElement.Covalent_Radius = "139"_x000D_
</v>
      </c>
      <c r="BK56" t="str">
        <f>CONCATENATE("AnElement.Electron_Configuration= ",CHAR(34),TRIM(ElementData!BJ56),CHAR(34),CHAR(13),CHAR(10))</f>
        <v xml:space="preserve">AnElement.Electron_Configuration= "{{2}, {2, 6}, {2, 6, 10}, {2, 6, 10}, {2, 5}}"_x000D_
</v>
      </c>
      <c r="BL56" t="str">
        <f>CONCATENATE("AnElement.Electron_Shell_Configuration = ",CHAR(34),TRIM(ElementData!BL56),CHAR(34),CHAR(13),CHAR(10))</f>
        <v xml:space="preserve">AnElement.Electron_Shell_Configuration = "{2, 8, 18, 18, 7}"_x000D_
</v>
      </c>
      <c r="BM56" t="str">
        <f>CONCATENATE("AnElement.Ionization_Energies = ",CHAR(34),TRIM(ElementData!BM56),CHAR(34),CHAR(13),CHAR(10))</f>
        <v xml:space="preserve">AnElement.Ionization_Energies = "{1008.4`5., 1845.9`5., 3180.`4.}"_x000D_
</v>
      </c>
      <c r="BN56" t="str">
        <f>CONCATENATE("AnElement.Van_Der_Waals_Radius = ",CHAR(34),TRIM(ElementData!BO56),CHAR(34),CHAR(13),CHAR(10))</f>
        <v xml:space="preserve">AnElement.Van_Der_Waals_Radius = "198"_x000D_
</v>
      </c>
      <c r="BO56" t="str">
        <f>CONCATENATE("AnElement.Decay_Mode = ",CHAR(34),TRIM(ElementData!BP56),CHAR(34),CHAR(13),CHAR(10))</f>
        <v xml:space="preserve">AnElement.Decay_Mode = ""_x000D_
</v>
      </c>
      <c r="BP56" t="str">
        <f>CONCATENATE("AnElement.HalfLife = ",CHAR(34),TRIM(ElementData!BQ56),CHAR(34),CHAR(13),CHAR(10))</f>
        <v xml:space="preserve">AnElement.HalfLife = "Infinity"_x000D_
</v>
      </c>
      <c r="BQ56" t="str">
        <f>CONCATENATE("AnElement.Isotope_Abundances = ",CHAR(34),TRIM(ElementData!BR56),CHAR(34),CHAR(13),CHAR(10))</f>
        <v xml:space="preserve">AnElement.Isotope_Abundances = "{{127, 1.`3.}}"_x000D_
</v>
      </c>
      <c r="BR56" t="str">
        <f>CONCATENATE("AnElement.Known_Isotopes = ",CHAR(34),TRIM(ElementData!BS56),CHAR(34),CHAR(13),CHAR(10))</f>
        <v xml:space="preserve">AnElement.Known_Isotopes = "{108, 109, 110, 111, 112, 113, 114, 115, 116, 117, 118, 119, 120, 121, 122, 123, 124, 125, 126, 127, 128, 129, 130, 131, 132, 133, 134, 135, 136, 137, 138, 139, 140, 141, 142, 143, 144}"_x000D_
</v>
      </c>
      <c r="BS56" t="str">
        <f>CONCATENATE("AnElement.Lifetime = ",CHAR(34),TRIM(ElementData!BT56),CHAR(34),CHAR(13),CHAR(10))</f>
        <v xml:space="preserve">AnElement.Lifetime = "Infinity"_x000D_
</v>
      </c>
      <c r="BT56" t="str">
        <f>CONCATENATE("AnElement.Neutron_Cross_Section = ",CHAR(34),TRIM(ElementData!BU56),CHAR(34),CHAR(13),CHAR(10))</f>
        <v xml:space="preserve">AnElement.Neutron_Cross_Section = "6.2"_x000D_
</v>
      </c>
      <c r="BU56" t="str">
        <f>CONCATENATE("AnElement.Neutron_Mass_Absorption = ",CHAR(34),TRIM(ElementData!BV56),CHAR(34),CHAR(13),CHAR(10))</f>
        <v xml:space="preserve">AnElement.Neutron_Mass_Absorption = "0.0018"_x000D_
</v>
      </c>
      <c r="BV56" t="str">
        <f>CONCATENATE("AnElement.Radioactive = ",CHAR(34),TRIM(ElementData!BW56),CHAR(34),CHAR(13),CHAR(10))</f>
        <v xml:space="preserve">AnElement.Radioactive = "FALSE"_x000D_
</v>
      </c>
      <c r="BW56" t="str">
        <f>CONCATENATE("AnElement.Stable_Isotopes = ",CHAR(34),TRIM(ElementData!BX56),CHAR(34),CHAR(13),CHAR(10))</f>
        <v xml:space="preserve">AnElement.Stable_Isotopes = "{127}"_x000D_
</v>
      </c>
      <c r="BX56" t="str">
        <f>CONCATENATE("AnElement.Crust_Abundance = ",CHAR(34),TRIM(ElementData!BY56),CHAR(34),CHAR(13),CHAR(10))</f>
        <v xml:space="preserve">AnElement.Crust_Abundance = "0.00000049"_x000D_
</v>
      </c>
      <c r="BY56" t="str">
        <f>CONCATENATE("AnElement.Human_Abundance = ",CHAR(34),TRIM(ElementData!BZ56),CHAR(34),CHAR(13),CHAR(10))</f>
        <v xml:space="preserve">AnElement.Human_Abundance = "0.0000002"_x000D_
</v>
      </c>
      <c r="BZ56" t="str">
        <f>CONCATENATE("AnElement.Meteorite_Abundance = ",CHAR(34),TRIM(ElementData!CA56),CHAR(34),CHAR(13),CHAR(10))</f>
        <v xml:space="preserve">AnElement.Meteorite_Abundance = "0.00000025"_x000D_
</v>
      </c>
      <c r="CA56" t="str">
        <f>CONCATENATE("AnElement.Ocean_Abundance = ",CHAR(34),TRIM(ElementData!CB56),CHAR(34),CHAR(13),CHAR(10))</f>
        <v xml:space="preserve">AnElement.Ocean_Abundance = "0.00000006"_x000D_
</v>
      </c>
      <c r="CB56" t="str">
        <f>CONCATENATE("AnElement.Solar_Abundance = ",CHAR(34),TRIM(ElementData!CC56),CHAR(34),CHAR(13),CHAR(10))</f>
        <v xml:space="preserve">AnElement.Solar_Abundance = ""_x000D_
</v>
      </c>
      <c r="CC56" t="str">
        <f>CONCATENATE("AnElement.Universe_Abundance = ",CHAR(34),TRIM(ElementData!CD56),CHAR(34),CHAR(13),CHAR(10))</f>
        <v xml:space="preserve">AnElement.Universe_Abundance = "0.000000001"_x000D_
</v>
      </c>
      <c r="CD56" t="str">
        <f>CONCATENATE("AnElement.Radius_Empirical = ",CHAR(34),TRIM(ElementData!CE56),CHAR(34),CHAR(13),CHAR(10))</f>
        <v xml:space="preserve">AnElement.Radius_Empirical = "140"_x000D_
</v>
      </c>
      <c r="CE56" t="str">
        <f>CONCATENATE("AnElement.Radius_Calculated = ",CHAR(34),TRIM(ElementData!CF56),CHAR(34),CHAR(13),CHAR(10))</f>
        <v xml:space="preserve">AnElement.Radius_Calculated = "115"_x000D_
</v>
      </c>
      <c r="CF56" t="str">
        <f>CONCATENATE("AnElement.Radius_Van_Der_Waals = ",CHAR(34),TRIM(ElementData!CG56),CHAR(34),CHAR(13),CHAR(10))</f>
        <v xml:space="preserve">AnElement.Radius_Van_Der_Waals = "198"_x000D_
</v>
      </c>
      <c r="CG56" t="str">
        <f>CONCATENATE("AnElement.Radius_Covalent_Single_Bond = ",CHAR(34),TRIM(ElementData!CH56),CHAR(34),CHAR(13),CHAR(10))</f>
        <v xml:space="preserve">AnElement.Radius_Covalent_Single_Bond = "133"_x000D_
</v>
      </c>
      <c r="CH56" t="str">
        <f>CONCATENATE("AnElement.Radius_Covalent_Triple_Bond = ",CHAR(34),TRIM(ElementData!CI56),CHAR(34),CHAR(13),CHAR(10))</f>
        <v xml:space="preserve">AnElement.Radius_Covalent_Triple_Bond = "125"_x000D_
</v>
      </c>
      <c r="CI56" t="str">
        <f>CONCATENATE("AnElement.Radius_Metallic = ",CHAR(34),TRIM(ElementData!CJ56),CHAR(34),CHAR(13),CHAR(10))</f>
        <v xml:space="preserve">AnElement.Radius_Metallic = ""_x000D_
</v>
      </c>
      <c r="CJ56" t="str">
        <f t="shared" si="1"/>
        <v xml:space="preserve">List.add(AnElement)_x000D_
</v>
      </c>
    </row>
    <row r="57" spans="1:88" x14ac:dyDescent="0.25">
      <c r="A57" t="str">
        <f>CONCATENATE("Case ",ElementData!A57 - 1,CHAR(13),CHAR(10))</f>
        <v xml:space="preserve">Case 53_x000D_
</v>
      </c>
      <c r="B57" t="str">
        <f t="shared" si="0"/>
        <v xml:space="preserve">AnElement  =  new Element_x000D_
</v>
      </c>
      <c r="C57" t="str">
        <f>CONCATENATE("AnElement.Atomic_Number = ",ElementData!A57,CHAR(13),CHAR(10))</f>
        <v xml:space="preserve">AnElement.Atomic_Number = 54_x000D_
</v>
      </c>
      <c r="D57" t="str">
        <f>CONCATENATE("AnElement.Name = ",CHAR(34),TRIM(ElementData!B57),CHAR(34),CHAR(13),CHAR(10))</f>
        <v xml:space="preserve">AnElement.Name = "Xenon"_x000D_
</v>
      </c>
      <c r="E57" t="str">
        <f>CONCATENATE("AnElement.Symbol = ",CHAR(34),TRIM(ElementData!C57),CHAR(34),CHAR(13),CHAR(10))</f>
        <v xml:space="preserve">AnElement.Symbol = "Xe"_x000D_
</v>
      </c>
      <c r="F57" t="str">
        <f>CONCATENATE("AnElement.Allotrope_Names = ",CHAR(34),TRIM(ElementData!D57),CHAR(34),CHAR(13),CHAR(10))</f>
        <v xml:space="preserve">AnElement.Allotrope_Names = ""_x000D_
</v>
      </c>
      <c r="G57" t="str">
        <f>CONCATENATE("AnElement.Alternate_Names = ",CHAR(34),TRIM(ElementData!E57),CHAR(34),CHAR(13),CHAR(10))</f>
        <v xml:space="preserve">AnElement.Alternate_Names = ""_x000D_
</v>
      </c>
      <c r="H57" t="str">
        <f>CONCATENATE("AnElement.CAS_Number = ",CHAR(34),TRIM(ElementData!F57),CHAR(34),CHAR(13),CHAR(10))</f>
        <v xml:space="preserve">AnElement.CAS_Number = "CAS7440-63-3"_x000D_
</v>
      </c>
      <c r="I57" t="str">
        <f>CONCATENATE("AnElement.Icon_Color = ",CHAR(34),TRIM(ElementData!G57),CHAR(34),CHAR(13),CHAR(10))</f>
        <v xml:space="preserve">AnElement.Icon_Color = "0.316906, 0.638078, 0.710252"_x000D_
</v>
      </c>
      <c r="J57" t="str">
        <f>CONCATENATE("AnElement.Block = ",CHAR(34),TRIM(ElementData!H57),CHAR(34),CHAR(13),CHAR(10))</f>
        <v xml:space="preserve">AnElement.Block = "p"_x000D_
</v>
      </c>
      <c r="K57" t="str">
        <f>CONCATENATE("AnElement.Group = ",CHAR(34),TRIM(ElementData!I57),CHAR(34),CHAR(13),CHAR(10))</f>
        <v xml:space="preserve">AnElement.Group = "18"_x000D_
</v>
      </c>
      <c r="L57" t="str">
        <f>CONCATENATE("AnElement.Period = ",CHAR(34),TRIM(ElementData!J57),CHAR(34),CHAR(13),CHAR(10))</f>
        <v xml:space="preserve">AnElement.Period = "5"_x000D_
</v>
      </c>
      <c r="M57" t="str">
        <f>CONCATENATE("AnElement.Series = ",CHAR(34),TRIM(ElementData!K57),CHAR(34),CHAR(13),CHAR(10))</f>
        <v xml:space="preserve">AnElement.Series = "NobleGas"_x000D_
</v>
      </c>
      <c r="N57" t="str">
        <f>CONCATENATE("AnElement.Atomic_Weight = ",CHAR(34),TRIM(ElementData!L57),CHAR(34),CHAR(13),CHAR(10))</f>
        <v xml:space="preserve">AnElement.Atomic_Weight = "131.293"_x000D_
</v>
      </c>
      <c r="O57" t="str">
        <f>CONCATENATE("AnElement.Brinell_Hardness = ",CHAR(34),TRIM(ElementData!M57),CHAR(34),CHAR(13),CHAR(10))</f>
        <v xml:space="preserve">AnElement.Brinell_Hardness = ""_x000D_
</v>
      </c>
      <c r="P57" t="str">
        <f>CONCATENATE("AnElement.Bulk_Modulus = ",CHAR(34),TRIM(ElementData!N57),CHAR(34),CHAR(13),CHAR(10))</f>
        <v xml:space="preserve">AnElement.Bulk_Modulus = ""_x000D_
</v>
      </c>
      <c r="Q57" t="str">
        <f>CONCATENATE("AnElement.Density = ",CHAR(34),TRIM(ElementData!O57),CHAR(34),CHAR(13),CHAR(10))</f>
        <v xml:space="preserve">AnElement.Density = "5.9"_x000D_
</v>
      </c>
      <c r="R57" t="str">
        <f>CONCATENATE("AnElement.Liquid_Density = ",CHAR(34),TRIM(ElementData!P57),CHAR(34),CHAR(13),CHAR(10))</f>
        <v xml:space="preserve">AnElement.Liquid_Density = ""_x000D_
</v>
      </c>
      <c r="S57" t="str">
        <f>CONCATENATE("AnElement.Mohs_Hardness = ",CHAR(34),TRIM(ElementData!Q57),CHAR(34),CHAR(13),CHAR(10))</f>
        <v xml:space="preserve">AnElement.Mohs_Hardness = ""_x000D_
</v>
      </c>
      <c r="T57" t="str">
        <f>CONCATENATE("AnElement.Molar_Volume = ",CHAR(34),TRIM(ElementData!R57),CHAR(34),CHAR(13),CHAR(10))</f>
        <v xml:space="preserve">AnElement.Molar_Volume = "0.0222530508474576"_x000D_
</v>
      </c>
      <c r="U57" t="str">
        <f>CONCATENATE("AnElement.Poission_Ratio = ",CHAR(34),TRIM(ElementData!S57),CHAR(34),CHAR(13),CHAR(10))</f>
        <v xml:space="preserve">AnElement.Poission_Ratio = ""_x000D_
</v>
      </c>
      <c r="V57" t="str">
        <f>CONCATENATE("AnElement.Shear_Modulus = ",CHAR(34),TRIM(ElementData!T57),CHAR(34),CHAR(13),CHAR(10))</f>
        <v xml:space="preserve">AnElement.Shear_Modulus = ""_x000D_
</v>
      </c>
      <c r="W57" t="str">
        <f>CONCATENATE("AnElement.Sound_Speed = ",CHAR(34),TRIM(ElementData!U57),CHAR(34),CHAR(13),CHAR(10))</f>
        <v xml:space="preserve">AnElement.Sound_Speed = "1090"_x000D_
</v>
      </c>
      <c r="X57" t="str">
        <f>CONCATENATE("AnElement.Thermal_Conductivity = ",CHAR(34),TRIM(ElementData!V57),CHAR(34),CHAR(13),CHAR(10))</f>
        <v xml:space="preserve">AnElement.Thermal_Conductivity = "0.00565"_x000D_
</v>
      </c>
      <c r="Y57" t="str">
        <f>CONCATENATE("AnElement.Thermal_Expansion = ",CHAR(34),TRIM(ElementData!W57),CHAR(34),CHAR(13),CHAR(10))</f>
        <v xml:space="preserve">AnElement.Thermal_Expansion = ""_x000D_
</v>
      </c>
      <c r="Z57" t="str">
        <f>CONCATENATE("AnElement.Vickers_Hardness = ",CHAR(34),TRIM(ElementData!X57),CHAR(34),CHAR(13),CHAR(10))</f>
        <v xml:space="preserve">AnElement.Vickers_Hardness = ""_x000D_
</v>
      </c>
      <c r="AA57" t="str">
        <f>CONCATENATE("AnElement.Young_Modulus = ",CHAR(34),TRIM(ElementData!Y57),CHAR(34),CHAR(13),CHAR(10))</f>
        <v xml:space="preserve">AnElement.Young_Modulus = ""_x000D_
</v>
      </c>
      <c r="AB57" t="str">
        <f>CONCATENATE("AnElement.Absolute_Boiling_Point = ",CHAR(34),TRIM(ElementData!Z57),CHAR(34),CHAR(13),CHAR(10))</f>
        <v xml:space="preserve">AnElement.Absolute_Boiling_Point = "165.1"_x000D_
</v>
      </c>
      <c r="AC57" t="str">
        <f>CONCATENATE("AnElement.Absolute_Melting_Point = ",CHAR(34),TRIM(ElementData!AA57),CHAR(34),CHAR(13),CHAR(10))</f>
        <v xml:space="preserve">AnElement.Absolute_Melting_Point = "161.3"_x000D_
</v>
      </c>
      <c r="AD57" t="str">
        <f>CONCATENATE("AnElement.Adiabatic_Index = ",CHAR(34),TRIM(ElementData!AB57),CHAR(34),CHAR(13),CHAR(10))</f>
        <v xml:space="preserve">AnElement.Adiabatic_Index = "1.666666667"_x000D_
</v>
      </c>
      <c r="AE57" t="str">
        <f>CONCATENATE("AnElement.Boiling_Point = ",CHAR(34),TRIM(ElementData!AC57),CHAR(34),CHAR(13),CHAR(10))</f>
        <v xml:space="preserve">AnElement.Boiling_Point = "-108"_x000D_
</v>
      </c>
      <c r="AF57" t="str">
        <f>CONCATENATE("AnElement.Critical_Pressure = ",CHAR(34),TRIM(ElementData!AD57),CHAR(34),CHAR(13),CHAR(10))</f>
        <v xml:space="preserve">AnElement.Critical_Pressure = "5.841"_x000D_
</v>
      </c>
      <c r="AG57" t="str">
        <f>CONCATENATE("AnElement.Critical_Temperature = ",CHAR(34),TRIM(ElementData!AE57),CHAR(34),CHAR(13),CHAR(10))</f>
        <v xml:space="preserve">AnElement.Critical_Temperature = "289.77"_x000D_
</v>
      </c>
      <c r="AH57" t="str">
        <f>CONCATENATE("AnElement.Curie_Point = ",CHAR(34),TRIM(ElementData!AF57),CHAR(34),CHAR(13),CHAR(10))</f>
        <v xml:space="preserve">AnElement.Curie_Point = ""_x000D_
</v>
      </c>
      <c r="AI57" t="str">
        <f>CONCATENATE("AnElement.Fusion_Heat = ",CHAR(34),TRIM(ElementData!AG57),CHAR(34),CHAR(13),CHAR(10))</f>
        <v xml:space="preserve">AnElement.Fusion_Heat = "2.3"_x000D_
</v>
      </c>
      <c r="AJ57" t="str">
        <f>CONCATENATE("AnElement.Melting_Point = ",CHAR(34),TRIM(ElementData!AH57),CHAR(34),CHAR(13),CHAR(10))</f>
        <v xml:space="preserve">AnElement.Melting_Point = "-111.8"_x000D_
</v>
      </c>
      <c r="AK57" t="str">
        <f>CONCATENATE("AnElement.Neel_Point = ",CHAR(34),TRIM(ElementData!AI57),CHAR(34),CHAR(13),CHAR(10))</f>
        <v xml:space="preserve">AnElement.Neel_Point = ""_x000D_
</v>
      </c>
      <c r="AL57" t="str">
        <f>CONCATENATE("AnElement.Phase = ",CHAR(34),TRIM(ElementData!AJ57),CHAR(34),CHAR(13),CHAR(10))</f>
        <v xml:space="preserve">AnElement.Phase = "Gas"_x000D_
</v>
      </c>
      <c r="AM57" t="str">
        <f>CONCATENATE("AnElement.Specific_Heat = ",CHAR(34),TRIM(ElementData!AL57),CHAR(34),CHAR(13),CHAR(10))</f>
        <v xml:space="preserve">AnElement.Specific_Heat = ""_x000D_
</v>
      </c>
      <c r="AN57" t="str">
        <f>CONCATENATE("AnElement.Superconducting_Point = ",CHAR(34),TRIM(ElementData!AL57),CHAR(34),CHAR(13),CHAR(10))</f>
        <v xml:space="preserve">AnElement.Superconducting_Point = ""_x000D_
</v>
      </c>
      <c r="AO57" t="str">
        <f>CONCATENATE("AnElement.Vaporization_Heat = ",CHAR(34),TRIM(ElementData!AM57),CHAR(34),CHAR(13),CHAR(10))</f>
        <v xml:space="preserve">AnElement.Vaporization_Heat = "12.64"_x000D_
</v>
      </c>
      <c r="AP57" t="str">
        <f>CONCATENATE("AnElement.Color = ",CHAR(34),TRIM(ElementData!AN57),CHAR(34),CHAR(13),CHAR(10))</f>
        <v xml:space="preserve">AnElement.Color = "Colorless"_x000D_
</v>
      </c>
      <c r="AQ57" t="str">
        <f>CONCATENATE("AnElement.Electrical_Conductivity = ",CHAR(34),TRIM(ElementData!AO57),CHAR(34),CHAR(13),CHAR(10))</f>
        <v xml:space="preserve">AnElement.Electrical_Conductivity = ""_x000D_
</v>
      </c>
      <c r="AR57" t="str">
        <f>CONCATENATE("AnElement.Electrical_Type = ",CHAR(34),TRIM(ElementData!AP57),CHAR(34),CHAR(13),CHAR(10))</f>
        <v xml:space="preserve">AnElement.Electrical_Type = ""_x000D_
</v>
      </c>
      <c r="AS57" t="str">
        <f>CONCATENATE("AnElement.Magnetic_Type = ",CHAR(34),TRIM(ElementData!AQ57),CHAR(34),CHAR(13),CHAR(10))</f>
        <v xml:space="preserve">AnElement.Magnetic_Type = "Diamagnetic"_x000D_
</v>
      </c>
      <c r="AT57" t="str">
        <f>CONCATENATE("AnElement.Mass_Magnetic_Susceptibility = ",CHAR(34),TRIM(ElementData!AR57),CHAR(34),CHAR(13),CHAR(10))</f>
        <v xml:space="preserve">AnElement.Mass_Magnetic_Susceptibility = "-0.0000000043"_x000D_
</v>
      </c>
      <c r="AU57" t="str">
        <f>CONCATENATE("AnElement.Molar_Magnetic_Susceptibility = ",CHAR(34),TRIM(ElementData!AS57),CHAR(34),CHAR(13),CHAR(10))</f>
        <v xml:space="preserve">AnElement.Molar_Magnetic_Susceptibility = "-0.000000000565"_x000D_
</v>
      </c>
      <c r="AV57" t="str">
        <f>CONCATENATE("AnElement.Refractive_Index = ",CHAR(34),TRIM(ElementData!AT57),CHAR(34),CHAR(13),CHAR(10))</f>
        <v xml:space="preserve">AnElement.Refractive_Index = "1.000702"_x000D_
</v>
      </c>
      <c r="AW57" t="str">
        <f>CONCATENATE("AnElement.Resistivity = ",CHAR(34),TRIM(ElementData!AU57),CHAR(34),CHAR(13),CHAR(10))</f>
        <v xml:space="preserve">AnElement.Resistivity = ""_x000D_
</v>
      </c>
      <c r="AX57" t="str">
        <f>CONCATENATE("AnElement.Volume_Magnetic_Susceptibility = ",CHAR(34),TRIM(ElementData!AV57),CHAR(34),CHAR(13),CHAR(10))</f>
        <v xml:space="preserve">AnElement.Volume_Magnetic_Susceptibility = "-0.0000000254"_x000D_
</v>
      </c>
      <c r="AY57" t="str">
        <f>CONCATENATE("AnElement.Allotropic_Multiplicities = ",CHAR(34),TRIM(ElementData!AW57),CHAR(34),CHAR(13),CHAR(10))</f>
        <v xml:space="preserve">AnElement.Allotropic_Multiplicities = ""_x000D_
</v>
      </c>
      <c r="AZ57" t="str">
        <f>CONCATENATE("AnElement.Common_Compound_Names = ",CHAR(34),TRIM(ElementData!AX57),CHAR(34),CHAR(13),CHAR(10))</f>
        <v xml:space="preserve">AnElement.Common_Compound_Names = "LiquidXenon, XenonDifluoride"_x000D_
</v>
      </c>
      <c r="BA57" t="str">
        <f>CONCATENATE("AnElement.Electron_Affinity = ",CHAR(34),TRIM(ElementData!AY57),CHAR(34),CHAR(13),CHAR(10))</f>
        <v xml:space="preserve">AnElement.Electron_Affinity = "0"_x000D_
</v>
      </c>
      <c r="BB57" t="str">
        <f>CONCATENATE("AnElement.Electronegativity = ",CHAR(34),TRIM(ElementData!AZ57),CHAR(34),CHAR(13),CHAR(10))</f>
        <v xml:space="preserve">AnElement.Electronegativity = "2.6"_x000D_
</v>
      </c>
      <c r="BC57" t="str">
        <f>CONCATENATE("AnElement.Gas_Atomic_Multiplicities = ",CHAR(34),TRIM(ElementData!BA57),CHAR(34),CHAR(13),CHAR(10))</f>
        <v xml:space="preserve">AnElement.Gas_Atomic_Multiplicities = "1"_x000D_
</v>
      </c>
      <c r="BD57" t="str">
        <f>CONCATENATE("AnElement.Valence = ",CHAR(34),TRIM(ElementData!BB57),CHAR(34),CHAR(13),CHAR(10))</f>
        <v xml:space="preserve">AnElement.Valence = "6"_x000D_
</v>
      </c>
      <c r="BE57" t="str">
        <f>CONCATENATE("AnElement.Crystal_Structure = ",CHAR(34),TRIM(ElementData!BC57),CHAR(34),CHAR(13),CHAR(10))</f>
        <v xml:space="preserve">AnElement.Crystal_Structure = "FaceCenteredCubic"_x000D_
</v>
      </c>
      <c r="BF57" t="str">
        <f>CONCATENATE("AnElement.Lattice_Angles = ",CHAR(34),TRIM(ElementData!BD57),CHAR(34),CHAR(13),CHAR(10))</f>
        <v xml:space="preserve">AnElement.Lattice_Angles = "{Pi/2, Pi/2, Pi/2}"_x000D_
</v>
      </c>
      <c r="BG57" t="str">
        <f>CONCATENATE("AnElement.Lattice_Constants = ",CHAR(34),TRIM(ElementData!BE57),CHAR(34),CHAR(13),CHAR(10))</f>
        <v xml:space="preserve">AnElement.Lattice_Constants = "{620.23`5., 620.23`5., 620.23`5.}"_x000D_
</v>
      </c>
      <c r="BH57" t="str">
        <f>CONCATENATE("AnElement.Space_Group_Number = ",CHAR(34),TRIM(ElementData!BF57),CHAR(34),CHAR(13),CHAR(10))</f>
        <v xml:space="preserve">AnElement.Space_Group_Number = "225"_x000D_
</v>
      </c>
      <c r="BI57" t="str">
        <f>CONCATENATE("AnElement.Atomic_Radius = ",CHAR(34),TRIM(ElementData!BH57),CHAR(34),CHAR(13),CHAR(10))</f>
        <v xml:space="preserve">AnElement.Atomic_Radius = "108"_x000D_
</v>
      </c>
      <c r="BJ57" t="str">
        <f>CONCATENATE("AnElement.Covalent_Radius = ",CHAR(34),TRIM(ElementData!BI57),CHAR(34),CHAR(13),CHAR(10))</f>
        <v xml:space="preserve">AnElement.Covalent_Radius = "140"_x000D_
</v>
      </c>
      <c r="BK57" t="str">
        <f>CONCATENATE("AnElement.Electron_Configuration= ",CHAR(34),TRIM(ElementData!BJ57),CHAR(34),CHAR(13),CHAR(10))</f>
        <v xml:space="preserve">AnElement.Electron_Configuration= "{{2}, {2, 6}, {2, 6, 10}, {2, 6, 10}, {2, 6}}"_x000D_
</v>
      </c>
      <c r="BL57" t="str">
        <f>CONCATENATE("AnElement.Electron_Shell_Configuration = ",CHAR(34),TRIM(ElementData!BL57),CHAR(34),CHAR(13),CHAR(10))</f>
        <v xml:space="preserve">AnElement.Electron_Shell_Configuration = "{2, 8, 18, 18, 8}"_x000D_
</v>
      </c>
      <c r="BM57" t="str">
        <f>CONCATENATE("AnElement.Ionization_Energies = ",CHAR(34),TRIM(ElementData!BM57),CHAR(34),CHAR(13),CHAR(10))</f>
        <v xml:space="preserve">AnElement.Ionization_Energies = "{1170.4`5., 2046.4`5., 3099.4`5.}"_x000D_
</v>
      </c>
      <c r="BN57" t="str">
        <f>CONCATENATE("AnElement.Van_Der_Waals_Radius = ",CHAR(34),TRIM(ElementData!BO57),CHAR(34),CHAR(13),CHAR(10))</f>
        <v xml:space="preserve">AnElement.Van_Der_Waals_Radius = "216"_x000D_
</v>
      </c>
      <c r="BO57" t="str">
        <f>CONCATENATE("AnElement.Decay_Mode = ",CHAR(34),TRIM(ElementData!BP57),CHAR(34),CHAR(13),CHAR(10))</f>
        <v xml:space="preserve">AnElement.Decay_Mode = ""_x000D_
</v>
      </c>
      <c r="BP57" t="str">
        <f>CONCATENATE("AnElement.HalfLife = ",CHAR(34),TRIM(ElementData!BQ57),CHAR(34),CHAR(13),CHAR(10))</f>
        <v xml:space="preserve">AnElement.HalfLife = "Infinity"_x000D_
</v>
      </c>
      <c r="BQ57" t="str">
        <f>CONCATENATE("AnElement.Isotope_Abundances = ",CHAR(34),TRIM(ElementData!BR57),CHAR(34),CHAR(13),CHAR(10))</f>
        <v xml:space="preserve">AnElement.Isotope_Abundances = "{{124, 0.0009`1.}, {126, 0.0009`1.}, {128, 0.0192`3.}, {129, 0.2644`4.}, {130, 0.0408`3.}, {131, 0.2118`4.}, {132, 0.2689`4.}, {134, 0.1044`4.}, {136, 0.0887`3.}}"_x000D_
</v>
      </c>
      <c r="BR57" t="str">
        <f>CONCATENATE("AnElement.Known_Isotopes = ",CHAR(34),TRIM(ElementData!BS57),CHAR(34),CHAR(13),CHAR(10))</f>
        <v xml:space="preserve">AnElement.Known_Isotopes = "{110, 111, 112, 113, 114, 115, 116, 117, 118, 119, 120, 121, 122, 123, 124, 125, 126, 127, 128, 129, 130, 131, 132, 133, 134, 135, 136, 137, 138, 139, 140, 141, 142, 143, 144, 145, 146, 147}"_x000D_
</v>
      </c>
      <c r="BS57" t="str">
        <f>CONCATENATE("AnElement.Lifetime = ",CHAR(34),TRIM(ElementData!BT57),CHAR(34),CHAR(13),CHAR(10))</f>
        <v xml:space="preserve">AnElement.Lifetime = "Infinity"_x000D_
</v>
      </c>
      <c r="BT57" t="str">
        <f>CONCATENATE("AnElement.Neutron_Cross_Section = ",CHAR(34),TRIM(ElementData!BU57),CHAR(34),CHAR(13),CHAR(10))</f>
        <v xml:space="preserve">AnElement.Neutron_Cross_Section = "25"_x000D_
</v>
      </c>
      <c r="BU57" t="str">
        <f>CONCATENATE("AnElement.Neutron_Mass_Absorption = ",CHAR(34),TRIM(ElementData!BV57),CHAR(34),CHAR(13),CHAR(10))</f>
        <v xml:space="preserve">AnElement.Neutron_Mass_Absorption = "0.0083"_x000D_
</v>
      </c>
      <c r="BV57" t="str">
        <f>CONCATENATE("AnElement.Radioactive = ",CHAR(34),TRIM(ElementData!BW57),CHAR(34),CHAR(13),CHAR(10))</f>
        <v xml:space="preserve">AnElement.Radioactive = "FALSE"_x000D_
</v>
      </c>
      <c r="BW57" t="str">
        <f>CONCATENATE("AnElement.Stable_Isotopes = ",CHAR(34),TRIM(ElementData!BX57),CHAR(34),CHAR(13),CHAR(10))</f>
        <v xml:space="preserve">AnElement.Stable_Isotopes = "{124, 126, 128, 129, 130, 131, 132, 134, 136}"_x000D_
</v>
      </c>
      <c r="BX57" t="str">
        <f>CONCATENATE("AnElement.Crust_Abundance = ",CHAR(34),TRIM(ElementData!BY57),CHAR(34),CHAR(13),CHAR(10))</f>
        <v xml:space="preserve">AnElement.Crust_Abundance = "0.00000000002"_x000D_
</v>
      </c>
      <c r="BY57" t="str">
        <f>CONCATENATE("AnElement.Human_Abundance = ",CHAR(34),TRIM(ElementData!BZ57),CHAR(34),CHAR(13),CHAR(10))</f>
        <v xml:space="preserve">AnElement.Human_Abundance = ""_x000D_
</v>
      </c>
      <c r="BZ57" t="str">
        <f>CONCATENATE("AnElement.Meteorite_Abundance = ",CHAR(34),TRIM(ElementData!CA57),CHAR(34),CHAR(13),CHAR(10))</f>
        <v xml:space="preserve">AnElement.Meteorite_Abundance = ""_x000D_
</v>
      </c>
      <c r="CA57" t="str">
        <f>CONCATENATE("AnElement.Ocean_Abundance = ",CHAR(34),TRIM(ElementData!CB57),CHAR(34),CHAR(13),CHAR(10))</f>
        <v xml:space="preserve">AnElement.Ocean_Abundance = "0.000000000005"_x000D_
</v>
      </c>
      <c r="CB57" t="str">
        <f>CONCATENATE("AnElement.Solar_Abundance = ",CHAR(34),TRIM(ElementData!CC57),CHAR(34),CHAR(13),CHAR(10))</f>
        <v xml:space="preserve">AnElement.Solar_Abundance = ""_x000D_
</v>
      </c>
      <c r="CC57" t="str">
        <f>CONCATENATE("AnElement.Universe_Abundance = ",CHAR(34),TRIM(ElementData!CD57),CHAR(34),CHAR(13),CHAR(10))</f>
        <v xml:space="preserve">AnElement.Universe_Abundance = "0.00000001"_x000D_
</v>
      </c>
      <c r="CD57" t="str">
        <f>CONCATENATE("AnElement.Radius_Empirical = ",CHAR(34),TRIM(ElementData!CE57),CHAR(34),CHAR(13),CHAR(10))</f>
        <v xml:space="preserve">AnElement.Radius_Empirical = ""_x000D_
</v>
      </c>
      <c r="CE57" t="str">
        <f>CONCATENATE("AnElement.Radius_Calculated = ",CHAR(34),TRIM(ElementData!CF57),CHAR(34),CHAR(13),CHAR(10))</f>
        <v xml:space="preserve">AnElement.Radius_Calculated = "108"_x000D_
</v>
      </c>
      <c r="CF57" t="str">
        <f>CONCATENATE("AnElement.Radius_Van_Der_Waals = ",CHAR(34),TRIM(ElementData!CG57),CHAR(34),CHAR(13),CHAR(10))</f>
        <v xml:space="preserve">AnElement.Radius_Van_Der_Waals = "216"_x000D_
</v>
      </c>
      <c r="CG57" t="str">
        <f>CONCATENATE("AnElement.Radius_Covalent_Single_Bond = ",CHAR(34),TRIM(ElementData!CH57),CHAR(34),CHAR(13),CHAR(10))</f>
        <v xml:space="preserve">AnElement.Radius_Covalent_Single_Bond = "130"_x000D_
</v>
      </c>
      <c r="CH57" t="str">
        <f>CONCATENATE("AnElement.Radius_Covalent_Triple_Bond = ",CHAR(34),TRIM(ElementData!CI57),CHAR(34),CHAR(13),CHAR(10))</f>
        <v xml:space="preserve">AnElement.Radius_Covalent_Triple_Bond = "122"_x000D_
</v>
      </c>
      <c r="CI57" t="str">
        <f>CONCATENATE("AnElement.Radius_Metallic = ",CHAR(34),TRIM(ElementData!CJ57),CHAR(34),CHAR(13),CHAR(10))</f>
        <v xml:space="preserve">AnElement.Radius_Metallic = ""_x000D_
</v>
      </c>
      <c r="CJ57" t="str">
        <f t="shared" si="1"/>
        <v xml:space="preserve">List.add(AnElement)_x000D_
</v>
      </c>
    </row>
    <row r="58" spans="1:88" x14ac:dyDescent="0.25">
      <c r="A58" t="str">
        <f>CONCATENATE("Case ",ElementData!A58 - 1,CHAR(13),CHAR(10))</f>
        <v xml:space="preserve">Case 54_x000D_
</v>
      </c>
      <c r="B58" t="str">
        <f t="shared" si="0"/>
        <v xml:space="preserve">AnElement  =  new Element_x000D_
</v>
      </c>
      <c r="C58" t="str">
        <f>CONCATENATE("AnElement.Atomic_Number = ",ElementData!A58,CHAR(13),CHAR(10))</f>
        <v xml:space="preserve">AnElement.Atomic_Number = 55_x000D_
</v>
      </c>
      <c r="D58" t="str">
        <f>CONCATENATE("AnElement.Name = ",CHAR(34),TRIM(ElementData!B58),CHAR(34),CHAR(13),CHAR(10))</f>
        <v xml:space="preserve">AnElement.Name = "Cesium"_x000D_
</v>
      </c>
      <c r="E58" t="str">
        <f>CONCATENATE("AnElement.Symbol = ",CHAR(34),TRIM(ElementData!C58),CHAR(34),CHAR(13),CHAR(10))</f>
        <v xml:space="preserve">AnElement.Symbol = "Cs"_x000D_
</v>
      </c>
      <c r="F58" t="str">
        <f>CONCATENATE("AnElement.Allotrope_Names = ",CHAR(34),TRIM(ElementData!D58),CHAR(34),CHAR(13),CHAR(10))</f>
        <v xml:space="preserve">AnElement.Allotrope_Names = ""_x000D_
</v>
      </c>
      <c r="G58" t="str">
        <f>CONCATENATE("AnElement.Alternate_Names = ",CHAR(34),TRIM(ElementData!E58),CHAR(34),CHAR(13),CHAR(10))</f>
        <v xml:space="preserve">AnElement.Alternate_Names = "caesium"_x000D_
</v>
      </c>
      <c r="H58" t="str">
        <f>CONCATENATE("AnElement.CAS_Number = ",CHAR(34),TRIM(ElementData!F58),CHAR(34),CHAR(13),CHAR(10))</f>
        <v xml:space="preserve">AnElement.CAS_Number = "CAS7440-46-2"_x000D_
</v>
      </c>
      <c r="I58" t="str">
        <f>CONCATENATE("AnElement.Icon_Color = ",CHAR(34),TRIM(ElementData!G58),CHAR(34),CHAR(13),CHAR(10))</f>
        <v xml:space="preserve">AnElement.Icon_Color = "0.332803, 0.217712, 0.483666"_x000D_
</v>
      </c>
      <c r="J58" t="str">
        <f>CONCATENATE("AnElement.Block = ",CHAR(34),TRIM(ElementData!H58),CHAR(34),CHAR(13),CHAR(10))</f>
        <v xml:space="preserve">AnElement.Block = "s"_x000D_
</v>
      </c>
      <c r="K58" t="str">
        <f>CONCATENATE("AnElement.Group = ",CHAR(34),TRIM(ElementData!I58),CHAR(34),CHAR(13),CHAR(10))</f>
        <v xml:space="preserve">AnElement.Group = "1"_x000D_
</v>
      </c>
      <c r="L58" t="str">
        <f>CONCATENATE("AnElement.Period = ",CHAR(34),TRIM(ElementData!J58),CHAR(34),CHAR(13),CHAR(10))</f>
        <v xml:space="preserve">AnElement.Period = "6"_x000D_
</v>
      </c>
      <c r="M58" t="str">
        <f>CONCATENATE("AnElement.Series = ",CHAR(34),TRIM(ElementData!K58),CHAR(34),CHAR(13),CHAR(10))</f>
        <v xml:space="preserve">AnElement.Series = "AlkaliMetal"_x000D_
</v>
      </c>
      <c r="N58" t="str">
        <f>CONCATENATE("AnElement.Atomic_Weight = ",CHAR(34),TRIM(ElementData!L58),CHAR(34),CHAR(13),CHAR(10))</f>
        <v xml:space="preserve">AnElement.Atomic_Weight = "132.9054519"_x000D_
</v>
      </c>
      <c r="O58" t="str">
        <f>CONCATENATE("AnElement.Brinell_Hardness = ",CHAR(34),TRIM(ElementData!M58),CHAR(34),CHAR(13),CHAR(10))</f>
        <v xml:space="preserve">AnElement.Brinell_Hardness = "0.14"_x000D_
</v>
      </c>
      <c r="P58" t="str">
        <f>CONCATENATE("AnElement.Bulk_Modulus = ",CHAR(34),TRIM(ElementData!N58),CHAR(34),CHAR(13),CHAR(10))</f>
        <v xml:space="preserve">AnElement.Bulk_Modulus = "1.6"_x000D_
</v>
      </c>
      <c r="Q58" t="str">
        <f>CONCATENATE("AnElement.Density = ",CHAR(34),TRIM(ElementData!O58),CHAR(34),CHAR(13),CHAR(10))</f>
        <v xml:space="preserve">AnElement.Density = "1879"_x000D_
</v>
      </c>
      <c r="R58" t="str">
        <f>CONCATENATE("AnElement.Liquid_Density = ",CHAR(34),TRIM(ElementData!P58),CHAR(34),CHAR(13),CHAR(10))</f>
        <v xml:space="preserve">AnElement.Liquid_Density = "1843"_x000D_
</v>
      </c>
      <c r="S58" t="str">
        <f>CONCATENATE("AnElement.Mohs_Hardness = ",CHAR(34),TRIM(ElementData!Q58),CHAR(34),CHAR(13),CHAR(10))</f>
        <v xml:space="preserve">AnElement.Mohs_Hardness = "0.2"_x000D_
</v>
      </c>
      <c r="T58" t="str">
        <f>CONCATENATE("AnElement.Molar_Volume = ",CHAR(34),TRIM(ElementData!R58),CHAR(34),CHAR(13),CHAR(10))</f>
        <v xml:space="preserve">AnElement.Molar_Volume = "7.07320127195317E-05"_x000D_
</v>
      </c>
      <c r="U58" t="str">
        <f>CONCATENATE("AnElement.Poission_Ratio = ",CHAR(34),TRIM(ElementData!S58),CHAR(34),CHAR(13),CHAR(10))</f>
        <v xml:space="preserve">AnElement.Poission_Ratio = ""_x000D_
</v>
      </c>
      <c r="V58" t="str">
        <f>CONCATENATE("AnElement.Shear_Modulus = ",CHAR(34),TRIM(ElementData!T58),CHAR(34),CHAR(13),CHAR(10))</f>
        <v xml:space="preserve">AnElement.Shear_Modulus = ""_x000D_
</v>
      </c>
      <c r="W58" t="str">
        <f>CONCATENATE("AnElement.Sound_Speed = ",CHAR(34),TRIM(ElementData!U58),CHAR(34),CHAR(13),CHAR(10))</f>
        <v xml:space="preserve">AnElement.Sound_Speed = ""_x000D_
</v>
      </c>
      <c r="X58" t="str">
        <f>CONCATENATE("AnElement.Thermal_Conductivity = ",CHAR(34),TRIM(ElementData!V58),CHAR(34),CHAR(13),CHAR(10))</f>
        <v xml:space="preserve">AnElement.Thermal_Conductivity = "36"_x000D_
</v>
      </c>
      <c r="Y58" t="str">
        <f>CONCATENATE("AnElement.Thermal_Expansion = ",CHAR(34),TRIM(ElementData!W58),CHAR(34),CHAR(13),CHAR(10))</f>
        <v xml:space="preserve">AnElement.Thermal_Expansion = ""_x000D_
</v>
      </c>
      <c r="Z58" t="str">
        <f>CONCATENATE("AnElement.Vickers_Hardness = ",CHAR(34),TRIM(ElementData!X58),CHAR(34),CHAR(13),CHAR(10))</f>
        <v xml:space="preserve">AnElement.Vickers_Hardness = ""_x000D_
</v>
      </c>
      <c r="AA58" t="str">
        <f>CONCATENATE("AnElement.Young_Modulus = ",CHAR(34),TRIM(ElementData!Y58),CHAR(34),CHAR(13),CHAR(10))</f>
        <v xml:space="preserve">AnElement.Young_Modulus = "1.7"_x000D_
</v>
      </c>
      <c r="AB58" t="str">
        <f>CONCATENATE("AnElement.Absolute_Boiling_Point = ",CHAR(34),TRIM(ElementData!Z58),CHAR(34),CHAR(13),CHAR(10))</f>
        <v xml:space="preserve">AnElement.Absolute_Boiling_Point = "944"_x000D_
</v>
      </c>
      <c r="AC58" t="str">
        <f>CONCATENATE("AnElement.Absolute_Melting_Point = ",CHAR(34),TRIM(ElementData!AA58),CHAR(34),CHAR(13),CHAR(10))</f>
        <v xml:space="preserve">AnElement.Absolute_Melting_Point = "301.59"_x000D_
</v>
      </c>
      <c r="AD58" t="str">
        <f>CONCATENATE("AnElement.Adiabatic_Index = ",CHAR(34),TRIM(ElementData!AB58),CHAR(34),CHAR(13),CHAR(10))</f>
        <v xml:space="preserve">AnElement.Adiabatic_Index = ""_x000D_
</v>
      </c>
      <c r="AE58" t="str">
        <f>CONCATENATE("AnElement.Boiling_Point = ",CHAR(34),TRIM(ElementData!AC58),CHAR(34),CHAR(13),CHAR(10))</f>
        <v xml:space="preserve">AnElement.Boiling_Point = "671"_x000D_
</v>
      </c>
      <c r="AF58" t="str">
        <f>CONCATENATE("AnElement.Critical_Pressure = ",CHAR(34),TRIM(ElementData!AD58),CHAR(34),CHAR(13),CHAR(10))</f>
        <v xml:space="preserve">AnElement.Critical_Pressure = "9.4"_x000D_
</v>
      </c>
      <c r="AG58" t="str">
        <f>CONCATENATE("AnElement.Critical_Temperature = ",CHAR(34),TRIM(ElementData!AE58),CHAR(34),CHAR(13),CHAR(10))</f>
        <v xml:space="preserve">AnElement.Critical_Temperature = "1938"_x000D_
</v>
      </c>
      <c r="AH58" t="str">
        <f>CONCATENATE("AnElement.Curie_Point = ",CHAR(34),TRIM(ElementData!AF58),CHAR(34),CHAR(13),CHAR(10))</f>
        <v xml:space="preserve">AnElement.Curie_Point = ""_x000D_
</v>
      </c>
      <c r="AI58" t="str">
        <f>CONCATENATE("AnElement.Fusion_Heat = ",CHAR(34),TRIM(ElementData!AG58),CHAR(34),CHAR(13),CHAR(10))</f>
        <v xml:space="preserve">AnElement.Fusion_Heat = "2.09"_x000D_
</v>
      </c>
      <c r="AJ58" t="str">
        <f>CONCATENATE("AnElement.Melting_Point = ",CHAR(34),TRIM(ElementData!AH58),CHAR(34),CHAR(13),CHAR(10))</f>
        <v xml:space="preserve">AnElement.Melting_Point = "28.44"_x000D_
</v>
      </c>
      <c r="AK58" t="str">
        <f>CONCATENATE("AnElement.Neel_Point = ",CHAR(34),TRIM(ElementData!AI58),CHAR(34),CHAR(13),CHAR(10))</f>
        <v xml:space="preserve">AnElement.Neel_Point = ""_x000D_
</v>
      </c>
      <c r="AL58" t="str">
        <f>CONCATENATE("AnElement.Phase = ",CHAR(34),TRIM(ElementData!AJ58),CHAR(34),CHAR(13),CHAR(10))</f>
        <v xml:space="preserve">AnElement.Phase = "Solid"_x000D_
</v>
      </c>
      <c r="AM58" t="str">
        <f>CONCATENATE("AnElement.Specific_Heat = ",CHAR(34),TRIM(ElementData!AL58),CHAR(34),CHAR(13),CHAR(10))</f>
        <v xml:space="preserve">AnElement.Specific_Heat = ""_x000D_
</v>
      </c>
      <c r="AN58" t="str">
        <f>CONCATENATE("AnElement.Superconducting_Point = ",CHAR(34),TRIM(ElementData!AL58),CHAR(34),CHAR(13),CHAR(10))</f>
        <v xml:space="preserve">AnElement.Superconducting_Point = ""_x000D_
</v>
      </c>
      <c r="AO58" t="str">
        <f>CONCATENATE("AnElement.Vaporization_Heat = ",CHAR(34),TRIM(ElementData!AM58),CHAR(34),CHAR(13),CHAR(10))</f>
        <v xml:space="preserve">AnElement.Vaporization_Heat = "65"_x000D_
</v>
      </c>
      <c r="AP58" t="str">
        <f>CONCATENATE("AnElement.Color = ",CHAR(34),TRIM(ElementData!AN58),CHAR(34),CHAR(13),CHAR(10))</f>
        <v xml:space="preserve">AnElement.Color = "Silver"_x000D_
</v>
      </c>
      <c r="AQ58" t="str">
        <f>CONCATENATE("AnElement.Electrical_Conductivity = ",CHAR(34),TRIM(ElementData!AO58),CHAR(34),CHAR(13),CHAR(10))</f>
        <v xml:space="preserve">AnElement.Electrical_Conductivity = "5000000"_x000D_
</v>
      </c>
      <c r="AR58" t="str">
        <f>CONCATENATE("AnElement.Electrical_Type = ",CHAR(34),TRIM(ElementData!AP58),CHAR(34),CHAR(13),CHAR(10))</f>
        <v xml:space="preserve">AnElement.Electrical_Type = "Conductor"_x000D_
</v>
      </c>
      <c r="AS58" t="str">
        <f>CONCATENATE("AnElement.Magnetic_Type = ",CHAR(34),TRIM(ElementData!AQ58),CHAR(34),CHAR(13),CHAR(10))</f>
        <v xml:space="preserve">AnElement.Magnetic_Type = "Paramagnetic"_x000D_
</v>
      </c>
      <c r="AT58" t="str">
        <f>CONCATENATE("AnElement.Mass_Magnetic_Susceptibility = ",CHAR(34),TRIM(ElementData!AR58),CHAR(34),CHAR(13),CHAR(10))</f>
        <v xml:space="preserve">AnElement.Mass_Magnetic_Susceptibility = "0.0000000028"_x000D_
</v>
      </c>
      <c r="AU58" t="str">
        <f>CONCATENATE("AnElement.Molar_Magnetic_Susceptibility = ",CHAR(34),TRIM(ElementData!AS58),CHAR(34),CHAR(13),CHAR(10))</f>
        <v xml:space="preserve">AnElement.Molar_Magnetic_Susceptibility = "0.000000000372"_x000D_
</v>
      </c>
      <c r="AV58" t="str">
        <f>CONCATENATE("AnElement.Refractive_Index = ",CHAR(34),TRIM(ElementData!AT58),CHAR(34),CHAR(13),CHAR(10))</f>
        <v xml:space="preserve">AnElement.Refractive_Index = ""_x000D_
</v>
      </c>
      <c r="AW58" t="str">
        <f>CONCATENATE("AnElement.Resistivity = ",CHAR(34),TRIM(ElementData!AU58),CHAR(34),CHAR(13),CHAR(10))</f>
        <v xml:space="preserve">AnElement.Resistivity = "0.0000002"_x000D_
</v>
      </c>
      <c r="AX58" t="str">
        <f>CONCATENATE("AnElement.Volume_Magnetic_Susceptibility = ",CHAR(34),TRIM(ElementData!AV58),CHAR(34),CHAR(13),CHAR(10))</f>
        <v xml:space="preserve">AnElement.Volume_Magnetic_Susceptibility = "0.00000526"_x000D_
</v>
      </c>
      <c r="AY58" t="str">
        <f>CONCATENATE("AnElement.Allotropic_Multiplicities = ",CHAR(34),TRIM(ElementData!AW58),CHAR(34),CHAR(13),CHAR(10))</f>
        <v xml:space="preserve">AnElement.Allotropic_Multiplicities = ""_x000D_
</v>
      </c>
      <c r="AZ58" t="str">
        <f>CONCATENATE("AnElement.Common_Compound_Names = ",CHAR(34),TRIM(ElementData!AX58),CHAR(34),CHAR(13),CHAR(10))</f>
        <v xml:space="preserve">AnElement.Common_Compound_Names = "CesiumFluoride, CesiumHydroxideMonohydrate, CesiumHydroxide, CesiumChloride, CesiumAzide, CesiumFormate, CesiumFluoroaluminate, CesiumAcetate, CesiumBicarbonate, CesiumNitrate, CesiumHydrogencarbonate, CesiumPropionatePropionicAcid, CesiumBromide, CesiumChlorate, CesiumOxalate, CesiumMethanesulfonate, CesiumMetavanadate, CesiumAcetylacetonate, CesiumPerchlorate, CesiumPermanganate, CesiumIodide, CesiumTetrachloroaluminate, CesiumIodate, CesiumCarbonate, CesiumDichloroiodide, CesiumDichromate, CesiumSulfate, AluminumCesiumSulfateDodecahydrate, CesiumTribromide, CesiumChromate, CesiumChloridesodiumChlorideEutectic, CesiumTetraphenylborate, CesiumTriiodide, CesiumTungstate, CesiumOrthovanadate, CesiumAntimonide, CesiumArsenate"_x000D_
</v>
      </c>
      <c r="BA58" t="str">
        <f>CONCATENATE("AnElement.Electron_Affinity = ",CHAR(34),TRIM(ElementData!AY58),CHAR(34),CHAR(13),CHAR(10))</f>
        <v xml:space="preserve">AnElement.Electron_Affinity = "45.5"_x000D_
</v>
      </c>
      <c r="BB58" t="str">
        <f>CONCATENATE("AnElement.Electronegativity = ",CHAR(34),TRIM(ElementData!AZ58),CHAR(34),CHAR(13),CHAR(10))</f>
        <v xml:space="preserve">AnElement.Electronegativity = "0.79"_x000D_
</v>
      </c>
      <c r="BC58" t="str">
        <f>CONCATENATE("AnElement.Gas_Atomic_Multiplicities = ",CHAR(34),TRIM(ElementData!BA58),CHAR(34),CHAR(13),CHAR(10))</f>
        <v xml:space="preserve">AnElement.Gas_Atomic_Multiplicities = ""_x000D_
</v>
      </c>
      <c r="BD58" t="str">
        <f>CONCATENATE("AnElement.Valence = ",CHAR(34),TRIM(ElementData!BB58),CHAR(34),CHAR(13),CHAR(10))</f>
        <v xml:space="preserve">AnElement.Valence = "1"_x000D_
</v>
      </c>
      <c r="BE58" t="str">
        <f>CONCATENATE("AnElement.Crystal_Structure = ",CHAR(34),TRIM(ElementData!BC58),CHAR(34),CHAR(13),CHAR(10))</f>
        <v xml:space="preserve">AnElement.Crystal_Structure = "BodyCenteredCubic"_x000D_
</v>
      </c>
      <c r="BF58" t="str">
        <f>CONCATENATE("AnElement.Lattice_Angles = ",CHAR(34),TRIM(ElementData!BD58),CHAR(34),CHAR(13),CHAR(10))</f>
        <v xml:space="preserve">AnElement.Lattice_Angles = "{Pi/2, Pi/2, Pi/2}"_x000D_
</v>
      </c>
      <c r="BG58" t="str">
        <f>CONCATENATE("AnElement.Lattice_Constants = ",CHAR(34),TRIM(ElementData!BE58),CHAR(34),CHAR(13),CHAR(10))</f>
        <v xml:space="preserve">AnElement.Lattice_Constants = "{614.1`4., 614.1`4., 614.1`4.}"_x000D_
</v>
      </c>
      <c r="BH58" t="str">
        <f>CONCATENATE("AnElement.Space_Group_Number = ",CHAR(34),TRIM(ElementData!BF58),CHAR(34),CHAR(13),CHAR(10))</f>
        <v xml:space="preserve">AnElement.Space_Group_Number = "229"_x000D_
</v>
      </c>
      <c r="BI58" t="str">
        <f>CONCATENATE("AnElement.Atomic_Radius = ",CHAR(34),TRIM(ElementData!BH58),CHAR(34),CHAR(13),CHAR(10))</f>
        <v xml:space="preserve">AnElement.Atomic_Radius = "298"_x000D_
</v>
      </c>
      <c r="BJ58" t="str">
        <f>CONCATENATE("AnElement.Covalent_Radius = ",CHAR(34),TRIM(ElementData!BI58),CHAR(34),CHAR(13),CHAR(10))</f>
        <v xml:space="preserve">AnElement.Covalent_Radius = "244"_x000D_
</v>
      </c>
      <c r="BK58" t="str">
        <f>CONCATENATE("AnElement.Electron_Configuration= ",CHAR(34),TRIM(ElementData!BJ58),CHAR(34),CHAR(13),CHAR(10))</f>
        <v xml:space="preserve">AnElement.Electron_Configuration= "{{2}, {2, 6}, {2, 6, 10}, {2, 6, 10}, {2, 6}, {1}}"_x000D_
</v>
      </c>
      <c r="BL58" t="str">
        <f>CONCATENATE("AnElement.Electron_Shell_Configuration = ",CHAR(34),TRIM(ElementData!BL58),CHAR(34),CHAR(13),CHAR(10))</f>
        <v xml:space="preserve">AnElement.Electron_Shell_Configuration = "{2, 8, 18, 18, 8, 1}"_x000D_
</v>
      </c>
      <c r="BM58" t="str">
        <f>CONCATENATE("AnElement.Ionization_Energies = ",CHAR(34),TRIM(ElementData!BM58),CHAR(34),CHAR(13),CHAR(10))</f>
        <v xml:space="preserve">AnElement.Ionization_Energies = "{375.7`4., 2234.3`5., 3400.`2.}"_x000D_
</v>
      </c>
      <c r="BN58" t="str">
        <f>CONCATENATE("AnElement.Van_Der_Waals_Radius = ",CHAR(34),TRIM(ElementData!BO58),CHAR(34),CHAR(13),CHAR(10))</f>
        <v xml:space="preserve">AnElement.Van_Der_Waals_Radius = ""_x000D_
</v>
      </c>
      <c r="BO58" t="str">
        <f>CONCATENATE("AnElement.Decay_Mode = ",CHAR(34),TRIM(ElementData!BP58),CHAR(34),CHAR(13),CHAR(10))</f>
        <v xml:space="preserve">AnElement.Decay_Mode = ""_x000D_
</v>
      </c>
      <c r="BP58" t="str">
        <f>CONCATENATE("AnElement.HalfLife = ",CHAR(34),TRIM(ElementData!BQ58),CHAR(34),CHAR(13),CHAR(10))</f>
        <v xml:space="preserve">AnElement.HalfLife = "Infinity"_x000D_
</v>
      </c>
      <c r="BQ58" t="str">
        <f>CONCATENATE("AnElement.Isotope_Abundances = ",CHAR(34),TRIM(ElementData!BR58),CHAR(34),CHAR(13),CHAR(10))</f>
        <v xml:space="preserve">AnElement.Isotope_Abundances = "{{133, 1.`3.}}"_x000D_
</v>
      </c>
      <c r="BR58" t="str">
        <f>CONCATENATE("AnElement.Known_Isotopes = ",CHAR(34),TRIM(ElementData!BS58),CHAR(34),CHAR(13),CHAR(10))</f>
        <v xml:space="preserve">AnElement.Known_Isotopes = "{112, 113, 114, 115, 116, 117, 118, 119, 120, 121, 122, 123, 124, 125, 126, 127, 128, 129, 130, 131, 132, 133, 134, 135, 136, 137, 138, 139, 140, 141, 142, 143, 144, 145, 146, 147, 148, 149, 150, 151}"_x000D_
</v>
      </c>
      <c r="BS58" t="str">
        <f>CONCATENATE("AnElement.Lifetime = ",CHAR(34),TRIM(ElementData!BT58),CHAR(34),CHAR(13),CHAR(10))</f>
        <v xml:space="preserve">AnElement.Lifetime = "Infinity"_x000D_
</v>
      </c>
      <c r="BT58" t="str">
        <f>CONCATENATE("AnElement.Neutron_Cross_Section = ",CHAR(34),TRIM(ElementData!BU58),CHAR(34),CHAR(13),CHAR(10))</f>
        <v xml:space="preserve">AnElement.Neutron_Cross_Section = "29"_x000D_
</v>
      </c>
      <c r="BU58" t="str">
        <f>CONCATENATE("AnElement.Neutron_Mass_Absorption = ",CHAR(34),TRIM(ElementData!BV58),CHAR(34),CHAR(13),CHAR(10))</f>
        <v xml:space="preserve">AnElement.Neutron_Mass_Absorption = "0.0077"_x000D_
</v>
      </c>
      <c r="BV58" t="str">
        <f>CONCATENATE("AnElement.Radioactive = ",CHAR(34),TRIM(ElementData!BW58),CHAR(34),CHAR(13),CHAR(10))</f>
        <v xml:space="preserve">AnElement.Radioactive = "FALSE"_x000D_
</v>
      </c>
      <c r="BW58" t="str">
        <f>CONCATENATE("AnElement.Stable_Isotopes = ",CHAR(34),TRIM(ElementData!BX58),CHAR(34),CHAR(13),CHAR(10))</f>
        <v xml:space="preserve">AnElement.Stable_Isotopes = "{133}"_x000D_
</v>
      </c>
      <c r="BX58" t="str">
        <f>CONCATENATE("AnElement.Crust_Abundance = ",CHAR(34),TRIM(ElementData!BY58),CHAR(34),CHAR(13),CHAR(10))</f>
        <v xml:space="preserve">AnElement.Crust_Abundance = "0.0000019"_x000D_
</v>
      </c>
      <c r="BY58" t="str">
        <f>CONCATENATE("AnElement.Human_Abundance = ",CHAR(34),TRIM(ElementData!BZ58),CHAR(34),CHAR(13),CHAR(10))</f>
        <v xml:space="preserve">AnElement.Human_Abundance = "0.00000002"_x000D_
</v>
      </c>
      <c r="BZ58" t="str">
        <f>CONCATENATE("AnElement.Meteorite_Abundance = ",CHAR(34),TRIM(ElementData!CA58),CHAR(34),CHAR(13),CHAR(10))</f>
        <v xml:space="preserve">AnElement.Meteorite_Abundance = "0.00000014"_x000D_
</v>
      </c>
      <c r="CA58" t="str">
        <f>CONCATENATE("AnElement.Ocean_Abundance = ",CHAR(34),TRIM(ElementData!CB58),CHAR(34),CHAR(13),CHAR(10))</f>
        <v xml:space="preserve">AnElement.Ocean_Abundance = "0.0000000005"_x000D_
</v>
      </c>
      <c r="CB58" t="str">
        <f>CONCATENATE("AnElement.Solar_Abundance = ",CHAR(34),TRIM(ElementData!CC58),CHAR(34),CHAR(13),CHAR(10))</f>
        <v xml:space="preserve">AnElement.Solar_Abundance = "0.000000008"_x000D_
</v>
      </c>
      <c r="CC58" t="str">
        <f>CONCATENATE("AnElement.Universe_Abundance = ",CHAR(34),TRIM(ElementData!CD58),CHAR(34),CHAR(13),CHAR(10))</f>
        <v xml:space="preserve">AnElement.Universe_Abundance = "0.0000000008"_x000D_
</v>
      </c>
      <c r="CD58" t="str">
        <f>CONCATENATE("AnElement.Radius_Empirical = ",CHAR(34),TRIM(ElementData!CE58),CHAR(34),CHAR(13),CHAR(10))</f>
        <v xml:space="preserve">AnElement.Radius_Empirical = "260"_x000D_
</v>
      </c>
      <c r="CE58" t="str">
        <f>CONCATENATE("AnElement.Radius_Calculated = ",CHAR(34),TRIM(ElementData!CF58),CHAR(34),CHAR(13),CHAR(10))</f>
        <v xml:space="preserve">AnElement.Radius_Calculated = "298"_x000D_
</v>
      </c>
      <c r="CF58" t="str">
        <f>CONCATENATE("AnElement.Radius_Van_Der_Waals = ",CHAR(34),TRIM(ElementData!CG58),CHAR(34),CHAR(13),CHAR(10))</f>
        <v xml:space="preserve">AnElement.Radius_Van_Der_Waals = "343"_x000D_
</v>
      </c>
      <c r="CG58" t="str">
        <f>CONCATENATE("AnElement.Radius_Covalent_Single_Bond = ",CHAR(34),TRIM(ElementData!CH58),CHAR(34),CHAR(13),CHAR(10))</f>
        <v xml:space="preserve">AnElement.Radius_Covalent_Single_Bond = "225"_x000D_
</v>
      </c>
      <c r="CH58" t="str">
        <f>CONCATENATE("AnElement.Radius_Covalent_Triple_Bond = ",CHAR(34),TRIM(ElementData!CI58),CHAR(34),CHAR(13),CHAR(10))</f>
        <v xml:space="preserve">AnElement.Radius_Covalent_Triple_Bond = ""_x000D_
</v>
      </c>
      <c r="CI58" t="str">
        <f>CONCATENATE("AnElement.Radius_Metallic = ",CHAR(34),TRIM(ElementData!CJ58),CHAR(34),CHAR(13),CHAR(10))</f>
        <v xml:space="preserve">AnElement.Radius_Metallic = "265"_x000D_
</v>
      </c>
      <c r="CJ58" t="str">
        <f t="shared" si="1"/>
        <v xml:space="preserve">List.add(AnElement)_x000D_
</v>
      </c>
    </row>
    <row r="59" spans="1:88" x14ac:dyDescent="0.25">
      <c r="A59" t="str">
        <f>CONCATENATE("Case ",ElementData!A59 - 1,CHAR(13),CHAR(10))</f>
        <v xml:space="preserve">Case 55_x000D_
</v>
      </c>
      <c r="B59" t="str">
        <f t="shared" si="0"/>
        <v xml:space="preserve">AnElement  =  new Element_x000D_
</v>
      </c>
      <c r="C59" t="str">
        <f>CONCATENATE("AnElement.Atomic_Number = ",ElementData!A59,CHAR(13),CHAR(10))</f>
        <v xml:space="preserve">AnElement.Atomic_Number = 56_x000D_
</v>
      </c>
      <c r="D59" t="str">
        <f>CONCATENATE("AnElement.Name = ",CHAR(34),TRIM(ElementData!B59),CHAR(34),CHAR(13),CHAR(10))</f>
        <v xml:space="preserve">AnElement.Name = "Barium"_x000D_
</v>
      </c>
      <c r="E59" t="str">
        <f>CONCATENATE("AnElement.Symbol = ",CHAR(34),TRIM(ElementData!C59),CHAR(34),CHAR(13),CHAR(10))</f>
        <v xml:space="preserve">AnElement.Symbol = "Ba"_x000D_
</v>
      </c>
      <c r="F59" t="str">
        <f>CONCATENATE("AnElement.Allotrope_Names = ",CHAR(34),TRIM(ElementData!D59),CHAR(34),CHAR(13),CHAR(10))</f>
        <v xml:space="preserve">AnElement.Allotrope_Names = ""_x000D_
</v>
      </c>
      <c r="G59" t="str">
        <f>CONCATENATE("AnElement.Alternate_Names = ",CHAR(34),TRIM(ElementData!E59),CHAR(34),CHAR(13),CHAR(10))</f>
        <v xml:space="preserve">AnElement.Alternate_Names = ""_x000D_
</v>
      </c>
      <c r="H59" t="str">
        <f>CONCATENATE("AnElement.CAS_Number = ",CHAR(34),TRIM(ElementData!F59),CHAR(34),CHAR(13),CHAR(10))</f>
        <v xml:space="preserve">AnElement.CAS_Number = "CAS7440-39-3"_x000D_
</v>
      </c>
      <c r="I59" t="str">
        <f>CONCATENATE("AnElement.Icon_Color = ",CHAR(34),TRIM(ElementData!G59),CHAR(34),CHAR(13),CHAR(10))</f>
        <v xml:space="preserve">AnElement.Icon_Color = "0.165935, 0.55605, 0.0796556"_x000D_
</v>
      </c>
      <c r="J59" t="str">
        <f>CONCATENATE("AnElement.Block = ",CHAR(34),TRIM(ElementData!H59),CHAR(34),CHAR(13),CHAR(10))</f>
        <v xml:space="preserve">AnElement.Block = "s"_x000D_
</v>
      </c>
      <c r="K59" t="str">
        <f>CONCATENATE("AnElement.Group = ",CHAR(34),TRIM(ElementData!I59),CHAR(34),CHAR(13),CHAR(10))</f>
        <v xml:space="preserve">AnElement.Group = "2"_x000D_
</v>
      </c>
      <c r="L59" t="str">
        <f>CONCATENATE("AnElement.Period = ",CHAR(34),TRIM(ElementData!J59),CHAR(34),CHAR(13),CHAR(10))</f>
        <v xml:space="preserve">AnElement.Period = "6"_x000D_
</v>
      </c>
      <c r="M59" t="str">
        <f>CONCATENATE("AnElement.Series = ",CHAR(34),TRIM(ElementData!K59),CHAR(34),CHAR(13),CHAR(10))</f>
        <v xml:space="preserve">AnElement.Series = "AlkalineEarthMetal"_x000D_
</v>
      </c>
      <c r="N59" t="str">
        <f>CONCATENATE("AnElement.Atomic_Weight = ",CHAR(34),TRIM(ElementData!L59),CHAR(34),CHAR(13),CHAR(10))</f>
        <v xml:space="preserve">AnElement.Atomic_Weight = "137.327"_x000D_
</v>
      </c>
      <c r="O59" t="str">
        <f>CONCATENATE("AnElement.Brinell_Hardness = ",CHAR(34),TRIM(ElementData!M59),CHAR(34),CHAR(13),CHAR(10))</f>
        <v xml:space="preserve">AnElement.Brinell_Hardness = ""_x000D_
</v>
      </c>
      <c r="P59" t="str">
        <f>CONCATENATE("AnElement.Bulk_Modulus = ",CHAR(34),TRIM(ElementData!N59),CHAR(34),CHAR(13),CHAR(10))</f>
        <v xml:space="preserve">AnElement.Bulk_Modulus = "9.6"_x000D_
</v>
      </c>
      <c r="Q59" t="str">
        <f>CONCATENATE("AnElement.Density = ",CHAR(34),TRIM(ElementData!O59),CHAR(34),CHAR(13),CHAR(10))</f>
        <v xml:space="preserve">AnElement.Density = "3510"_x000D_
</v>
      </c>
      <c r="R59" t="str">
        <f>CONCATENATE("AnElement.Liquid_Density = ",CHAR(34),TRIM(ElementData!P59),CHAR(34),CHAR(13),CHAR(10))</f>
        <v xml:space="preserve">AnElement.Liquid_Density = "3338"_x000D_
</v>
      </c>
      <c r="S59" t="str">
        <f>CONCATENATE("AnElement.Mohs_Hardness = ",CHAR(34),TRIM(ElementData!Q59),CHAR(34),CHAR(13),CHAR(10))</f>
        <v xml:space="preserve">AnElement.Mohs_Hardness = "1.25"_x000D_
</v>
      </c>
      <c r="T59" t="str">
        <f>CONCATENATE("AnElement.Molar_Volume = ",CHAR(34),TRIM(ElementData!R59),CHAR(34),CHAR(13),CHAR(10))</f>
        <v xml:space="preserve">AnElement.Molar_Volume = "3.91245014245014E-05"_x000D_
</v>
      </c>
      <c r="U59" t="str">
        <f>CONCATENATE("AnElement.Poission_Ratio = ",CHAR(34),TRIM(ElementData!S59),CHAR(34),CHAR(13),CHAR(10))</f>
        <v xml:space="preserve">AnElement.Poission_Ratio = ""_x000D_
</v>
      </c>
      <c r="V59" t="str">
        <f>CONCATENATE("AnElement.Shear_Modulus = ",CHAR(34),TRIM(ElementData!T59),CHAR(34),CHAR(13),CHAR(10))</f>
        <v xml:space="preserve">AnElement.Shear_Modulus = "4.9"_x000D_
</v>
      </c>
      <c r="W59" t="str">
        <f>CONCATENATE("AnElement.Sound_Speed = ",CHAR(34),TRIM(ElementData!U59),CHAR(34),CHAR(13),CHAR(10))</f>
        <v xml:space="preserve">AnElement.Sound_Speed = "1620"_x000D_
</v>
      </c>
      <c r="X59" t="str">
        <f>CONCATENATE("AnElement.Thermal_Conductivity = ",CHAR(34),TRIM(ElementData!V59),CHAR(34),CHAR(13),CHAR(10))</f>
        <v xml:space="preserve">AnElement.Thermal_Conductivity = "18"_x000D_
</v>
      </c>
      <c r="Y59" t="str">
        <f>CONCATENATE("AnElement.Thermal_Expansion = ",CHAR(34),TRIM(ElementData!W59),CHAR(34),CHAR(13),CHAR(10))</f>
        <v xml:space="preserve">AnElement.Thermal_Expansion = "0.0000206"_x000D_
</v>
      </c>
      <c r="Z59" t="str">
        <f>CONCATENATE("AnElement.Vickers_Hardness = ",CHAR(34),TRIM(ElementData!X59),CHAR(34),CHAR(13),CHAR(10))</f>
        <v xml:space="preserve">AnElement.Vickers_Hardness = ""_x000D_
</v>
      </c>
      <c r="AA59" t="str">
        <f>CONCATENATE("AnElement.Young_Modulus = ",CHAR(34),TRIM(ElementData!Y59),CHAR(34),CHAR(13),CHAR(10))</f>
        <v xml:space="preserve">AnElement.Young_Modulus = "13"_x000D_
</v>
      </c>
      <c r="AB59" t="str">
        <f>CONCATENATE("AnElement.Absolute_Boiling_Point = ",CHAR(34),TRIM(ElementData!Z59),CHAR(34),CHAR(13),CHAR(10))</f>
        <v xml:space="preserve">AnElement.Absolute_Boiling_Point = "2143"_x000D_
</v>
      </c>
      <c r="AC59" t="str">
        <f>CONCATENATE("AnElement.Absolute_Melting_Point = ",CHAR(34),TRIM(ElementData!AA59),CHAR(34),CHAR(13),CHAR(10))</f>
        <v xml:space="preserve">AnElement.Absolute_Melting_Point = "1000"_x000D_
</v>
      </c>
      <c r="AD59" t="str">
        <f>CONCATENATE("AnElement.Adiabatic_Index = ",CHAR(34),TRIM(ElementData!AB59),CHAR(34),CHAR(13),CHAR(10))</f>
        <v xml:space="preserve">AnElement.Adiabatic_Index = ""_x000D_
</v>
      </c>
      <c r="AE59" t="str">
        <f>CONCATENATE("AnElement.Boiling_Point = ",CHAR(34),TRIM(ElementData!AC59),CHAR(34),CHAR(13),CHAR(10))</f>
        <v xml:space="preserve">AnElement.Boiling_Point = "1870"_x000D_
</v>
      </c>
      <c r="AF59" t="str">
        <f>CONCATENATE("AnElement.Critical_Pressure = ",CHAR(34),TRIM(ElementData!AD59),CHAR(34),CHAR(13),CHAR(10))</f>
        <v xml:space="preserve">AnElement.Critical_Pressure = ""_x000D_
</v>
      </c>
      <c r="AG59" t="str">
        <f>CONCATENATE("AnElement.Critical_Temperature = ",CHAR(34),TRIM(ElementData!AE59),CHAR(34),CHAR(13),CHAR(10))</f>
        <v xml:space="preserve">AnElement.Critical_Temperature = ""_x000D_
</v>
      </c>
      <c r="AH59" t="str">
        <f>CONCATENATE("AnElement.Curie_Point = ",CHAR(34),TRIM(ElementData!AF59),CHAR(34),CHAR(13),CHAR(10))</f>
        <v xml:space="preserve">AnElement.Curie_Point = ""_x000D_
</v>
      </c>
      <c r="AI59" t="str">
        <f>CONCATENATE("AnElement.Fusion_Heat = ",CHAR(34),TRIM(ElementData!AG59),CHAR(34),CHAR(13),CHAR(10))</f>
        <v xml:space="preserve">AnElement.Fusion_Heat = "8"_x000D_
</v>
      </c>
      <c r="AJ59" t="str">
        <f>CONCATENATE("AnElement.Melting_Point = ",CHAR(34),TRIM(ElementData!AH59),CHAR(34),CHAR(13),CHAR(10))</f>
        <v xml:space="preserve">AnElement.Melting_Point = "727"_x000D_
</v>
      </c>
      <c r="AK59" t="str">
        <f>CONCATENATE("AnElement.Neel_Point = ",CHAR(34),TRIM(ElementData!AI59),CHAR(34),CHAR(13),CHAR(10))</f>
        <v xml:space="preserve">AnElement.Neel_Point = ""_x000D_
</v>
      </c>
      <c r="AL59" t="str">
        <f>CONCATENATE("AnElement.Phase = ",CHAR(34),TRIM(ElementData!AJ59),CHAR(34),CHAR(13),CHAR(10))</f>
        <v xml:space="preserve">AnElement.Phase = "Solid"_x000D_
</v>
      </c>
      <c r="AM59" t="str">
        <f>CONCATENATE("AnElement.Specific_Heat = ",CHAR(34),TRIM(ElementData!AL59),CHAR(34),CHAR(13),CHAR(10))</f>
        <v xml:space="preserve">AnElement.Specific_Heat = ""_x000D_
</v>
      </c>
      <c r="AN59" t="str">
        <f>CONCATENATE("AnElement.Superconducting_Point = ",CHAR(34),TRIM(ElementData!AL59),CHAR(34),CHAR(13),CHAR(10))</f>
        <v xml:space="preserve">AnElement.Superconducting_Point = ""_x000D_
</v>
      </c>
      <c r="AO59" t="str">
        <f>CONCATENATE("AnElement.Vaporization_Heat = ",CHAR(34),TRIM(ElementData!AM59),CHAR(34),CHAR(13),CHAR(10))</f>
        <v xml:space="preserve">AnElement.Vaporization_Heat = "140"_x000D_
</v>
      </c>
      <c r="AP59" t="str">
        <f>CONCATENATE("AnElement.Color = ",CHAR(34),TRIM(ElementData!AN59),CHAR(34),CHAR(13),CHAR(10))</f>
        <v xml:space="preserve">AnElement.Color = "Silver"_x000D_
</v>
      </c>
      <c r="AQ59" t="str">
        <f>CONCATENATE("AnElement.Electrical_Conductivity = ",CHAR(34),TRIM(ElementData!AO59),CHAR(34),CHAR(13),CHAR(10))</f>
        <v xml:space="preserve">AnElement.Electrical_Conductivity = "2900000"_x000D_
</v>
      </c>
      <c r="AR59" t="str">
        <f>CONCATENATE("AnElement.Electrical_Type = ",CHAR(34),TRIM(ElementData!AP59),CHAR(34),CHAR(13),CHAR(10))</f>
        <v xml:space="preserve">AnElement.Electrical_Type = "Conductor"_x000D_
</v>
      </c>
      <c r="AS59" t="str">
        <f>CONCATENATE("AnElement.Magnetic_Type = ",CHAR(34),TRIM(ElementData!AQ59),CHAR(34),CHAR(13),CHAR(10))</f>
        <v xml:space="preserve">AnElement.Magnetic_Type = "Paramagnetic"_x000D_
</v>
      </c>
      <c r="AT59" t="str">
        <f>CONCATENATE("AnElement.Mass_Magnetic_Susceptibility = ",CHAR(34),TRIM(ElementData!AR59),CHAR(34),CHAR(13),CHAR(10))</f>
        <v xml:space="preserve">AnElement.Mass_Magnetic_Susceptibility = "0.0000000113"_x000D_
</v>
      </c>
      <c r="AU59" t="str">
        <f>CONCATENATE("AnElement.Molar_Magnetic_Susceptibility = ",CHAR(34),TRIM(ElementData!AS59),CHAR(34),CHAR(13),CHAR(10))</f>
        <v xml:space="preserve">AnElement.Molar_Magnetic_Susceptibility = "0.000000001552"_x000D_
</v>
      </c>
      <c r="AV59" t="str">
        <f>CONCATENATE("AnElement.Refractive_Index = ",CHAR(34),TRIM(ElementData!AT59),CHAR(34),CHAR(13),CHAR(10))</f>
        <v xml:space="preserve">AnElement.Refractive_Index = ""_x000D_
</v>
      </c>
      <c r="AW59" t="str">
        <f>CONCATENATE("AnElement.Resistivity = ",CHAR(34),TRIM(ElementData!AU59),CHAR(34),CHAR(13),CHAR(10))</f>
        <v xml:space="preserve">AnElement.Resistivity = "0.00000035"_x000D_
</v>
      </c>
      <c r="AX59" t="str">
        <f>CONCATENATE("AnElement.Volume_Magnetic_Susceptibility = ",CHAR(34),TRIM(ElementData!AV59),CHAR(34),CHAR(13),CHAR(10))</f>
        <v xml:space="preserve">AnElement.Volume_Magnetic_Susceptibility = "0.00003966"_x000D_
</v>
      </c>
      <c r="AY59" t="str">
        <f>CONCATENATE("AnElement.Allotropic_Multiplicities = ",CHAR(34),TRIM(ElementData!AW59),CHAR(34),CHAR(13),CHAR(10))</f>
        <v xml:space="preserve">AnElement.Allotropic_Multiplicities = ""_x000D_
</v>
      </c>
      <c r="AZ59" t="str">
        <f>CONCATENATE("AnElement.Common_Compound_Names = ",CHAR(34),TRIM(ElementData!AX59),CHAR(34),CHAR(13),CHAR(10))</f>
        <v xml:space="preserve">AnElement.Common_Compound_Names = "BariumHydride, BariumOxide, BariumPeroxide, BariumSulfide, BariumHydroxide, Polybarit, BariumFluoride, BariumHydroxideMonohydrate, BariumHydroxideHydrate, BariumCyanide, BariumChlorideFluoride, BariumCarbonate, BariumCarbonate13C1, BariumHexaboride, BariumChloride, BariumMetasilicate, BariumSelenide, BariumSulfite, BariumAzide, BariumBorate, BariumOxalate, BariumFormate, BariumNitrite, BariumTitanate, BariumSulfate, BariumHydrogenPhosphate, BariumChlorateMonohydrate, BariumCalciumTitanate, BariumChlorideDihydrate, BariumAluminumAlloy, BariumThiosulfate, BariumChromate, BariumSuccinate, BariumThiocyanate, BariumAcetate, BariumIsopropoxide, BariumManganate, BariumNitrate, BariumSelenite, BariumTelluride, BariumBromate, BariumThiocyanateHydrate, BariumZirconate, BariumHexafluorosilicate, BariumSelenateVI, BariumSelenate, Barium2Ethylhexanoate, BariumTartrate, BariumTrifluoromethanesulfonate, BariumMetaphosphate, BariumBromide, BariumMolybdate, BariumCalciumSaltCarbonicAcid, BariumStannate, BariumChlorate, Barium2CyanoethylphosphateHydrate, BariumFluoborate, BariumMagnesiumSilicate, BariumDilactate, BariumAcetylacetonate, BariumPerchlorate, BariumTetrahydrofurfurylOxide, BariumChloroanilate, BariumNitroprusside, BariumPerchlorateHydrate, BariumTitanateZirconate, BariumPermanganate, Barium2,4,6Trinitroresorcinolate, BariumTungstate, BariumDichromateDihydrate, BariumIodide, Galactose6BariumPhosphate, BariumSaltDFructose,6DihydrogenPhosphate, BariumSaltDGlucose,6DihydrogenPhosphate, BariumSaltPhenol,PNitro, BariumIodideDihydrate, BariumTetracyanoplatinate, BariumPyrophosphate, BariumDiBenzenesulfonate, BariumTetracyanoplatinateIIHydrate, BariumTetratitanate, BariumCyclohexanebutyrate, BariumPToluenesulfonate, BariumNeodecanoate, BariumIodate, BariumCyclohexanesulfamate, BisPentamethylcyclopentadienylBarium,DimethoxyethaneDMEAdduct, BariumIodateMonohydrate, BariumPeriodate, BariumBis2,2,6,6Tetramethyl3,5HeptanedionateHydrate, BariumHexafluoroacetylacetonate, Barium44Chloro5Methyl2SulfonatophenylAzo3Hydroxy2Naphthoate, BariumNiobate, BariumCalciumTungstenOxide, BariumDiphenylamine4Sulfonate, BariumStrontiumTungstenOxide, BariumAntimonide, AntimonyBariumTartrate, BariumDibenzylphosphate, BariumStearate, BariumSaltRicinoleicAcid, BariumNAcetylneuraminate, BariumReineckate, BariumTitaniumIVTetrahydrofurfurylOxide, BariumBis6,6,7,7,8,8,8Heptafluoro2,2Dimethyl3,5Octanedionate, FastSkyBlue, BariumYttriumTungstenOxide, BariumSodiumNiobiumOxide, BariumFerrite, YttriumBariumCopperOxide"_x000D_
</v>
      </c>
      <c r="BA59" t="str">
        <f>CONCATENATE("AnElement.Electron_Affinity = ",CHAR(34),TRIM(ElementData!AY59),CHAR(34),CHAR(13),CHAR(10))</f>
        <v xml:space="preserve">AnElement.Electron_Affinity = "13.95"_x000D_
</v>
      </c>
      <c r="BB59" t="str">
        <f>CONCATENATE("AnElement.Electronegativity = ",CHAR(34),TRIM(ElementData!AZ59),CHAR(34),CHAR(13),CHAR(10))</f>
        <v xml:space="preserve">AnElement.Electronegativity = "0.89"_x000D_
</v>
      </c>
      <c r="BC59" t="str">
        <f>CONCATENATE("AnElement.Gas_Atomic_Multiplicities = ",CHAR(34),TRIM(ElementData!BA59),CHAR(34),CHAR(13),CHAR(10))</f>
        <v xml:space="preserve">AnElement.Gas_Atomic_Multiplicities = ""_x000D_
</v>
      </c>
      <c r="BD59" t="str">
        <f>CONCATENATE("AnElement.Valence = ",CHAR(34),TRIM(ElementData!BB59),CHAR(34),CHAR(13),CHAR(10))</f>
        <v xml:space="preserve">AnElement.Valence = "2"_x000D_
</v>
      </c>
      <c r="BE59" t="str">
        <f>CONCATENATE("AnElement.Crystal_Structure = ",CHAR(34),TRIM(ElementData!BC59),CHAR(34),CHAR(13),CHAR(10))</f>
        <v xml:space="preserve">AnElement.Crystal_Structure = "BodyCenteredCubic"_x000D_
</v>
      </c>
      <c r="BF59" t="str">
        <f>CONCATENATE("AnElement.Lattice_Angles = ",CHAR(34),TRIM(ElementData!BD59),CHAR(34),CHAR(13),CHAR(10))</f>
        <v xml:space="preserve">AnElement.Lattice_Angles = "{Pi/2, Pi/2, Pi/2}"_x000D_
</v>
      </c>
      <c r="BG59" t="str">
        <f>CONCATENATE("AnElement.Lattice_Constants = ",CHAR(34),TRIM(ElementData!BE59),CHAR(34),CHAR(13),CHAR(10))</f>
        <v xml:space="preserve">AnElement.Lattice_Constants = "{502.8`4., 502.8`4., 502.8`4.}"_x000D_
</v>
      </c>
      <c r="BH59" t="str">
        <f>CONCATENATE("AnElement.Space_Group_Number = ",CHAR(34),TRIM(ElementData!BF59),CHAR(34),CHAR(13),CHAR(10))</f>
        <v xml:space="preserve">AnElement.Space_Group_Number = "229"_x000D_
</v>
      </c>
      <c r="BI59" t="str">
        <f>CONCATENATE("AnElement.Atomic_Radius = ",CHAR(34),TRIM(ElementData!BH59),CHAR(34),CHAR(13),CHAR(10))</f>
        <v xml:space="preserve">AnElement.Atomic_Radius = "253"_x000D_
</v>
      </c>
      <c r="BJ59" t="str">
        <f>CONCATENATE("AnElement.Covalent_Radius = ",CHAR(34),TRIM(ElementData!BI59),CHAR(34),CHAR(13),CHAR(10))</f>
        <v xml:space="preserve">AnElement.Covalent_Radius = "215"_x000D_
</v>
      </c>
      <c r="BK59" t="str">
        <f>CONCATENATE("AnElement.Electron_Configuration= ",CHAR(34),TRIM(ElementData!BJ59),CHAR(34),CHAR(13),CHAR(10))</f>
        <v xml:space="preserve">AnElement.Electron_Configuration= "{{2}, {2, 6}, {2, 6, 10}, {2, 6, 10}, {2, 6}, {2}}"_x000D_
</v>
      </c>
      <c r="BL59" t="str">
        <f>CONCATENATE("AnElement.Electron_Shell_Configuration = ",CHAR(34),TRIM(ElementData!BL59),CHAR(34),CHAR(13),CHAR(10))</f>
        <v xml:space="preserve">AnElement.Electron_Shell_Configuration = "{2, 8, 18, 18, 8, 2}"_x000D_
</v>
      </c>
      <c r="BM59" t="str">
        <f>CONCATENATE("AnElement.Ionization_Energies = ",CHAR(34),TRIM(ElementData!BM59),CHAR(34),CHAR(13),CHAR(10))</f>
        <v xml:space="preserve">AnElement.Ionization_Energies = "{502.9`4., 965.2`4., 3600.`2.}"_x000D_
</v>
      </c>
      <c r="BN59" t="str">
        <f>CONCATENATE("AnElement.Van_Der_Waals_Radius = ",CHAR(34),TRIM(ElementData!BO59),CHAR(34),CHAR(13),CHAR(10))</f>
        <v xml:space="preserve">AnElement.Van_Der_Waals_Radius = ""_x000D_
</v>
      </c>
      <c r="BO59" t="str">
        <f>CONCATENATE("AnElement.Decay_Mode = ",CHAR(34),TRIM(ElementData!BP59),CHAR(34),CHAR(13),CHAR(10))</f>
        <v xml:space="preserve">AnElement.Decay_Mode = ""_x000D_
</v>
      </c>
      <c r="BP59" t="str">
        <f>CONCATENATE("AnElement.HalfLife = ",CHAR(34),TRIM(ElementData!BQ59),CHAR(34),CHAR(13),CHAR(10))</f>
        <v xml:space="preserve">AnElement.HalfLife = "Infinity"_x000D_
</v>
      </c>
      <c r="BQ59" t="str">
        <f>CONCATENATE("AnElement.Isotope_Abundances = ",CHAR(34),TRIM(ElementData!BR59),CHAR(34),CHAR(13),CHAR(10))</f>
        <v xml:space="preserve">AnElement.Isotope_Abundances = "{{130, 0.00106`3.}, {132, 0.00101`3.}, {134, 0.02417`4.}, {135, 0.06592`4.}, {136, 0.07854`4.}, {137, 0.11232`5.}, {138, 0.71698`5.}}"_x000D_
</v>
      </c>
      <c r="BR59" t="str">
        <f>CONCATENATE("AnElement.Known_Isotopes = ",CHAR(34),TRIM(ElementData!BS59),CHAR(34),CHAR(13),CHAR(10))</f>
        <v xml:space="preserve">AnElement.Known_Isotopes = "{114, 115, 116, 117, 118, 119, 120, 121, 122, 123, 124, 125, 126, 127, 128, 129, 130, 131, 132, 133, 134, 135, 136, 137, 138, 139, 140, 141, 142, 143, 144, 145, 146, 147, 148, 149, 150, 151, 152, 153}"_x000D_
</v>
      </c>
      <c r="BS59" t="str">
        <f>CONCATENATE("AnElement.Lifetime = ",CHAR(34),TRIM(ElementData!BT59),CHAR(34),CHAR(13),CHAR(10))</f>
        <v xml:space="preserve">AnElement.Lifetime = "Infinity"_x000D_
</v>
      </c>
      <c r="BT59" t="str">
        <f>CONCATENATE("AnElement.Neutron_Cross_Section = ",CHAR(34),TRIM(ElementData!BU59),CHAR(34),CHAR(13),CHAR(10))</f>
        <v xml:space="preserve">AnElement.Neutron_Cross_Section = "1.3"_x000D_
</v>
      </c>
      <c r="BU59" t="str">
        <f>CONCATENATE("AnElement.Neutron_Mass_Absorption = ",CHAR(34),TRIM(ElementData!BV59),CHAR(34),CHAR(13),CHAR(10))</f>
        <v xml:space="preserve">AnElement.Neutron_Mass_Absorption = "0.00027"_x000D_
</v>
      </c>
      <c r="BV59" t="str">
        <f>CONCATENATE("AnElement.Radioactive = ",CHAR(34),TRIM(ElementData!BW59),CHAR(34),CHAR(13),CHAR(10))</f>
        <v xml:space="preserve">AnElement.Radioactive = "FALSE"_x000D_
</v>
      </c>
      <c r="BW59" t="str">
        <f>CONCATENATE("AnElement.Stable_Isotopes = ",CHAR(34),TRIM(ElementData!BX59),CHAR(34),CHAR(13),CHAR(10))</f>
        <v xml:space="preserve">AnElement.Stable_Isotopes = "{130, 132, 134, 135, 136, 137, 138}"_x000D_
</v>
      </c>
      <c r="BX59" t="str">
        <f>CONCATENATE("AnElement.Crust_Abundance = ",CHAR(34),TRIM(ElementData!BY59),CHAR(34),CHAR(13),CHAR(10))</f>
        <v xml:space="preserve">AnElement.Crust_Abundance = "0.00034"_x000D_
</v>
      </c>
      <c r="BY59" t="str">
        <f>CONCATENATE("AnElement.Human_Abundance = ",CHAR(34),TRIM(ElementData!BZ59),CHAR(34),CHAR(13),CHAR(10))</f>
        <v xml:space="preserve">AnElement.Human_Abundance = "0.0000003"_x000D_
</v>
      </c>
      <c r="BZ59" t="str">
        <f>CONCATENATE("AnElement.Meteorite_Abundance = ",CHAR(34),TRIM(ElementData!CA59),CHAR(34),CHAR(13),CHAR(10))</f>
        <v xml:space="preserve">AnElement.Meteorite_Abundance = "0.0000027"_x000D_
</v>
      </c>
      <c r="CA59" t="str">
        <f>CONCATENATE("AnElement.Ocean_Abundance = ",CHAR(34),TRIM(ElementData!CB59),CHAR(34),CHAR(13),CHAR(10))</f>
        <v xml:space="preserve">AnElement.Ocean_Abundance = "0.00000003"_x000D_
</v>
      </c>
      <c r="CB59" t="str">
        <f>CONCATENATE("AnElement.Solar_Abundance = ",CHAR(34),TRIM(ElementData!CC59),CHAR(34),CHAR(13),CHAR(10))</f>
        <v xml:space="preserve">AnElement.Solar_Abundance = "0.00000001"_x000D_
</v>
      </c>
      <c r="CC59" t="str">
        <f>CONCATENATE("AnElement.Universe_Abundance = ",CHAR(34),TRIM(ElementData!CD59),CHAR(34),CHAR(13),CHAR(10))</f>
        <v xml:space="preserve">AnElement.Universe_Abundance = "0.00000001"_x000D_
</v>
      </c>
      <c r="CD59" t="str">
        <f>CONCATENATE("AnElement.Radius_Empirical = ",CHAR(34),TRIM(ElementData!CE59),CHAR(34),CHAR(13),CHAR(10))</f>
        <v xml:space="preserve">AnElement.Radius_Empirical = "215"_x000D_
</v>
      </c>
      <c r="CE59" t="str">
        <f>CONCATENATE("AnElement.Radius_Calculated = ",CHAR(34),TRIM(ElementData!CF59),CHAR(34),CHAR(13),CHAR(10))</f>
        <v xml:space="preserve">AnElement.Radius_Calculated = "253"_x000D_
</v>
      </c>
      <c r="CF59" t="str">
        <f>CONCATENATE("AnElement.Radius_Van_Der_Waals = ",CHAR(34),TRIM(ElementData!CG59),CHAR(34),CHAR(13),CHAR(10))</f>
        <v xml:space="preserve">AnElement.Radius_Van_Der_Waals = "268"_x000D_
</v>
      </c>
      <c r="CG59" t="str">
        <f>CONCATENATE("AnElement.Radius_Covalent_Single_Bond = ",CHAR(34),TRIM(ElementData!CH59),CHAR(34),CHAR(13),CHAR(10))</f>
        <v xml:space="preserve">AnElement.Radius_Covalent_Single_Bond = "198"_x000D_
</v>
      </c>
      <c r="CH59" t="str">
        <f>CONCATENATE("AnElement.Radius_Covalent_Triple_Bond = ",CHAR(34),TRIM(ElementData!CI59),CHAR(34),CHAR(13),CHAR(10))</f>
        <v xml:space="preserve">AnElement.Radius_Covalent_Triple_Bond = "149"_x000D_
</v>
      </c>
      <c r="CI59" t="str">
        <f>CONCATENATE("AnElement.Radius_Metallic = ",CHAR(34),TRIM(ElementData!CJ59),CHAR(34),CHAR(13),CHAR(10))</f>
        <v xml:space="preserve">AnElement.Radius_Metallic = "222"_x000D_
</v>
      </c>
      <c r="CJ59" t="str">
        <f t="shared" si="1"/>
        <v xml:space="preserve">List.add(AnElement)_x000D_
</v>
      </c>
    </row>
    <row r="60" spans="1:88" x14ac:dyDescent="0.25">
      <c r="A60" t="str">
        <f>CONCATENATE("Case ",ElementData!A60 - 1,CHAR(13),CHAR(10))</f>
        <v xml:space="preserve">Case 56_x000D_
</v>
      </c>
      <c r="B60" t="str">
        <f t="shared" si="0"/>
        <v xml:space="preserve">AnElement  =  new Element_x000D_
</v>
      </c>
      <c r="C60" t="str">
        <f>CONCATENATE("AnElement.Atomic_Number = ",ElementData!A60,CHAR(13),CHAR(10))</f>
        <v xml:space="preserve">AnElement.Atomic_Number = 57_x000D_
</v>
      </c>
      <c r="D60" t="str">
        <f>CONCATENATE("AnElement.Name = ",CHAR(34),TRIM(ElementData!B60),CHAR(34),CHAR(13),CHAR(10))</f>
        <v xml:space="preserve">AnElement.Name = "Lanthanum"_x000D_
</v>
      </c>
      <c r="E60" t="str">
        <f>CONCATENATE("AnElement.Symbol = ",CHAR(34),TRIM(ElementData!C60),CHAR(34),CHAR(13),CHAR(10))</f>
        <v xml:space="preserve">AnElement.Symbol = "La"_x000D_
</v>
      </c>
      <c r="F60" t="str">
        <f>CONCATENATE("AnElement.Allotrope_Names = ",CHAR(34),TRIM(ElementData!D60),CHAR(34),CHAR(13),CHAR(10))</f>
        <v xml:space="preserve">AnElement.Allotrope_Names = ""_x000D_
</v>
      </c>
      <c r="G60" t="str">
        <f>CONCATENATE("AnElement.Alternate_Names = ",CHAR(34),TRIM(ElementData!E60),CHAR(34),CHAR(13),CHAR(10))</f>
        <v xml:space="preserve">AnElement.Alternate_Names = ""_x000D_
</v>
      </c>
      <c r="H60" t="str">
        <f>CONCATENATE("AnElement.CAS_Number = ",CHAR(34),TRIM(ElementData!F60),CHAR(34),CHAR(13),CHAR(10))</f>
        <v xml:space="preserve">AnElement.CAS_Number = "CAS7439-91-0"_x000D_
</v>
      </c>
      <c r="I60" t="str">
        <f>CONCATENATE("AnElement.Icon_Color = ",CHAR(34),TRIM(ElementData!G60),CHAR(34),CHAR(13),CHAR(10))</f>
        <v xml:space="preserve">AnElement.Icon_Color = "0.928084, 0.716075, 0.329427"_x000D_
</v>
      </c>
      <c r="J60" t="str">
        <f>CONCATENATE("AnElement.Block = ",CHAR(34),TRIM(ElementData!H60),CHAR(34),CHAR(13),CHAR(10))</f>
        <v xml:space="preserve">AnElement.Block = "f"_x000D_
</v>
      </c>
      <c r="K60" t="str">
        <f>CONCATENATE("AnElement.Group = ",CHAR(34),TRIM(ElementData!I60),CHAR(34),CHAR(13),CHAR(10))</f>
        <v xml:space="preserve">AnElement.Group = ""_x000D_
</v>
      </c>
      <c r="L60" t="str">
        <f>CONCATENATE("AnElement.Period = ",CHAR(34),TRIM(ElementData!J60),CHAR(34),CHAR(13),CHAR(10))</f>
        <v xml:space="preserve">AnElement.Period = "6"_x000D_
</v>
      </c>
      <c r="M60" t="str">
        <f>CONCATENATE("AnElement.Series = ",CHAR(34),TRIM(ElementData!K60),CHAR(34),CHAR(13),CHAR(10))</f>
        <v xml:space="preserve">AnElement.Series = "Lanthanide"_x000D_
</v>
      </c>
      <c r="N60" t="str">
        <f>CONCATENATE("AnElement.Atomic_Weight = ",CHAR(34),TRIM(ElementData!L60),CHAR(34),CHAR(13),CHAR(10))</f>
        <v xml:space="preserve">AnElement.Atomic_Weight = "138.90547"_x000D_
</v>
      </c>
      <c r="O60" t="str">
        <f>CONCATENATE("AnElement.Brinell_Hardness = ",CHAR(34),TRIM(ElementData!M60),CHAR(34),CHAR(13),CHAR(10))</f>
        <v xml:space="preserve">AnElement.Brinell_Hardness = "363"_x000D_
</v>
      </c>
      <c r="P60" t="str">
        <f>CONCATENATE("AnElement.Bulk_Modulus = ",CHAR(34),TRIM(ElementData!N60),CHAR(34),CHAR(13),CHAR(10))</f>
        <v xml:space="preserve">AnElement.Bulk_Modulus = "28"_x000D_
</v>
      </c>
      <c r="Q60" t="str">
        <f>CONCATENATE("AnElement.Density = ",CHAR(34),TRIM(ElementData!O60),CHAR(34),CHAR(13),CHAR(10))</f>
        <v xml:space="preserve">AnElement.Density = "6146"_x000D_
</v>
      </c>
      <c r="R60" t="str">
        <f>CONCATENATE("AnElement.Liquid_Density = ",CHAR(34),TRIM(ElementData!P60),CHAR(34),CHAR(13),CHAR(10))</f>
        <v xml:space="preserve">AnElement.Liquid_Density = "5940"_x000D_
</v>
      </c>
      <c r="S60" t="str">
        <f>CONCATENATE("AnElement.Mohs_Hardness = ",CHAR(34),TRIM(ElementData!Q60),CHAR(34),CHAR(13),CHAR(10))</f>
        <v xml:space="preserve">AnElement.Mohs_Hardness = "2.5"_x000D_
</v>
      </c>
      <c r="T60" t="str">
        <f>CONCATENATE("AnElement.Molar_Volume = ",CHAR(34),TRIM(ElementData!R60),CHAR(34),CHAR(13),CHAR(10))</f>
        <v xml:space="preserve">AnElement.Molar_Volume = "2.26009550927432E-05"_x000D_
</v>
      </c>
      <c r="U60" t="str">
        <f>CONCATENATE("AnElement.Poission_Ratio = ",CHAR(34),TRIM(ElementData!S60),CHAR(34),CHAR(13),CHAR(10))</f>
        <v xml:space="preserve">AnElement.Poission_Ratio = "0.28"_x000D_
</v>
      </c>
      <c r="V60" t="str">
        <f>CONCATENATE("AnElement.Shear_Modulus = ",CHAR(34),TRIM(ElementData!T60),CHAR(34),CHAR(13),CHAR(10))</f>
        <v xml:space="preserve">AnElement.Shear_Modulus = "14"_x000D_
</v>
      </c>
      <c r="W60" t="str">
        <f>CONCATENATE("AnElement.Sound_Speed = ",CHAR(34),TRIM(ElementData!U60),CHAR(34),CHAR(13),CHAR(10))</f>
        <v xml:space="preserve">AnElement.Sound_Speed = "2475"_x000D_
</v>
      </c>
      <c r="X60" t="str">
        <f>CONCATENATE("AnElement.Thermal_Conductivity = ",CHAR(34),TRIM(ElementData!V60),CHAR(34),CHAR(13),CHAR(10))</f>
        <v xml:space="preserve">AnElement.Thermal_Conductivity = "13"_x000D_
</v>
      </c>
      <c r="Y60" t="str">
        <f>CONCATENATE("AnElement.Thermal_Expansion = ",CHAR(34),TRIM(ElementData!W60),CHAR(34),CHAR(13),CHAR(10))</f>
        <v xml:space="preserve">AnElement.Thermal_Expansion = "0.0000121"_x000D_
</v>
      </c>
      <c r="Z60" t="str">
        <f>CONCATENATE("AnElement.Vickers_Hardness = ",CHAR(34),TRIM(ElementData!X60),CHAR(34),CHAR(13),CHAR(10))</f>
        <v xml:space="preserve">AnElement.Vickers_Hardness = "491"_x000D_
</v>
      </c>
      <c r="AA60" t="str">
        <f>CONCATENATE("AnElement.Young_Modulus = ",CHAR(34),TRIM(ElementData!Y60),CHAR(34),CHAR(13),CHAR(10))</f>
        <v xml:space="preserve">AnElement.Young_Modulus = "37"_x000D_
</v>
      </c>
      <c r="AB60" t="str">
        <f>CONCATENATE("AnElement.Absolute_Boiling_Point = ",CHAR(34),TRIM(ElementData!Z60),CHAR(34),CHAR(13),CHAR(10))</f>
        <v xml:space="preserve">AnElement.Absolute_Boiling_Point = "3737"_x000D_
</v>
      </c>
      <c r="AC60" t="str">
        <f>CONCATENATE("AnElement.Absolute_Melting_Point = ",CHAR(34),TRIM(ElementData!AA60),CHAR(34),CHAR(13),CHAR(10))</f>
        <v xml:space="preserve">AnElement.Absolute_Melting_Point = "1193"_x000D_
</v>
      </c>
      <c r="AD60" t="str">
        <f>CONCATENATE("AnElement.Adiabatic_Index = ",CHAR(34),TRIM(ElementData!AB60),CHAR(34),CHAR(13),CHAR(10))</f>
        <v xml:space="preserve">AnElement.Adiabatic_Index = ""_x000D_
</v>
      </c>
      <c r="AE60" t="str">
        <f>CONCATENATE("AnElement.Boiling_Point = ",CHAR(34),TRIM(ElementData!AC60),CHAR(34),CHAR(13),CHAR(10))</f>
        <v xml:space="preserve">AnElement.Boiling_Point = "3464"_x000D_
</v>
      </c>
      <c r="AF60" t="str">
        <f>CONCATENATE("AnElement.Critical_Pressure = ",CHAR(34),TRIM(ElementData!AD60),CHAR(34),CHAR(13),CHAR(10))</f>
        <v xml:space="preserve">AnElement.Critical_Pressure = ""_x000D_
</v>
      </c>
      <c r="AG60" t="str">
        <f>CONCATENATE("AnElement.Critical_Temperature = ",CHAR(34),TRIM(ElementData!AE60),CHAR(34),CHAR(13),CHAR(10))</f>
        <v xml:space="preserve">AnElement.Critical_Temperature = ""_x000D_
</v>
      </c>
      <c r="AH60" t="str">
        <f>CONCATENATE("AnElement.Curie_Point = ",CHAR(34),TRIM(ElementData!AF60),CHAR(34),CHAR(13),CHAR(10))</f>
        <v xml:space="preserve">AnElement.Curie_Point = ""_x000D_
</v>
      </c>
      <c r="AI60" t="str">
        <f>CONCATENATE("AnElement.Fusion_Heat = ",CHAR(34),TRIM(ElementData!AG60),CHAR(34),CHAR(13),CHAR(10))</f>
        <v xml:space="preserve">AnElement.Fusion_Heat = "6.2"_x000D_
</v>
      </c>
      <c r="AJ60" t="str">
        <f>CONCATENATE("AnElement.Melting_Point = ",CHAR(34),TRIM(ElementData!AH60),CHAR(34),CHAR(13),CHAR(10))</f>
        <v xml:space="preserve">AnElement.Melting_Point = "920"_x000D_
</v>
      </c>
      <c r="AK60" t="str">
        <f>CONCATENATE("AnElement.Neel_Point = ",CHAR(34),TRIM(ElementData!AI60),CHAR(34),CHAR(13),CHAR(10))</f>
        <v xml:space="preserve">AnElement.Neel_Point = ""_x000D_
</v>
      </c>
      <c r="AL60" t="str">
        <f>CONCATENATE("AnElement.Phase = ",CHAR(34),TRIM(ElementData!AJ60),CHAR(34),CHAR(13),CHAR(10))</f>
        <v xml:space="preserve">AnElement.Phase = "Solid"_x000D_
</v>
      </c>
      <c r="AM60" t="str">
        <f>CONCATENATE("AnElement.Specific_Heat = ",CHAR(34),TRIM(ElementData!AL60),CHAR(34),CHAR(13),CHAR(10))</f>
        <v xml:space="preserve">AnElement.Specific_Heat = "4.88"_x000D_
</v>
      </c>
      <c r="AN60" t="str">
        <f>CONCATENATE("AnElement.Superconducting_Point = ",CHAR(34),TRIM(ElementData!AL60),CHAR(34),CHAR(13),CHAR(10))</f>
        <v xml:space="preserve">AnElement.Superconducting_Point = "4.88"_x000D_
</v>
      </c>
      <c r="AO60" t="str">
        <f>CONCATENATE("AnElement.Vaporization_Heat = ",CHAR(34),TRIM(ElementData!AM60),CHAR(34),CHAR(13),CHAR(10))</f>
        <v xml:space="preserve">AnElement.Vaporization_Heat = "400"_x000D_
</v>
      </c>
      <c r="AP60" t="str">
        <f>CONCATENATE("AnElement.Color = ",CHAR(34),TRIM(ElementData!AN60),CHAR(34),CHAR(13),CHAR(10))</f>
        <v xml:space="preserve">AnElement.Color = "Silver"_x000D_
</v>
      </c>
      <c r="AQ60" t="str">
        <f>CONCATENATE("AnElement.Electrical_Conductivity = ",CHAR(34),TRIM(ElementData!AO60),CHAR(34),CHAR(13),CHAR(10))</f>
        <v xml:space="preserve">AnElement.Electrical_Conductivity = "1600000"_x000D_
</v>
      </c>
      <c r="AR60" t="str">
        <f>CONCATENATE("AnElement.Electrical_Type = ",CHAR(34),TRIM(ElementData!AP60),CHAR(34),CHAR(13),CHAR(10))</f>
        <v xml:space="preserve">AnElement.Electrical_Type = "Conductor"_x000D_
</v>
      </c>
      <c r="AS60" t="str">
        <f>CONCATENATE("AnElement.Magnetic_Type = ",CHAR(34),TRIM(ElementData!AQ60),CHAR(34),CHAR(13),CHAR(10))</f>
        <v xml:space="preserve">AnElement.Magnetic_Type = "Paramagnetic"_x000D_
</v>
      </c>
      <c r="AT60" t="str">
        <f>CONCATENATE("AnElement.Mass_Magnetic_Susceptibility = ",CHAR(34),TRIM(ElementData!AR60),CHAR(34),CHAR(13),CHAR(10))</f>
        <v xml:space="preserve">AnElement.Mass_Magnetic_Susceptibility = "0.000000011"_x000D_
</v>
      </c>
      <c r="AU60" t="str">
        <f>CONCATENATE("AnElement.Molar_Magnetic_Susceptibility = ",CHAR(34),TRIM(ElementData!AS60),CHAR(34),CHAR(13),CHAR(10))</f>
        <v xml:space="preserve">AnElement.Molar_Magnetic_Susceptibility = "0.000000001528"_x000D_
</v>
      </c>
      <c r="AV60" t="str">
        <f>CONCATENATE("AnElement.Refractive_Index = ",CHAR(34),TRIM(ElementData!AT60),CHAR(34),CHAR(13),CHAR(10))</f>
        <v xml:space="preserve">AnElement.Refractive_Index = ""_x000D_
</v>
      </c>
      <c r="AW60" t="str">
        <f>CONCATENATE("AnElement.Resistivity = ",CHAR(34),TRIM(ElementData!AU60),CHAR(34),CHAR(13),CHAR(10))</f>
        <v xml:space="preserve">AnElement.Resistivity = "0.00000061"_x000D_
</v>
      </c>
      <c r="AX60" t="str">
        <f>CONCATENATE("AnElement.Volume_Magnetic_Susceptibility = ",CHAR(34),TRIM(ElementData!AV60),CHAR(34),CHAR(13),CHAR(10))</f>
        <v xml:space="preserve">AnElement.Volume_Magnetic_Susceptibility = "0.00006761"_x000D_
</v>
      </c>
      <c r="AY60" t="str">
        <f>CONCATENATE("AnElement.Allotropic_Multiplicities = ",CHAR(34),TRIM(ElementData!AW60),CHAR(34),CHAR(13),CHAR(10))</f>
        <v xml:space="preserve">AnElement.Allotropic_Multiplicities = ""_x000D_
</v>
      </c>
      <c r="AZ60" t="str">
        <f>CONCATENATE("AnElement.Common_Compound_Names = ",CHAR(34),TRIM(ElementData!AX60),CHAR(34),CHAR(13),CHAR(10))</f>
        <v xml:space="preserve">AnElement.Common_Compound_Names = "LanthanumHydride, LanthanumCarbide, LanthanumIIIHydroxide, LanthanumIIIFluoride, LanthanumHexaboride, LanthanumAluminumOxide, LanthanumIIIAcetateHydrate, LanthanumIIINitrateHydrate, LanthanumIIIChloride, LanthanumIIIPhosphateHydrate, LanthanumIIISulfateHydrate, LanthanumAntimonide, LanthanumIIIChlorideHydrate, LanthanumIIITrifluoromethanesulfonate, LanthanumIodate, StrontiumLanthanumAluminate, LanthanumIIIOxide, TrisCyclopentadienylLanthanumIII, LanthanumIIIChlorideHeptahydrate, LanthanumIIIBromide, LanthanumIIIBromideHydrate, LanthanumIIINitrateHexahydrate, LanthanumIIIPerchlorate, LanthanumIIIAcetylacetonateHydrate, LanthanumIIICarbonateHydrate, TrisTetramethylcyclopentadienylLanthanumIII, LanthanumIIIIodide, LanthanumIIIOxalateHydrate, LanthanumIIISulfate, LanthanumIIISulfateNonahydrate, LanthanumIIITrifluoromethanesulfonateHydrate, TrisN,NBisTrimethylsilylAmideLanthanumIII"_x000D_
</v>
      </c>
      <c r="BA60" t="str">
        <f>CONCATENATE("AnElement.Electron_Affinity = ",CHAR(34),TRIM(ElementData!AY60),CHAR(34),CHAR(13),CHAR(10))</f>
        <v xml:space="preserve">AnElement.Electron_Affinity = "48"_x000D_
</v>
      </c>
      <c r="BB60" t="str">
        <f>CONCATENATE("AnElement.Electronegativity = ",CHAR(34),TRIM(ElementData!AZ60),CHAR(34),CHAR(13),CHAR(10))</f>
        <v xml:space="preserve">AnElement.Electronegativity = "1.1"_x000D_
</v>
      </c>
      <c r="BC60" t="str">
        <f>CONCATENATE("AnElement.Gas_Atomic_Multiplicities = ",CHAR(34),TRIM(ElementData!BA60),CHAR(34),CHAR(13),CHAR(10))</f>
        <v xml:space="preserve">AnElement.Gas_Atomic_Multiplicities = ""_x000D_
</v>
      </c>
      <c r="BD60" t="str">
        <f>CONCATENATE("AnElement.Valence = ",CHAR(34),TRIM(ElementData!BB60),CHAR(34),CHAR(13),CHAR(10))</f>
        <v xml:space="preserve">AnElement.Valence = "3"_x000D_
</v>
      </c>
      <c r="BE60" t="str">
        <f>CONCATENATE("AnElement.Crystal_Structure = ",CHAR(34),TRIM(ElementData!BC60),CHAR(34),CHAR(13),CHAR(10))</f>
        <v xml:space="preserve">AnElement.Crystal_Structure = "SimpleHexagonal"_x000D_
</v>
      </c>
      <c r="BF60" t="str">
        <f>CONCATENATE("AnElement.Lattice_Angles = ",CHAR(34),TRIM(ElementData!BD60),CHAR(34),CHAR(13),CHAR(10))</f>
        <v xml:space="preserve">AnElement.Lattice_Angles = "{Pi/2, Pi/2, (2*Pi)/3}"_x000D_
</v>
      </c>
      <c r="BG60" t="str">
        <f>CONCATENATE("AnElement.Lattice_Constants = ",CHAR(34),TRIM(ElementData!BE60),CHAR(34),CHAR(13),CHAR(10))</f>
        <v xml:space="preserve">AnElement.Lattice_Constants = "{377.2`4., 377.2`4., 1214.4`5.}"_x000D_
</v>
      </c>
      <c r="BH60" t="str">
        <f>CONCATENATE("AnElement.Space_Group_Number = ",CHAR(34),TRIM(ElementData!BF60),CHAR(34),CHAR(13),CHAR(10))</f>
        <v xml:space="preserve">AnElement.Space_Group_Number = "194"_x000D_
</v>
      </c>
      <c r="BI60" t="str">
        <f>CONCATENATE("AnElement.Atomic_Radius = ",CHAR(34),TRIM(ElementData!BH60),CHAR(34),CHAR(13),CHAR(10))</f>
        <v xml:space="preserve">AnElement.Atomic_Radius = ""_x000D_
</v>
      </c>
      <c r="BJ60" t="str">
        <f>CONCATENATE("AnElement.Covalent_Radius = ",CHAR(34),TRIM(ElementData!BI60),CHAR(34),CHAR(13),CHAR(10))</f>
        <v xml:space="preserve">AnElement.Covalent_Radius = "207"_x000D_
</v>
      </c>
      <c r="BK60" t="str">
        <f>CONCATENATE("AnElement.Electron_Configuration= ",CHAR(34),TRIM(ElementData!BJ60),CHAR(34),CHAR(13),CHAR(10))</f>
        <v xml:space="preserve">AnElement.Electron_Configuration= "{{2}, {2, 6}, {2, 6, 10}, {2, 6, 10}, {2, 6, 1}, {2}}"_x000D_
</v>
      </c>
      <c r="BL60" t="str">
        <f>CONCATENATE("AnElement.Electron_Shell_Configuration = ",CHAR(34),TRIM(ElementData!BL60),CHAR(34),CHAR(13),CHAR(10))</f>
        <v xml:space="preserve">AnElement.Electron_Shell_Configuration = "{2, 8, 18, 18, 9, 2}"_x000D_
</v>
      </c>
      <c r="BM60" t="str">
        <f>CONCATENATE("AnElement.Ionization_Energies = ",CHAR(34),TRIM(ElementData!BM60),CHAR(34),CHAR(13),CHAR(10))</f>
        <v xml:space="preserve">AnElement.Ionization_Energies = "{538.1`4., 1067.`4., 1850.3`5., 4819.`4., 5940.`4.}"_x000D_
</v>
      </c>
      <c r="BN60" t="str">
        <f>CONCATENATE("AnElement.Van_Der_Waals_Radius = ",CHAR(34),TRIM(ElementData!BO60),CHAR(34),CHAR(13),CHAR(10))</f>
        <v xml:space="preserve">AnElement.Van_Der_Waals_Radius = ""_x000D_
</v>
      </c>
      <c r="BO60" t="str">
        <f>CONCATENATE("AnElement.Decay_Mode = ",CHAR(34),TRIM(ElementData!BP60),CHAR(34),CHAR(13),CHAR(10))</f>
        <v xml:space="preserve">AnElement.Decay_Mode = ""_x000D_
</v>
      </c>
      <c r="BP60" t="str">
        <f>CONCATENATE("AnElement.HalfLife = ",CHAR(34),TRIM(ElementData!BQ60),CHAR(34),CHAR(13),CHAR(10))</f>
        <v xml:space="preserve">AnElement.HalfLife = "Infinity"_x000D_
</v>
      </c>
      <c r="BQ60" t="str">
        <f>CONCATENATE("AnElement.Isotope_Abundances = ",CHAR(34),TRIM(ElementData!BR60),CHAR(34),CHAR(13),CHAR(10))</f>
        <v xml:space="preserve">AnElement.Isotope_Abundances = "{{138, 0.0009`2.}, {139, 0.9991`5.}}"_x000D_
</v>
      </c>
      <c r="BR60" t="str">
        <f>CONCATENATE("AnElement.Known_Isotopes = ",CHAR(34),TRIM(ElementData!BS60),CHAR(34),CHAR(13),CHAR(10))</f>
        <v xml:space="preserve">AnElement.Known_Isotopes = "{117, 118, 119, 120, 121, 122, 123, 124, 125, 126, 127, 128, 129, 130, 131, 132, 133, 134, 135, 136, 137, 138, 139, 140, 141, 142, 143, 144, 145, 146, 147, 148, 149, 150, 151, 152, 153, 154, 155}"_x000D_
</v>
      </c>
      <c r="BS60" t="str">
        <f>CONCATENATE("AnElement.Lifetime = ",CHAR(34),TRIM(ElementData!BT60),CHAR(34),CHAR(13),CHAR(10))</f>
        <v xml:space="preserve">AnElement.Lifetime = "Infinity"_x000D_
</v>
      </c>
      <c r="BT60" t="str">
        <f>CONCATENATE("AnElement.Neutron_Cross_Section = ",CHAR(34),TRIM(ElementData!BU60),CHAR(34),CHAR(13),CHAR(10))</f>
        <v xml:space="preserve">AnElement.Neutron_Cross_Section = "8.98"_x000D_
</v>
      </c>
      <c r="BU60" t="str">
        <f>CONCATENATE("AnElement.Neutron_Mass_Absorption = ",CHAR(34),TRIM(ElementData!BV60),CHAR(34),CHAR(13),CHAR(10))</f>
        <v xml:space="preserve">AnElement.Neutron_Mass_Absorption = "0.0023"_x000D_
</v>
      </c>
      <c r="BV60" t="str">
        <f>CONCATENATE("AnElement.Radioactive = ",CHAR(34),TRIM(ElementData!BW60),CHAR(34),CHAR(13),CHAR(10))</f>
        <v xml:space="preserve">AnElement.Radioactive = "FALSE"_x000D_
</v>
      </c>
      <c r="BW60" t="str">
        <f>CONCATENATE("AnElement.Stable_Isotopes = ",CHAR(34),TRIM(ElementData!BX60),CHAR(34),CHAR(13),CHAR(10))</f>
        <v xml:space="preserve">AnElement.Stable_Isotopes = "{139}"_x000D_
</v>
      </c>
      <c r="BX60" t="str">
        <f>CONCATENATE("AnElement.Crust_Abundance = ",CHAR(34),TRIM(ElementData!BY60),CHAR(34),CHAR(13),CHAR(10))</f>
        <v xml:space="preserve">AnElement.Crust_Abundance = "0.000034"_x000D_
</v>
      </c>
      <c r="BY60" t="str">
        <f>CONCATENATE("AnElement.Human_Abundance = ",CHAR(34),TRIM(ElementData!BZ60),CHAR(34),CHAR(13),CHAR(10))</f>
        <v xml:space="preserve">AnElement.Human_Abundance = ""_x000D_
</v>
      </c>
      <c r="BZ60" t="str">
        <f>CONCATENATE("AnElement.Meteorite_Abundance = ",CHAR(34),TRIM(ElementData!CA60),CHAR(34),CHAR(13),CHAR(10))</f>
        <v xml:space="preserve">AnElement.Meteorite_Abundance = "0.00000028"_x000D_
</v>
      </c>
      <c r="CA60" t="str">
        <f>CONCATENATE("AnElement.Ocean_Abundance = ",CHAR(34),TRIM(ElementData!CB60),CHAR(34),CHAR(13),CHAR(10))</f>
        <v xml:space="preserve">AnElement.Ocean_Abundance = "0.0000000000034"_x000D_
</v>
      </c>
      <c r="CB60" t="str">
        <f>CONCATENATE("AnElement.Solar_Abundance = ",CHAR(34),TRIM(ElementData!CC60),CHAR(34),CHAR(13),CHAR(10))</f>
        <v xml:space="preserve">AnElement.Solar_Abundance = "0.000000002"_x000D_
</v>
      </c>
      <c r="CC60" t="str">
        <f>CONCATENATE("AnElement.Universe_Abundance = ",CHAR(34),TRIM(ElementData!CD60),CHAR(34),CHAR(13),CHAR(10))</f>
        <v xml:space="preserve">AnElement.Universe_Abundance = "0.000000002"_x000D_
</v>
      </c>
      <c r="CD60" t="str">
        <f>CONCATENATE("AnElement.Radius_Empirical = ",CHAR(34),TRIM(ElementData!CE60),CHAR(34),CHAR(13),CHAR(10))</f>
        <v xml:space="preserve">AnElement.Radius_Empirical = "195"_x000D_
</v>
      </c>
      <c r="CE60" t="str">
        <f>CONCATENATE("AnElement.Radius_Calculated = ",CHAR(34),TRIM(ElementData!CF60),CHAR(34),CHAR(13),CHAR(10))</f>
        <v xml:space="preserve">AnElement.Radius_Calculated = ""_x000D_
</v>
      </c>
      <c r="CF60" t="str">
        <f>CONCATENATE("AnElement.Radius_Van_Der_Waals = ",CHAR(34),TRIM(ElementData!CG60),CHAR(34),CHAR(13),CHAR(10))</f>
        <v xml:space="preserve">AnElement.Radius_Van_Der_Waals = ""_x000D_
</v>
      </c>
      <c r="CG60" t="str">
        <f>CONCATENATE("AnElement.Radius_Covalent_Single_Bond = ",CHAR(34),TRIM(ElementData!CH60),CHAR(34),CHAR(13),CHAR(10))</f>
        <v xml:space="preserve">AnElement.Radius_Covalent_Single_Bond = "169"_x000D_
</v>
      </c>
      <c r="CH60" t="str">
        <f>CONCATENATE("AnElement.Radius_Covalent_Triple_Bond = ",CHAR(34),TRIM(ElementData!CI60),CHAR(34),CHAR(13),CHAR(10))</f>
        <v xml:space="preserve">AnElement.Radius_Covalent_Triple_Bond = "139"_x000D_
</v>
      </c>
      <c r="CI60" t="str">
        <f>CONCATENATE("AnElement.Radius_Metallic = ",CHAR(34),TRIM(ElementData!CJ60),CHAR(34),CHAR(13),CHAR(10))</f>
        <v xml:space="preserve">AnElement.Radius_Metallic = "187"_x000D_
</v>
      </c>
      <c r="CJ60" t="str">
        <f t="shared" si="1"/>
        <v xml:space="preserve">List.add(AnElement)_x000D_
</v>
      </c>
    </row>
    <row r="61" spans="1:88" x14ac:dyDescent="0.25">
      <c r="A61" t="str">
        <f>CONCATENATE("Case ",ElementData!A61 - 1,CHAR(13),CHAR(10))</f>
        <v xml:space="preserve">Case 57_x000D_
</v>
      </c>
      <c r="B61" t="str">
        <f t="shared" si="0"/>
        <v xml:space="preserve">AnElement  =  new Element_x000D_
</v>
      </c>
      <c r="C61" t="str">
        <f>CONCATENATE("AnElement.Atomic_Number = ",ElementData!A61,CHAR(13),CHAR(10))</f>
        <v xml:space="preserve">AnElement.Atomic_Number = 58_x000D_
</v>
      </c>
      <c r="D61" t="str">
        <f>CONCATENATE("AnElement.Name = ",CHAR(34),TRIM(ElementData!B61),CHAR(34),CHAR(13),CHAR(10))</f>
        <v xml:space="preserve">AnElement.Name = "Cerium"_x000D_
</v>
      </c>
      <c r="E61" t="str">
        <f>CONCATENATE("AnElement.Symbol = ",CHAR(34),TRIM(ElementData!C61),CHAR(34),CHAR(13),CHAR(10))</f>
        <v xml:space="preserve">AnElement.Symbol = "Ce"_x000D_
</v>
      </c>
      <c r="F61" t="str">
        <f>CONCATENATE("AnElement.Allotrope_Names = ",CHAR(34),TRIM(ElementData!D61),CHAR(34),CHAR(13),CHAR(10))</f>
        <v xml:space="preserve">AnElement.Allotrope_Names = ""_x000D_
</v>
      </c>
      <c r="G61" t="str">
        <f>CONCATENATE("AnElement.Alternate_Names = ",CHAR(34),TRIM(ElementData!E61),CHAR(34),CHAR(13),CHAR(10))</f>
        <v xml:space="preserve">AnElement.Alternate_Names = ""_x000D_
</v>
      </c>
      <c r="H61" t="str">
        <f>CONCATENATE("AnElement.CAS_Number = ",CHAR(34),TRIM(ElementData!F61),CHAR(34),CHAR(13),CHAR(10))</f>
        <v xml:space="preserve">AnElement.CAS_Number = "CAS7440-45-1"_x000D_
</v>
      </c>
      <c r="I61" t="str">
        <f>CONCATENATE("AnElement.Icon_Color = ",CHAR(34),TRIM(ElementData!G61),CHAR(34),CHAR(13),CHAR(10))</f>
        <v xml:space="preserve">AnElement.Icon_Color = "0.894824, 0.731424, 0.325131"_x000D_
</v>
      </c>
      <c r="J61" t="str">
        <f>CONCATENATE("AnElement.Block = ",CHAR(34),TRIM(ElementData!H61),CHAR(34),CHAR(13),CHAR(10))</f>
        <v xml:space="preserve">AnElement.Block = "f"_x000D_
</v>
      </c>
      <c r="K61" t="str">
        <f>CONCATENATE("AnElement.Group = ",CHAR(34),TRIM(ElementData!I61),CHAR(34),CHAR(13),CHAR(10))</f>
        <v xml:space="preserve">AnElement.Group = ""_x000D_
</v>
      </c>
      <c r="L61" t="str">
        <f>CONCATENATE("AnElement.Period = ",CHAR(34),TRIM(ElementData!J61),CHAR(34),CHAR(13),CHAR(10))</f>
        <v xml:space="preserve">AnElement.Period = "6"_x000D_
</v>
      </c>
      <c r="M61" t="str">
        <f>CONCATENATE("AnElement.Series = ",CHAR(34),TRIM(ElementData!K61),CHAR(34),CHAR(13),CHAR(10))</f>
        <v xml:space="preserve">AnElement.Series = "Lanthanide"_x000D_
</v>
      </c>
      <c r="N61" t="str">
        <f>CONCATENATE("AnElement.Atomic_Weight = ",CHAR(34),TRIM(ElementData!L61),CHAR(34),CHAR(13),CHAR(10))</f>
        <v xml:space="preserve">AnElement.Atomic_Weight = "140.116"_x000D_
</v>
      </c>
      <c r="O61" t="str">
        <f>CONCATENATE("AnElement.Brinell_Hardness = ",CHAR(34),TRIM(ElementData!M61),CHAR(34),CHAR(13),CHAR(10))</f>
        <v xml:space="preserve">AnElement.Brinell_Hardness = "412"_x000D_
</v>
      </c>
      <c r="P61" t="str">
        <f>CONCATENATE("AnElement.Bulk_Modulus = ",CHAR(34),TRIM(ElementData!N61),CHAR(34),CHAR(13),CHAR(10))</f>
        <v xml:space="preserve">AnElement.Bulk_Modulus = "22"_x000D_
</v>
      </c>
      <c r="Q61" t="str">
        <f>CONCATENATE("AnElement.Density = ",CHAR(34),TRIM(ElementData!O61),CHAR(34),CHAR(13),CHAR(10))</f>
        <v xml:space="preserve">AnElement.Density = "6689"_x000D_
</v>
      </c>
      <c r="R61" t="str">
        <f>CONCATENATE("AnElement.Liquid_Density = ",CHAR(34),TRIM(ElementData!P61),CHAR(34),CHAR(13),CHAR(10))</f>
        <v xml:space="preserve">AnElement.Liquid_Density = "6550"_x000D_
</v>
      </c>
      <c r="S61" t="str">
        <f>CONCATENATE("AnElement.Mohs_Hardness = ",CHAR(34),TRIM(ElementData!Q61),CHAR(34),CHAR(13),CHAR(10))</f>
        <v xml:space="preserve">AnElement.Mohs_Hardness = "2.5"_x000D_
</v>
      </c>
      <c r="T61" t="str">
        <f>CONCATENATE("AnElement.Molar_Volume = ",CHAR(34),TRIM(ElementData!R61),CHAR(34),CHAR(13),CHAR(10))</f>
        <v xml:space="preserve">AnElement.Molar_Volume = "2.09472267902527E-05"_x000D_
</v>
      </c>
      <c r="U61" t="str">
        <f>CONCATENATE("AnElement.Poission_Ratio = ",CHAR(34),TRIM(ElementData!S61),CHAR(34),CHAR(13),CHAR(10))</f>
        <v xml:space="preserve">AnElement.Poission_Ratio = "0.24"_x000D_
</v>
      </c>
      <c r="V61" t="str">
        <f>CONCATENATE("AnElement.Shear_Modulus = ",CHAR(34),TRIM(ElementData!T61),CHAR(34),CHAR(13),CHAR(10))</f>
        <v xml:space="preserve">AnElement.Shear_Modulus = "14"_x000D_
</v>
      </c>
      <c r="W61" t="str">
        <f>CONCATENATE("AnElement.Sound_Speed = ",CHAR(34),TRIM(ElementData!U61),CHAR(34),CHAR(13),CHAR(10))</f>
        <v xml:space="preserve">AnElement.Sound_Speed = "2100"_x000D_
</v>
      </c>
      <c r="X61" t="str">
        <f>CONCATENATE("AnElement.Thermal_Conductivity = ",CHAR(34),TRIM(ElementData!V61),CHAR(34),CHAR(13),CHAR(10))</f>
        <v xml:space="preserve">AnElement.Thermal_Conductivity = "11"_x000D_
</v>
      </c>
      <c r="Y61" t="str">
        <f>CONCATENATE("AnElement.Thermal_Expansion = ",CHAR(34),TRIM(ElementData!W61),CHAR(34),CHAR(13),CHAR(10))</f>
        <v xml:space="preserve">AnElement.Thermal_Expansion = "0.0000063"_x000D_
</v>
      </c>
      <c r="Z61" t="str">
        <f>CONCATENATE("AnElement.Vickers_Hardness = ",CHAR(34),TRIM(ElementData!X61),CHAR(34),CHAR(13),CHAR(10))</f>
        <v xml:space="preserve">AnElement.Vickers_Hardness = "270"_x000D_
</v>
      </c>
      <c r="AA61" t="str">
        <f>CONCATENATE("AnElement.Young_Modulus = ",CHAR(34),TRIM(ElementData!Y61),CHAR(34),CHAR(13),CHAR(10))</f>
        <v xml:space="preserve">AnElement.Young_Modulus = "34"_x000D_
</v>
      </c>
      <c r="AB61" t="str">
        <f>CONCATENATE("AnElement.Absolute_Boiling_Point = ",CHAR(34),TRIM(ElementData!Z61),CHAR(34),CHAR(13),CHAR(10))</f>
        <v xml:space="preserve">AnElement.Absolute_Boiling_Point = "3633"_x000D_
</v>
      </c>
      <c r="AC61" t="str">
        <f>CONCATENATE("AnElement.Absolute_Melting_Point = ",CHAR(34),TRIM(ElementData!AA61),CHAR(34),CHAR(13),CHAR(10))</f>
        <v xml:space="preserve">AnElement.Absolute_Melting_Point = "1071"_x000D_
</v>
      </c>
      <c r="AD61" t="str">
        <f>CONCATENATE("AnElement.Adiabatic_Index = ",CHAR(34),TRIM(ElementData!AB61),CHAR(34),CHAR(13),CHAR(10))</f>
        <v xml:space="preserve">AnElement.Adiabatic_Index = ""_x000D_
</v>
      </c>
      <c r="AE61" t="str">
        <f>CONCATENATE("AnElement.Boiling_Point = ",CHAR(34),TRIM(ElementData!AC61),CHAR(34),CHAR(13),CHAR(10))</f>
        <v xml:space="preserve">AnElement.Boiling_Point = "3360"_x000D_
</v>
      </c>
      <c r="AF61" t="str">
        <f>CONCATENATE("AnElement.Critical_Pressure = ",CHAR(34),TRIM(ElementData!AD61),CHAR(34),CHAR(13),CHAR(10))</f>
        <v xml:space="preserve">AnElement.Critical_Pressure = ""_x000D_
</v>
      </c>
      <c r="AG61" t="str">
        <f>CONCATENATE("AnElement.Critical_Temperature = ",CHAR(34),TRIM(ElementData!AE61),CHAR(34),CHAR(13),CHAR(10))</f>
        <v xml:space="preserve">AnElement.Critical_Temperature = ""_x000D_
</v>
      </c>
      <c r="AH61" t="str">
        <f>CONCATENATE("AnElement.Curie_Point = ",CHAR(34),TRIM(ElementData!AF61),CHAR(34),CHAR(13),CHAR(10))</f>
        <v xml:space="preserve">AnElement.Curie_Point = ""_x000D_
</v>
      </c>
      <c r="AI61" t="str">
        <f>CONCATENATE("AnElement.Fusion_Heat = ",CHAR(34),TRIM(ElementData!AG61),CHAR(34),CHAR(13),CHAR(10))</f>
        <v xml:space="preserve">AnElement.Fusion_Heat = "5.5"_x000D_
</v>
      </c>
      <c r="AJ61" t="str">
        <f>CONCATENATE("AnElement.Melting_Point = ",CHAR(34),TRIM(ElementData!AH61),CHAR(34),CHAR(13),CHAR(10))</f>
        <v xml:space="preserve">AnElement.Melting_Point = "798"_x000D_
</v>
      </c>
      <c r="AK61" t="str">
        <f>CONCATENATE("AnElement.Neel_Point = ",CHAR(34),TRIM(ElementData!AI61),CHAR(34),CHAR(13),CHAR(10))</f>
        <v xml:space="preserve">AnElement.Neel_Point = "12.5"_x000D_
</v>
      </c>
      <c r="AL61" t="str">
        <f>CONCATENATE("AnElement.Phase = ",CHAR(34),TRIM(ElementData!AJ61),CHAR(34),CHAR(13),CHAR(10))</f>
        <v xml:space="preserve">AnElement.Phase = "Solid"_x000D_
</v>
      </c>
      <c r="AM61" t="str">
        <f>CONCATENATE("AnElement.Specific_Heat = ",CHAR(34),TRIM(ElementData!AL61),CHAR(34),CHAR(13),CHAR(10))</f>
        <v xml:space="preserve">AnElement.Specific_Heat = "0.022"_x000D_
</v>
      </c>
      <c r="AN61" t="str">
        <f>CONCATENATE("AnElement.Superconducting_Point = ",CHAR(34),TRIM(ElementData!AL61),CHAR(34),CHAR(13),CHAR(10))</f>
        <v xml:space="preserve">AnElement.Superconducting_Point = "0.022"_x000D_
</v>
      </c>
      <c r="AO61" t="str">
        <f>CONCATENATE("AnElement.Vaporization_Heat = ",CHAR(34),TRIM(ElementData!AM61),CHAR(34),CHAR(13),CHAR(10))</f>
        <v xml:space="preserve">AnElement.Vaporization_Heat = "350"_x000D_
</v>
      </c>
      <c r="AP61" t="str">
        <f>CONCATENATE("AnElement.Color = ",CHAR(34),TRIM(ElementData!AN61),CHAR(34),CHAR(13),CHAR(10))</f>
        <v xml:space="preserve">AnElement.Color = "Silver"_x000D_
</v>
      </c>
      <c r="AQ61" t="str">
        <f>CONCATENATE("AnElement.Electrical_Conductivity = ",CHAR(34),TRIM(ElementData!AO61),CHAR(34),CHAR(13),CHAR(10))</f>
        <v xml:space="preserve">AnElement.Electrical_Conductivity = "1400000"_x000D_
</v>
      </c>
      <c r="AR61" t="str">
        <f>CONCATENATE("AnElement.Electrical_Type = ",CHAR(34),TRIM(ElementData!AP61),CHAR(34),CHAR(13),CHAR(10))</f>
        <v xml:space="preserve">AnElement.Electrical_Type = "Conductor"_x000D_
</v>
      </c>
      <c r="AS61" t="str">
        <f>CONCATENATE("AnElement.Magnetic_Type = ",CHAR(34),TRIM(ElementData!AQ61),CHAR(34),CHAR(13),CHAR(10))</f>
        <v xml:space="preserve">AnElement.Magnetic_Type = "Paramagnetic"_x000D_
</v>
      </c>
      <c r="AT61" t="str">
        <f>CONCATENATE("AnElement.Mass_Magnetic_Susceptibility = ",CHAR(34),TRIM(ElementData!AR61),CHAR(34),CHAR(13),CHAR(10))</f>
        <v xml:space="preserve">AnElement.Mass_Magnetic_Susceptibility = "0.00000022"_x000D_
</v>
      </c>
      <c r="AU61" t="str">
        <f>CONCATENATE("AnElement.Molar_Magnetic_Susceptibility = ",CHAR(34),TRIM(ElementData!AS61),CHAR(34),CHAR(13),CHAR(10))</f>
        <v xml:space="preserve">AnElement.Molar_Magnetic_Susceptibility = "0.000000030826"_x000D_
</v>
      </c>
      <c r="AV61" t="str">
        <f>CONCATENATE("AnElement.Refractive_Index = ",CHAR(34),TRIM(ElementData!AT61),CHAR(34),CHAR(13),CHAR(10))</f>
        <v xml:space="preserve">AnElement.Refractive_Index = ""_x000D_
</v>
      </c>
      <c r="AW61" t="str">
        <f>CONCATENATE("AnElement.Resistivity = ",CHAR(34),TRIM(ElementData!AU61),CHAR(34),CHAR(13),CHAR(10))</f>
        <v xml:space="preserve">AnElement.Resistivity = "0.00000074"_x000D_
</v>
      </c>
      <c r="AX61" t="str">
        <f>CONCATENATE("AnElement.Volume_Magnetic_Susceptibility = ",CHAR(34),TRIM(ElementData!AV61),CHAR(34),CHAR(13),CHAR(10))</f>
        <v xml:space="preserve">AnElement.Volume_Magnetic_Susceptibility = "0.0014716"_x000D_
</v>
      </c>
      <c r="AY61" t="str">
        <f>CONCATENATE("AnElement.Allotropic_Multiplicities = ",CHAR(34),TRIM(ElementData!AW61),CHAR(34),CHAR(13),CHAR(10))</f>
        <v xml:space="preserve">AnElement.Allotropic_Multiplicities = ""_x000D_
</v>
      </c>
      <c r="AZ61" t="str">
        <f>CONCATENATE("AnElement.Common_Compound_Names = ",CHAR(34),TRIM(ElementData!AX61),CHAR(34),CHAR(13),CHAR(10))</f>
        <v xml:space="preserve">AnElement.Common_Compound_Names = "CeriumCarbide, CeriumIVOxide, CeriumSilicide, CeriumIIIFluoride, CeriumIVHydroxide, CeriumIVFluoride, AluminumCeriumOxide, CeriumIIIChloride, CeriumIIIOrthovanadate, CeriumIVZirconiumIVOxide, CeriumNitrate, CeriumIVSulfate, TrisCyclopentadienylCeriumIII, CeriumIIIAcetateHydrate, CeriumIIIChlorideHeptahydrate, CeriumIIISulfide, CeriumIIIBromide, CeriumIIINitrateHexahydrate, CeriumIVSulfateHydrate,ComplexWithSulfuricAcid, CeriumIIIPerchlorate, CeriumIIIAcetylacetonateHydrate, CeriumIIICarbonateHydrate, TrisTetramethylcyclopentadienylCeriumIII, CeriumIIIIodide, CeriumIVPerchlorate, AmmoniumCeriumIVNitrate, CeriumIIIOxalateHydrate, CeriumIIISulfate, CeriumIII2Ethylhexanoate, CeriumIIISulfateOctahydrate, AmmoniumCeriumIVSulfateHydrate, TrisN,NBisTrimethylsilylAmideCeriumIII, AmmoniumCeriumIVSulfateDihydrate, CeriumIIISulfateHydrate, CeriumIIITungstate, TrisTrinitratoceriumIVParaperiodate"_x000D_
</v>
      </c>
      <c r="BA61" t="str">
        <f>CONCATENATE("AnElement.Electron_Affinity = ",CHAR(34),TRIM(ElementData!AY61),CHAR(34),CHAR(13),CHAR(10))</f>
        <v xml:space="preserve">AnElement.Electron_Affinity = "50"_x000D_
</v>
      </c>
      <c r="BB61" t="str">
        <f>CONCATENATE("AnElement.Electronegativity = ",CHAR(34),TRIM(ElementData!AZ61),CHAR(34),CHAR(13),CHAR(10))</f>
        <v xml:space="preserve">AnElement.Electronegativity = "1.12"_x000D_
</v>
      </c>
      <c r="BC61" t="str">
        <f>CONCATENATE("AnElement.Gas_Atomic_Multiplicities = ",CHAR(34),TRIM(ElementData!BA61),CHAR(34),CHAR(13),CHAR(10))</f>
        <v xml:space="preserve">AnElement.Gas_Atomic_Multiplicities = ""_x000D_
</v>
      </c>
      <c r="BD61" t="str">
        <f>CONCATENATE("AnElement.Valence = ",CHAR(34),TRIM(ElementData!BB61),CHAR(34),CHAR(13),CHAR(10))</f>
        <v xml:space="preserve">AnElement.Valence = "4"_x000D_
</v>
      </c>
      <c r="BE61" t="str">
        <f>CONCATENATE("AnElement.Crystal_Structure = ",CHAR(34),TRIM(ElementData!BC61),CHAR(34),CHAR(13),CHAR(10))</f>
        <v xml:space="preserve">AnElement.Crystal_Structure = "SimpleHexagonal"_x000D_
</v>
      </c>
      <c r="BF61" t="str">
        <f>CONCATENATE("AnElement.Lattice_Angles = ",CHAR(34),TRIM(ElementData!BD61),CHAR(34),CHAR(13),CHAR(10))</f>
        <v xml:space="preserve">AnElement.Lattice_Angles = "{Pi/2, Pi/2, (2*Pi)/3}"_x000D_
</v>
      </c>
      <c r="BG61" t="str">
        <f>CONCATENATE("AnElement.Lattice_Constants = ",CHAR(34),TRIM(ElementData!BE61),CHAR(34),CHAR(13),CHAR(10))</f>
        <v xml:space="preserve">AnElement.Lattice_Constants = "{362.`3., 362.`3., 599.`3.}"_x000D_
</v>
      </c>
      <c r="BH61" t="str">
        <f>CONCATENATE("AnElement.Space_Group_Number = ",CHAR(34),TRIM(ElementData!BF61),CHAR(34),CHAR(13),CHAR(10))</f>
        <v xml:space="preserve">AnElement.Space_Group_Number = "194"_x000D_
</v>
      </c>
      <c r="BI61" t="str">
        <f>CONCATENATE("AnElement.Atomic_Radius = ",CHAR(34),TRIM(ElementData!BH61),CHAR(34),CHAR(13),CHAR(10))</f>
        <v xml:space="preserve">AnElement.Atomic_Radius = ""_x000D_
</v>
      </c>
      <c r="BJ61" t="str">
        <f>CONCATENATE("AnElement.Covalent_Radius = ",CHAR(34),TRIM(ElementData!BI61),CHAR(34),CHAR(13),CHAR(10))</f>
        <v xml:space="preserve">AnElement.Covalent_Radius = "204"_x000D_
</v>
      </c>
      <c r="BK61" t="str">
        <f>CONCATENATE("AnElement.Electron_Configuration= ",CHAR(34),TRIM(ElementData!BJ61),CHAR(34),CHAR(13),CHAR(10))</f>
        <v xml:space="preserve">AnElement.Electron_Configuration= "{{2}, {2, 6}, {2, 6, 10}, {2, 6, 10, 1}, {2, 6, 1}, {2}}"_x000D_
</v>
      </c>
      <c r="BL61" t="str">
        <f>CONCATENATE("AnElement.Electron_Shell_Configuration = ",CHAR(34),TRIM(ElementData!BL61),CHAR(34),CHAR(13),CHAR(10))</f>
        <v xml:space="preserve">AnElement.Electron_Shell_Configuration = "{2, 8, 18, 19, 9, 2}"_x000D_
</v>
      </c>
      <c r="BM61" t="str">
        <f>CONCATENATE("AnElement.Ionization_Energies = ",CHAR(34),TRIM(ElementData!BM61),CHAR(34),CHAR(13),CHAR(10))</f>
        <v xml:space="preserve">AnElement.Ionization_Energies = "{534.4`4., 1050.`4., 1949.`4., 3547.`4., 6325.`4., 7490.`4.}"_x000D_
</v>
      </c>
      <c r="BN61" t="str">
        <f>CONCATENATE("AnElement.Van_Der_Waals_Radius = ",CHAR(34),TRIM(ElementData!BO61),CHAR(34),CHAR(13),CHAR(10))</f>
        <v xml:space="preserve">AnElement.Van_Der_Waals_Radius = ""_x000D_
</v>
      </c>
      <c r="BO61" t="str">
        <f>CONCATENATE("AnElement.Decay_Mode = ",CHAR(34),TRIM(ElementData!BP61),CHAR(34),CHAR(13),CHAR(10))</f>
        <v xml:space="preserve">AnElement.Decay_Mode = ""_x000D_
</v>
      </c>
      <c r="BP61" t="str">
        <f>CONCATENATE("AnElement.HalfLife = ",CHAR(34),TRIM(ElementData!BQ61),CHAR(34),CHAR(13),CHAR(10))</f>
        <v xml:space="preserve">AnElement.HalfLife = "Infinity"_x000D_
</v>
      </c>
      <c r="BQ61" t="str">
        <f>CONCATENATE("AnElement.Isotope_Abundances = ",CHAR(34),TRIM(ElementData!BR61),CHAR(34),CHAR(13),CHAR(10))</f>
        <v xml:space="preserve">AnElement.Isotope_Abundances = "{{136, 0.00185`3.}, {138, 0.00251`3.}, {140, 0.8845`5.}, {142, 0.11114`5.}}"_x000D_
</v>
      </c>
      <c r="BR61" t="str">
        <f>CONCATENATE("AnElement.Known_Isotopes = ",CHAR(34),TRIM(ElementData!BS61),CHAR(34),CHAR(13),CHAR(10))</f>
        <v xml:space="preserve">AnElement.Known_Isotopes = "{119, 120, 121, 122, 123, 124, 125, 126, 127, 128, 129, 130, 131, 132, 133, 134, 135, 136, 137, 138, 139, 140, 141, 142, 143, 144, 145, 146, 147, 148, 149, 150, 151, 152, 153, 154, 155, 156, 157}"_x000D_
</v>
      </c>
      <c r="BS61" t="str">
        <f>CONCATENATE("AnElement.Lifetime = ",CHAR(34),TRIM(ElementData!BT61),CHAR(34),CHAR(13),CHAR(10))</f>
        <v xml:space="preserve">AnElement.Lifetime = "Infinity"_x000D_
</v>
      </c>
      <c r="BT61" t="str">
        <f>CONCATENATE("AnElement.Neutron_Cross_Section = ",CHAR(34),TRIM(ElementData!BU61),CHAR(34),CHAR(13),CHAR(10))</f>
        <v xml:space="preserve">AnElement.Neutron_Cross_Section = "0.6"_x000D_
</v>
      </c>
      <c r="BU61" t="str">
        <f>CONCATENATE("AnElement.Neutron_Mass_Absorption = ",CHAR(34),TRIM(ElementData!BV61),CHAR(34),CHAR(13),CHAR(10))</f>
        <v xml:space="preserve">AnElement.Neutron_Mass_Absorption = "0.00021"_x000D_
</v>
      </c>
      <c r="BV61" t="str">
        <f>CONCATENATE("AnElement.Radioactive = ",CHAR(34),TRIM(ElementData!BW61),CHAR(34),CHAR(13),CHAR(10))</f>
        <v xml:space="preserve">AnElement.Radioactive = "FALSE"_x000D_
</v>
      </c>
      <c r="BW61" t="str">
        <f>CONCATENATE("AnElement.Stable_Isotopes = ",CHAR(34),TRIM(ElementData!BX61),CHAR(34),CHAR(13),CHAR(10))</f>
        <v xml:space="preserve">AnElement.Stable_Isotopes = "{136, 138, 140, 142}"_x000D_
</v>
      </c>
      <c r="BX61" t="str">
        <f>CONCATENATE("AnElement.Crust_Abundance = ",CHAR(34),TRIM(ElementData!BY61),CHAR(34),CHAR(13),CHAR(10))</f>
        <v xml:space="preserve">AnElement.Crust_Abundance = "0.00006"_x000D_
</v>
      </c>
      <c r="BY61" t="str">
        <f>CONCATENATE("AnElement.Human_Abundance = ",CHAR(34),TRIM(ElementData!BZ61),CHAR(34),CHAR(13),CHAR(10))</f>
        <v xml:space="preserve">AnElement.Human_Abundance = ""_x000D_
</v>
      </c>
      <c r="BZ61" t="str">
        <f>CONCATENATE("AnElement.Meteorite_Abundance = ",CHAR(34),TRIM(ElementData!CA61),CHAR(34),CHAR(13),CHAR(10))</f>
        <v xml:space="preserve">AnElement.Meteorite_Abundance = "0.00000075"_x000D_
</v>
      </c>
      <c r="CA61" t="str">
        <f>CONCATENATE("AnElement.Ocean_Abundance = ",CHAR(34),TRIM(ElementData!CB61),CHAR(34),CHAR(13),CHAR(10))</f>
        <v xml:space="preserve">AnElement.Ocean_Abundance = "0.0000000000012"_x000D_
</v>
      </c>
      <c r="CB61" t="str">
        <f>CONCATENATE("AnElement.Solar_Abundance = ",CHAR(34),TRIM(ElementData!CC61),CHAR(34),CHAR(13),CHAR(10))</f>
        <v xml:space="preserve">AnElement.Solar_Abundance = "0.000000004"_x000D_
</v>
      </c>
      <c r="CC61" t="str">
        <f>CONCATENATE("AnElement.Universe_Abundance = ",CHAR(34),TRIM(ElementData!CD61),CHAR(34),CHAR(13),CHAR(10))</f>
        <v xml:space="preserve">AnElement.Universe_Abundance = "0.00000001"_x000D_
</v>
      </c>
      <c r="CD61" t="str">
        <f>CONCATENATE("AnElement.Radius_Empirical = ",CHAR(34),TRIM(ElementData!CE61),CHAR(34),CHAR(13),CHAR(10))</f>
        <v xml:space="preserve">AnElement.Radius_Empirical = "185"_x000D_
</v>
      </c>
      <c r="CE61" t="str">
        <f>CONCATENATE("AnElement.Radius_Calculated = ",CHAR(34),TRIM(ElementData!CF61),CHAR(34),CHAR(13),CHAR(10))</f>
        <v xml:space="preserve">AnElement.Radius_Calculated = ""_x000D_
</v>
      </c>
      <c r="CF61" t="str">
        <f>CONCATENATE("AnElement.Radius_Van_Der_Waals = ",CHAR(34),TRIM(ElementData!CG61),CHAR(34),CHAR(13),CHAR(10))</f>
        <v xml:space="preserve">AnElement.Radius_Van_Der_Waals = ""_x000D_
</v>
      </c>
      <c r="CG61" t="str">
        <f>CONCATENATE("AnElement.Radius_Covalent_Single_Bond = ",CHAR(34),TRIM(ElementData!CH61),CHAR(34),CHAR(13),CHAR(10))</f>
        <v xml:space="preserve">AnElement.Radius_Covalent_Single_Bond = ""_x000D_
</v>
      </c>
      <c r="CH61" t="str">
        <f>CONCATENATE("AnElement.Radius_Covalent_Triple_Bond = ",CHAR(34),TRIM(ElementData!CI61),CHAR(34),CHAR(13),CHAR(10))</f>
        <v xml:space="preserve">AnElement.Radius_Covalent_Triple_Bond = "131"_x000D_
</v>
      </c>
      <c r="CI61" t="str">
        <f>CONCATENATE("AnElement.Radius_Metallic = ",CHAR(34),TRIM(ElementData!CJ61),CHAR(34),CHAR(13),CHAR(10))</f>
        <v xml:space="preserve">AnElement.Radius_Metallic = "181.8"_x000D_
</v>
      </c>
      <c r="CJ61" t="str">
        <f t="shared" si="1"/>
        <v xml:space="preserve">List.add(AnElement)_x000D_
</v>
      </c>
    </row>
    <row r="62" spans="1:88" x14ac:dyDescent="0.25">
      <c r="A62" t="str">
        <f>CONCATENATE("Case ",ElementData!A62 - 1,CHAR(13),CHAR(10))</f>
        <v xml:space="preserve">Case 58_x000D_
</v>
      </c>
      <c r="B62" t="str">
        <f t="shared" si="0"/>
        <v xml:space="preserve">AnElement  =  new Element_x000D_
</v>
      </c>
      <c r="C62" t="str">
        <f>CONCATENATE("AnElement.Atomic_Number = ",ElementData!A62,CHAR(13),CHAR(10))</f>
        <v xml:space="preserve">AnElement.Atomic_Number = 59_x000D_
</v>
      </c>
      <c r="D62" t="str">
        <f>CONCATENATE("AnElement.Name = ",CHAR(34),TRIM(ElementData!B62),CHAR(34),CHAR(13),CHAR(10))</f>
        <v xml:space="preserve">AnElement.Name = "Praseodymium"_x000D_
</v>
      </c>
      <c r="E62" t="str">
        <f>CONCATENATE("AnElement.Symbol = ",CHAR(34),TRIM(ElementData!C62),CHAR(34),CHAR(13),CHAR(10))</f>
        <v xml:space="preserve">AnElement.Symbol = "Pr"_x000D_
</v>
      </c>
      <c r="F62" t="str">
        <f>CONCATENATE("AnElement.Allotrope_Names = ",CHAR(34),TRIM(ElementData!D62),CHAR(34),CHAR(13),CHAR(10))</f>
        <v xml:space="preserve">AnElement.Allotrope_Names = ""_x000D_
</v>
      </c>
      <c r="G62" t="str">
        <f>CONCATENATE("AnElement.Alternate_Names = ",CHAR(34),TRIM(ElementData!E62),CHAR(34),CHAR(13),CHAR(10))</f>
        <v xml:space="preserve">AnElement.Alternate_Names = ""_x000D_
</v>
      </c>
      <c r="H62" t="str">
        <f>CONCATENATE("AnElement.CAS_Number = ",CHAR(34),TRIM(ElementData!F62),CHAR(34),CHAR(13),CHAR(10))</f>
        <v xml:space="preserve">AnElement.CAS_Number = "CAS7440-10-0"_x000D_
</v>
      </c>
      <c r="I62" t="str">
        <f>CONCATENATE("AnElement.Icon_Color = ",CHAR(34),TRIM(ElementData!G62),CHAR(34),CHAR(13),CHAR(10))</f>
        <v xml:space="preserve">AnElement.Icon_Color = "0.86523, 0.707999, 0.315261"_x000D_
</v>
      </c>
      <c r="J62" t="str">
        <f>CONCATENATE("AnElement.Block = ",CHAR(34),TRIM(ElementData!H62),CHAR(34),CHAR(13),CHAR(10))</f>
        <v xml:space="preserve">AnElement.Block = "f"_x000D_
</v>
      </c>
      <c r="K62" t="str">
        <f>CONCATENATE("AnElement.Group = ",CHAR(34),TRIM(ElementData!I62),CHAR(34),CHAR(13),CHAR(10))</f>
        <v xml:space="preserve">AnElement.Group = ""_x000D_
</v>
      </c>
      <c r="L62" t="str">
        <f>CONCATENATE("AnElement.Period = ",CHAR(34),TRIM(ElementData!J62),CHAR(34),CHAR(13),CHAR(10))</f>
        <v xml:space="preserve">AnElement.Period = "6"_x000D_
</v>
      </c>
      <c r="M62" t="str">
        <f>CONCATENATE("AnElement.Series = ",CHAR(34),TRIM(ElementData!K62),CHAR(34),CHAR(13),CHAR(10))</f>
        <v xml:space="preserve">AnElement.Series = "Lanthanide"_x000D_
</v>
      </c>
      <c r="N62" t="str">
        <f>CONCATENATE("AnElement.Atomic_Weight = ",CHAR(34),TRIM(ElementData!L62),CHAR(34),CHAR(13),CHAR(10))</f>
        <v xml:space="preserve">AnElement.Atomic_Weight = "140.90765"_x000D_
</v>
      </c>
      <c r="O62" t="str">
        <f>CONCATENATE("AnElement.Brinell_Hardness = ",CHAR(34),TRIM(ElementData!M62),CHAR(34),CHAR(13),CHAR(10))</f>
        <v xml:space="preserve">AnElement.Brinell_Hardness = "481"_x000D_
</v>
      </c>
      <c r="P62" t="str">
        <f>CONCATENATE("AnElement.Bulk_Modulus = ",CHAR(34),TRIM(ElementData!N62),CHAR(34),CHAR(13),CHAR(10))</f>
        <v xml:space="preserve">AnElement.Bulk_Modulus = "29"_x000D_
</v>
      </c>
      <c r="Q62" t="str">
        <f>CONCATENATE("AnElement.Density = ",CHAR(34),TRIM(ElementData!O62),CHAR(34),CHAR(13),CHAR(10))</f>
        <v xml:space="preserve">AnElement.Density = "6640"_x000D_
</v>
      </c>
      <c r="R62" t="str">
        <f>CONCATENATE("AnElement.Liquid_Density = ",CHAR(34),TRIM(ElementData!P62),CHAR(34),CHAR(13),CHAR(10))</f>
        <v xml:space="preserve">AnElement.Liquid_Density = "6500"_x000D_
</v>
      </c>
      <c r="S62" t="str">
        <f>CONCATENATE("AnElement.Mohs_Hardness = ",CHAR(34),TRIM(ElementData!Q62),CHAR(34),CHAR(13),CHAR(10))</f>
        <v xml:space="preserve">AnElement.Mohs_Hardness = ""_x000D_
</v>
      </c>
      <c r="T62" t="str">
        <f>CONCATENATE("AnElement.Molar_Volume = ",CHAR(34),TRIM(ElementData!R62),CHAR(34),CHAR(13),CHAR(10))</f>
        <v xml:space="preserve">AnElement.Molar_Volume = "0.000021221031626506"_x000D_
</v>
      </c>
      <c r="U62" t="str">
        <f>CONCATENATE("AnElement.Poission_Ratio = ",CHAR(34),TRIM(ElementData!S62),CHAR(34),CHAR(13),CHAR(10))</f>
        <v xml:space="preserve">AnElement.Poission_Ratio = "0.28"_x000D_
</v>
      </c>
      <c r="V62" t="str">
        <f>CONCATENATE("AnElement.Shear_Modulus = ",CHAR(34),TRIM(ElementData!T62),CHAR(34),CHAR(13),CHAR(10))</f>
        <v xml:space="preserve">AnElement.Shear_Modulus = "15"_x000D_
</v>
      </c>
      <c r="W62" t="str">
        <f>CONCATENATE("AnElement.Sound_Speed = ",CHAR(34),TRIM(ElementData!U62),CHAR(34),CHAR(13),CHAR(10))</f>
        <v xml:space="preserve">AnElement.Sound_Speed = "2280"_x000D_
</v>
      </c>
      <c r="X62" t="str">
        <f>CONCATENATE("AnElement.Thermal_Conductivity = ",CHAR(34),TRIM(ElementData!V62),CHAR(34),CHAR(13),CHAR(10))</f>
        <v xml:space="preserve">AnElement.Thermal_Conductivity = "13"_x000D_
</v>
      </c>
      <c r="Y62" t="str">
        <f>CONCATENATE("AnElement.Thermal_Expansion = ",CHAR(34),TRIM(ElementData!W62),CHAR(34),CHAR(13),CHAR(10))</f>
        <v xml:space="preserve">AnElement.Thermal_Expansion = "0.0000067"_x000D_
</v>
      </c>
      <c r="Z62" t="str">
        <f>CONCATENATE("AnElement.Vickers_Hardness = ",CHAR(34),TRIM(ElementData!X62),CHAR(34),CHAR(13),CHAR(10))</f>
        <v xml:space="preserve">AnElement.Vickers_Hardness = "400"_x000D_
</v>
      </c>
      <c r="AA62" t="str">
        <f>CONCATENATE("AnElement.Young_Modulus = ",CHAR(34),TRIM(ElementData!Y62),CHAR(34),CHAR(13),CHAR(10))</f>
        <v xml:space="preserve">AnElement.Young_Modulus = "37"_x000D_
</v>
      </c>
      <c r="AB62" t="str">
        <f>CONCATENATE("AnElement.Absolute_Boiling_Point = ",CHAR(34),TRIM(ElementData!Z62),CHAR(34),CHAR(13),CHAR(10))</f>
        <v xml:space="preserve">AnElement.Absolute_Boiling_Point = "3563"_x000D_
</v>
      </c>
      <c r="AC62" t="str">
        <f>CONCATENATE("AnElement.Absolute_Melting_Point = ",CHAR(34),TRIM(ElementData!AA62),CHAR(34),CHAR(13),CHAR(10))</f>
        <v xml:space="preserve">AnElement.Absolute_Melting_Point = "1204"_x000D_
</v>
      </c>
      <c r="AD62" t="str">
        <f>CONCATENATE("AnElement.Adiabatic_Index = ",CHAR(34),TRIM(ElementData!AB62),CHAR(34),CHAR(13),CHAR(10))</f>
        <v xml:space="preserve">AnElement.Adiabatic_Index = ""_x000D_
</v>
      </c>
      <c r="AE62" t="str">
        <f>CONCATENATE("AnElement.Boiling_Point = ",CHAR(34),TRIM(ElementData!AC62),CHAR(34),CHAR(13),CHAR(10))</f>
        <v xml:space="preserve">AnElement.Boiling_Point = "3290"_x000D_
</v>
      </c>
      <c r="AF62" t="str">
        <f>CONCATENATE("AnElement.Critical_Pressure = ",CHAR(34),TRIM(ElementData!AD62),CHAR(34),CHAR(13),CHAR(10))</f>
        <v xml:space="preserve">AnElement.Critical_Pressure = ""_x000D_
</v>
      </c>
      <c r="AG62" t="str">
        <f>CONCATENATE("AnElement.Critical_Temperature = ",CHAR(34),TRIM(ElementData!AE62),CHAR(34),CHAR(13),CHAR(10))</f>
        <v xml:space="preserve">AnElement.Critical_Temperature = ""_x000D_
</v>
      </c>
      <c r="AH62" t="str">
        <f>CONCATENATE("AnElement.Curie_Point = ",CHAR(34),TRIM(ElementData!AF62),CHAR(34),CHAR(13),CHAR(10))</f>
        <v xml:space="preserve">AnElement.Curie_Point = ""_x000D_
</v>
      </c>
      <c r="AI62" t="str">
        <f>CONCATENATE("AnElement.Fusion_Heat = ",CHAR(34),TRIM(ElementData!AG62),CHAR(34),CHAR(13),CHAR(10))</f>
        <v xml:space="preserve">AnElement.Fusion_Heat = "6.9"_x000D_
</v>
      </c>
      <c r="AJ62" t="str">
        <f>CONCATENATE("AnElement.Melting_Point = ",CHAR(34),TRIM(ElementData!AH62),CHAR(34),CHAR(13),CHAR(10))</f>
        <v xml:space="preserve">AnElement.Melting_Point = "931"_x000D_
</v>
      </c>
      <c r="AK62" t="str">
        <f>CONCATENATE("AnElement.Neel_Point = ",CHAR(34),TRIM(ElementData!AI62),CHAR(34),CHAR(13),CHAR(10))</f>
        <v xml:space="preserve">AnElement.Neel_Point = ""_x000D_
</v>
      </c>
      <c r="AL62" t="str">
        <f>CONCATENATE("AnElement.Phase = ",CHAR(34),TRIM(ElementData!AJ62),CHAR(34),CHAR(13),CHAR(10))</f>
        <v xml:space="preserve">AnElement.Phase = "Solid"_x000D_
</v>
      </c>
      <c r="AM62" t="str">
        <f>CONCATENATE("AnElement.Specific_Heat = ",CHAR(34),TRIM(ElementData!AL62),CHAR(34),CHAR(13),CHAR(10))</f>
        <v xml:space="preserve">AnElement.Specific_Heat = ""_x000D_
</v>
      </c>
      <c r="AN62" t="str">
        <f>CONCATENATE("AnElement.Superconducting_Point = ",CHAR(34),TRIM(ElementData!AL62),CHAR(34),CHAR(13),CHAR(10))</f>
        <v xml:space="preserve">AnElement.Superconducting_Point = ""_x000D_
</v>
      </c>
      <c r="AO62" t="str">
        <f>CONCATENATE("AnElement.Vaporization_Heat = ",CHAR(34),TRIM(ElementData!AM62),CHAR(34),CHAR(13),CHAR(10))</f>
        <v xml:space="preserve">AnElement.Vaporization_Heat = "330"_x000D_
</v>
      </c>
      <c r="AP62" t="str">
        <f>CONCATENATE("AnElement.Color = ",CHAR(34),TRIM(ElementData!AN62),CHAR(34),CHAR(13),CHAR(10))</f>
        <v xml:space="preserve">AnElement.Color = "Silver"_x000D_
</v>
      </c>
      <c r="AQ62" t="str">
        <f>CONCATENATE("AnElement.Electrical_Conductivity = ",CHAR(34),TRIM(ElementData!AO62),CHAR(34),CHAR(13),CHAR(10))</f>
        <v xml:space="preserve">AnElement.Electrical_Conductivity = "1400000"_x000D_
</v>
      </c>
      <c r="AR62" t="str">
        <f>CONCATENATE("AnElement.Electrical_Type = ",CHAR(34),TRIM(ElementData!AP62),CHAR(34),CHAR(13),CHAR(10))</f>
        <v xml:space="preserve">AnElement.Electrical_Type = "Conductor"_x000D_
</v>
      </c>
      <c r="AS62" t="str">
        <f>CONCATENATE("AnElement.Magnetic_Type = ",CHAR(34),TRIM(ElementData!AQ62),CHAR(34),CHAR(13),CHAR(10))</f>
        <v xml:space="preserve">AnElement.Magnetic_Type = "Paramagnetic"_x000D_
</v>
      </c>
      <c r="AT62" t="str">
        <f>CONCATENATE("AnElement.Mass_Magnetic_Susceptibility = ",CHAR(34),TRIM(ElementData!AR62),CHAR(34),CHAR(13),CHAR(10))</f>
        <v xml:space="preserve">AnElement.Mass_Magnetic_Susceptibility = "0.000000423"_x000D_
</v>
      </c>
      <c r="AU62" t="str">
        <f>CONCATENATE("AnElement.Molar_Magnetic_Susceptibility = ",CHAR(34),TRIM(ElementData!AS62),CHAR(34),CHAR(13),CHAR(10))</f>
        <v xml:space="preserve">AnElement.Molar_Magnetic_Susceptibility = "0.000000059604"_x000D_
</v>
      </c>
      <c r="AV62" t="str">
        <f>CONCATENATE("AnElement.Refractive_Index = ",CHAR(34),TRIM(ElementData!AT62),CHAR(34),CHAR(13),CHAR(10))</f>
        <v xml:space="preserve">AnElement.Refractive_Index = ""_x000D_
</v>
      </c>
      <c r="AW62" t="str">
        <f>CONCATENATE("AnElement.Resistivity = ",CHAR(34),TRIM(ElementData!AU62),CHAR(34),CHAR(13),CHAR(10))</f>
        <v xml:space="preserve">AnElement.Resistivity = "0.0000007"_x000D_
</v>
      </c>
      <c r="AX62" t="str">
        <f>CONCATENATE("AnElement.Volume_Magnetic_Susceptibility = ",CHAR(34),TRIM(ElementData!AV62),CHAR(34),CHAR(13),CHAR(10))</f>
        <v xml:space="preserve">AnElement.Volume_Magnetic_Susceptibility = "0.0028087"_x000D_
</v>
      </c>
      <c r="AY62" t="str">
        <f>CONCATENATE("AnElement.Allotropic_Multiplicities = ",CHAR(34),TRIM(ElementData!AW62),CHAR(34),CHAR(13),CHAR(10))</f>
        <v xml:space="preserve">AnElement.Allotropic_Multiplicities = ""_x000D_
</v>
      </c>
      <c r="AZ62" t="str">
        <f>CONCATENATE("AnElement.Common_Compound_Names = ",CHAR(34),TRIM(ElementData!AX62),CHAR(34),CHAR(13),CHAR(10))</f>
        <v xml:space="preserve">AnElement.Common_Compound_Names = "PraseodymiumIIIHydroxide, PraseodymiumIIIFluoride, PraseodymiumIIIIsopropoxide, PraseodymiumIIIPhosphate, PraseodymiumIIIChloride, PraseodymiumIIIOxalateHydrate, PraseodymiumIIIChlorideHydrate, PraseodymiumIIITrifluoromethanesulfonate, PraseodymiumIIINitrate, TrisCyclopentadienylPraseodymiumIII, TrisTetramethylcyclopentadienylPraseodymiumIII, PraseodymiumIIIBromide, PraseodymiumIIIBromideHydrate, PraseodymiumIIINitratePentahydrate, PraseodymiumIIIPerchlorate, PraseodymiumIIIAcetylacetonateHydrate, TrisIsopropylcyclopentadienylPraseodymiumIII, PraseodymiumIIICarbonateHydrate, PraseodymiumIIINitrateHexahydrate, PraseodymiumIIIIodide, PraseodymiumIIISulfate, TrisN,NBisTrimethylsilylAmidePraseodymiumIII, ResolveAlPr, PraseodymiumIIIHexafluoroacetylacetonateHydrate, PraseodymiumIIITris3TrifluoromethylhydroxymethyleneDCamphorate, PraseodymiumIII,IVOxide, PrasedymiumIIIOxide, ResolveAlPrFOD, PraseodymiumIIITris3heptafluoropropylhydroxymethyleneDCamphorate"_x000D_
</v>
      </c>
      <c r="BA62" t="str">
        <f>CONCATENATE("AnElement.Electron_Affinity = ",CHAR(34),TRIM(ElementData!AY62),CHAR(34),CHAR(13),CHAR(10))</f>
        <v xml:space="preserve">AnElement.Electron_Affinity = "50"_x000D_
</v>
      </c>
      <c r="BB62" t="str">
        <f>CONCATENATE("AnElement.Electronegativity = ",CHAR(34),TRIM(ElementData!AZ62),CHAR(34),CHAR(13),CHAR(10))</f>
        <v xml:space="preserve">AnElement.Electronegativity = "1.13"_x000D_
</v>
      </c>
      <c r="BC62" t="str">
        <f>CONCATENATE("AnElement.Gas_Atomic_Multiplicities = ",CHAR(34),TRIM(ElementData!BA62),CHAR(34),CHAR(13),CHAR(10))</f>
        <v xml:space="preserve">AnElement.Gas_Atomic_Multiplicities = ""_x000D_
</v>
      </c>
      <c r="BD62" t="str">
        <f>CONCATENATE("AnElement.Valence = ",CHAR(34),TRIM(ElementData!BB62),CHAR(34),CHAR(13),CHAR(10))</f>
        <v xml:space="preserve">AnElement.Valence = "4"_x000D_
</v>
      </c>
      <c r="BE62" t="str">
        <f>CONCATENATE("AnElement.Crystal_Structure = ",CHAR(34),TRIM(ElementData!BC62),CHAR(34),CHAR(13),CHAR(10))</f>
        <v xml:space="preserve">AnElement.Crystal_Structure = "SimpleHexagonal"_x000D_
</v>
      </c>
      <c r="BF62" t="str">
        <f>CONCATENATE("AnElement.Lattice_Angles = ",CHAR(34),TRIM(ElementData!BD62),CHAR(34),CHAR(13),CHAR(10))</f>
        <v xml:space="preserve">AnElement.Lattice_Angles = "{Pi/2, Pi/2, (2*Pi)/3}"_x000D_
</v>
      </c>
      <c r="BG62" t="str">
        <f>CONCATENATE("AnElement.Lattice_Constants = ",CHAR(34),TRIM(ElementData!BE62),CHAR(34),CHAR(13),CHAR(10))</f>
        <v xml:space="preserve">AnElement.Lattice_Constants = "{367.25`5., 367.25`5., 1183.54`6.}"_x000D_
</v>
      </c>
      <c r="BH62" t="str">
        <f>CONCATENATE("AnElement.Space_Group_Number = ",CHAR(34),TRIM(ElementData!BF62),CHAR(34),CHAR(13),CHAR(10))</f>
        <v xml:space="preserve">AnElement.Space_Group_Number = "194"_x000D_
</v>
      </c>
      <c r="BI62" t="str">
        <f>CONCATENATE("AnElement.Atomic_Radius = ",CHAR(34),TRIM(ElementData!BH62),CHAR(34),CHAR(13),CHAR(10))</f>
        <v xml:space="preserve">AnElement.Atomic_Radius = "247"_x000D_
</v>
      </c>
      <c r="BJ62" t="str">
        <f>CONCATENATE("AnElement.Covalent_Radius = ",CHAR(34),TRIM(ElementData!BI62),CHAR(34),CHAR(13),CHAR(10))</f>
        <v xml:space="preserve">AnElement.Covalent_Radius = "203"_x000D_
</v>
      </c>
      <c r="BK62" t="str">
        <f>CONCATENATE("AnElement.Electron_Configuration= ",CHAR(34),TRIM(ElementData!BJ62),CHAR(34),CHAR(13),CHAR(10))</f>
        <v xml:space="preserve">AnElement.Electron_Configuration= "{{2}, {2, 6}, {2, 6, 10}, {2, 6, 10, 3}, {2, 6}, {2}}"_x000D_
</v>
      </c>
      <c r="BL62" t="str">
        <f>CONCATENATE("AnElement.Electron_Shell_Configuration = ",CHAR(34),TRIM(ElementData!BL62),CHAR(34),CHAR(13),CHAR(10))</f>
        <v xml:space="preserve">AnElement.Electron_Shell_Configuration = "{2, 8, 18, 21, 8, 2}"_x000D_
</v>
      </c>
      <c r="BM62" t="str">
        <f>CONCATENATE("AnElement.Ionization_Energies = ",CHAR(34),TRIM(ElementData!BM62),CHAR(34),CHAR(13),CHAR(10))</f>
        <v xml:space="preserve">AnElement.Ionization_Energies = "{527.`3., 1020.`4., 2086.`4., 3761.`4., 5551.`4.}"_x000D_
</v>
      </c>
      <c r="BN62" t="str">
        <f>CONCATENATE("AnElement.Van_Der_Waals_Radius = ",CHAR(34),TRIM(ElementData!BO62),CHAR(34),CHAR(13),CHAR(10))</f>
        <v xml:space="preserve">AnElement.Van_Der_Waals_Radius = ""_x000D_
</v>
      </c>
      <c r="BO62" t="str">
        <f>CONCATENATE("AnElement.Decay_Mode = ",CHAR(34),TRIM(ElementData!BP62),CHAR(34),CHAR(13),CHAR(10))</f>
        <v xml:space="preserve">AnElement.Decay_Mode = ""_x000D_
</v>
      </c>
      <c r="BP62" t="str">
        <f>CONCATENATE("AnElement.HalfLife = ",CHAR(34),TRIM(ElementData!BQ62),CHAR(34),CHAR(13),CHAR(10))</f>
        <v xml:space="preserve">AnElement.HalfLife = "Infinity"_x000D_
</v>
      </c>
      <c r="BQ62" t="str">
        <f>CONCATENATE("AnElement.Isotope_Abundances = ",CHAR(34),TRIM(ElementData!BR62),CHAR(34),CHAR(13),CHAR(10))</f>
        <v xml:space="preserve">AnElement.Isotope_Abundances = "{{141, 1.`3.}}"_x000D_
</v>
      </c>
      <c r="BR62" t="str">
        <f>CONCATENATE("AnElement.Known_Isotopes = ",CHAR(34),TRIM(ElementData!BS62),CHAR(34),CHAR(13),CHAR(10))</f>
        <v xml:space="preserve">AnElement.Known_Isotopes = "{121, 122, 123, 124, 125, 126, 127, 128, 129, 130, 131, 132, 133, 134, 135, 136, 137, 138, 139, 140, 141, 142, 143, 144, 145, 146, 147, 148, 149, 150, 151, 152, 153, 154, 155, 156, 157, 158, 159}"_x000D_
</v>
      </c>
      <c r="BS62" t="str">
        <f>CONCATENATE("AnElement.Lifetime = ",CHAR(34),TRIM(ElementData!BT62),CHAR(34),CHAR(13),CHAR(10))</f>
        <v xml:space="preserve">AnElement.Lifetime = "Infinity"_x000D_
</v>
      </c>
      <c r="BT62" t="str">
        <f>CONCATENATE("AnElement.Neutron_Cross_Section = ",CHAR(34),TRIM(ElementData!BU62),CHAR(34),CHAR(13),CHAR(10))</f>
        <v xml:space="preserve">AnElement.Neutron_Cross_Section = "11.4"_x000D_
</v>
      </c>
      <c r="BU62" t="str">
        <f>CONCATENATE("AnElement.Neutron_Mass_Absorption = ",CHAR(34),TRIM(ElementData!BV62),CHAR(34),CHAR(13),CHAR(10))</f>
        <v xml:space="preserve">AnElement.Neutron_Mass_Absorption = "0.0029"_x000D_
</v>
      </c>
      <c r="BV62" t="str">
        <f>CONCATENATE("AnElement.Radioactive = ",CHAR(34),TRIM(ElementData!BW62),CHAR(34),CHAR(13),CHAR(10))</f>
        <v xml:space="preserve">AnElement.Radioactive = "FALSE"_x000D_
</v>
      </c>
      <c r="BW62" t="str">
        <f>CONCATENATE("AnElement.Stable_Isotopes = ",CHAR(34),TRIM(ElementData!BX62),CHAR(34),CHAR(13),CHAR(10))</f>
        <v xml:space="preserve">AnElement.Stable_Isotopes = "{141}"_x000D_
</v>
      </c>
      <c r="BX62" t="str">
        <f>CONCATENATE("AnElement.Crust_Abundance = ",CHAR(34),TRIM(ElementData!BY62),CHAR(34),CHAR(13),CHAR(10))</f>
        <v xml:space="preserve">AnElement.Crust_Abundance = "0.0000086"_x000D_
</v>
      </c>
      <c r="BY62" t="str">
        <f>CONCATENATE("AnElement.Human_Abundance = ",CHAR(34),TRIM(ElementData!BZ62),CHAR(34),CHAR(13),CHAR(10))</f>
        <v xml:space="preserve">AnElement.Human_Abundance = ""_x000D_
</v>
      </c>
      <c r="BZ62" t="str">
        <f>CONCATENATE("AnElement.Meteorite_Abundance = ",CHAR(34),TRIM(ElementData!CA62),CHAR(34),CHAR(13),CHAR(10))</f>
        <v xml:space="preserve">AnElement.Meteorite_Abundance = "0.000000098"_x000D_
</v>
      </c>
      <c r="CA62" t="str">
        <f>CONCATENATE("AnElement.Ocean_Abundance = ",CHAR(34),TRIM(ElementData!CB62),CHAR(34),CHAR(13),CHAR(10))</f>
        <v xml:space="preserve">AnElement.Ocean_Abundance = "0.0000000000006"_x000D_
</v>
      </c>
      <c r="CB62" t="str">
        <f>CONCATENATE("AnElement.Solar_Abundance = ",CHAR(34),TRIM(ElementData!CC62),CHAR(34),CHAR(13),CHAR(10))</f>
        <v xml:space="preserve">AnElement.Solar_Abundance = "0.000000001"_x000D_
</v>
      </c>
      <c r="CC62" t="str">
        <f>CONCATENATE("AnElement.Universe_Abundance = ",CHAR(34),TRIM(ElementData!CD62),CHAR(34),CHAR(13),CHAR(10))</f>
        <v xml:space="preserve">AnElement.Universe_Abundance = "0.000000002"_x000D_
</v>
      </c>
      <c r="CD62" t="str">
        <f>CONCATENATE("AnElement.Radius_Empirical = ",CHAR(34),TRIM(ElementData!CE62),CHAR(34),CHAR(13),CHAR(10))</f>
        <v xml:space="preserve">AnElement.Radius_Empirical = "185"_x000D_
</v>
      </c>
      <c r="CE62" t="str">
        <f>CONCATENATE("AnElement.Radius_Calculated = ",CHAR(34),TRIM(ElementData!CF62),CHAR(34),CHAR(13),CHAR(10))</f>
        <v xml:space="preserve">AnElement.Radius_Calculated = "247"_x000D_
</v>
      </c>
      <c r="CF62" t="str">
        <f>CONCATENATE("AnElement.Radius_Van_Der_Waals = ",CHAR(34),TRIM(ElementData!CG62),CHAR(34),CHAR(13),CHAR(10))</f>
        <v xml:space="preserve">AnElement.Radius_Van_Der_Waals = ""_x000D_
</v>
      </c>
      <c r="CG62" t="str">
        <f>CONCATENATE("AnElement.Radius_Covalent_Single_Bond = ",CHAR(34),TRIM(ElementData!CH62),CHAR(34),CHAR(13),CHAR(10))</f>
        <v xml:space="preserve">AnElement.Radius_Covalent_Single_Bond = ""_x000D_
</v>
      </c>
      <c r="CH62" t="str">
        <f>CONCATENATE("AnElement.Radius_Covalent_Triple_Bond = ",CHAR(34),TRIM(ElementData!CI62),CHAR(34),CHAR(13),CHAR(10))</f>
        <v xml:space="preserve">AnElement.Radius_Covalent_Triple_Bond = "128"_x000D_
</v>
      </c>
      <c r="CI62" t="str">
        <f>CONCATENATE("AnElement.Radius_Metallic = ",CHAR(34),TRIM(ElementData!CJ62),CHAR(34),CHAR(13),CHAR(10))</f>
        <v xml:space="preserve">AnElement.Radius_Metallic = "182.4"_x000D_
</v>
      </c>
      <c r="CJ62" t="str">
        <f t="shared" si="1"/>
        <v xml:space="preserve">List.add(AnElement)_x000D_
</v>
      </c>
    </row>
    <row r="63" spans="1:88" x14ac:dyDescent="0.25">
      <c r="A63" t="str">
        <f>CONCATENATE("Case ",ElementData!A63 - 1,CHAR(13),CHAR(10))</f>
        <v xml:space="preserve">Case 59_x000D_
</v>
      </c>
      <c r="B63" t="str">
        <f t="shared" si="0"/>
        <v xml:space="preserve">AnElement  =  new Element_x000D_
</v>
      </c>
      <c r="C63" t="str">
        <f>CONCATENATE("AnElement.Atomic_Number = ",ElementData!A63,CHAR(13),CHAR(10))</f>
        <v xml:space="preserve">AnElement.Atomic_Number = 60_x000D_
</v>
      </c>
      <c r="D63" t="str">
        <f>CONCATENATE("AnElement.Name = ",CHAR(34),TRIM(ElementData!B63),CHAR(34),CHAR(13),CHAR(10))</f>
        <v xml:space="preserve">AnElement.Name = "Neodymium"_x000D_
</v>
      </c>
      <c r="E63" t="str">
        <f>CONCATENATE("AnElement.Symbol = ",CHAR(34),TRIM(ElementData!C63),CHAR(34),CHAR(13),CHAR(10))</f>
        <v xml:space="preserve">AnElement.Symbol = "Nd"_x000D_
</v>
      </c>
      <c r="F63" t="str">
        <f>CONCATENATE("AnElement.Allotrope_Names = ",CHAR(34),TRIM(ElementData!D63),CHAR(34),CHAR(13),CHAR(10))</f>
        <v xml:space="preserve">AnElement.Allotrope_Names = ""_x000D_
</v>
      </c>
      <c r="G63" t="str">
        <f>CONCATENATE("AnElement.Alternate_Names = ",CHAR(34),TRIM(ElementData!E63),CHAR(34),CHAR(13),CHAR(10))</f>
        <v xml:space="preserve">AnElement.Alternate_Names = ""_x000D_
</v>
      </c>
      <c r="H63" t="str">
        <f>CONCATENATE("AnElement.CAS_Number = ",CHAR(34),TRIM(ElementData!F63),CHAR(34),CHAR(13),CHAR(10))</f>
        <v xml:space="preserve">AnElement.CAS_Number = "CAS7440-00-8"_x000D_
</v>
      </c>
      <c r="I63" t="str">
        <f>CONCATENATE("AnElement.Icon_Color = ",CHAR(34),TRIM(ElementData!G63),CHAR(34),CHAR(13),CHAR(10))</f>
        <v xml:space="preserve">AnElement.Icon_Color = "0.837836, 0.662974, 0.301635"_x000D_
</v>
      </c>
      <c r="J63" t="str">
        <f>CONCATENATE("AnElement.Block = ",CHAR(34),TRIM(ElementData!H63),CHAR(34),CHAR(13),CHAR(10))</f>
        <v xml:space="preserve">AnElement.Block = "f"_x000D_
</v>
      </c>
      <c r="K63" t="str">
        <f>CONCATENATE("AnElement.Group = ",CHAR(34),TRIM(ElementData!I63),CHAR(34),CHAR(13),CHAR(10))</f>
        <v xml:space="preserve">AnElement.Group = ""_x000D_
</v>
      </c>
      <c r="L63" t="str">
        <f>CONCATENATE("AnElement.Period = ",CHAR(34),TRIM(ElementData!J63),CHAR(34),CHAR(13),CHAR(10))</f>
        <v xml:space="preserve">AnElement.Period = "6"_x000D_
</v>
      </c>
      <c r="M63" t="str">
        <f>CONCATENATE("AnElement.Series = ",CHAR(34),TRIM(ElementData!K63),CHAR(34),CHAR(13),CHAR(10))</f>
        <v xml:space="preserve">AnElement.Series = "Lanthanide"_x000D_
</v>
      </c>
      <c r="N63" t="str">
        <f>CONCATENATE("AnElement.Atomic_Weight = ",CHAR(34),TRIM(ElementData!L63),CHAR(34),CHAR(13),CHAR(10))</f>
        <v xml:space="preserve">AnElement.Atomic_Weight = "144.242"_x000D_
</v>
      </c>
      <c r="O63" t="str">
        <f>CONCATENATE("AnElement.Brinell_Hardness = ",CHAR(34),TRIM(ElementData!M63),CHAR(34),CHAR(13),CHAR(10))</f>
        <v xml:space="preserve">AnElement.Brinell_Hardness = "265"_x000D_
</v>
      </c>
      <c r="P63" t="str">
        <f>CONCATENATE("AnElement.Bulk_Modulus = ",CHAR(34),TRIM(ElementData!N63),CHAR(34),CHAR(13),CHAR(10))</f>
        <v xml:space="preserve">AnElement.Bulk_Modulus = "32"_x000D_
</v>
      </c>
      <c r="Q63" t="str">
        <f>CONCATENATE("AnElement.Density = ",CHAR(34),TRIM(ElementData!O63),CHAR(34),CHAR(13),CHAR(10))</f>
        <v xml:space="preserve">AnElement.Density = "7010"_x000D_
</v>
      </c>
      <c r="R63" t="str">
        <f>CONCATENATE("AnElement.Liquid_Density = ",CHAR(34),TRIM(ElementData!P63),CHAR(34),CHAR(13),CHAR(10))</f>
        <v xml:space="preserve">AnElement.Liquid_Density = "6890"_x000D_
</v>
      </c>
      <c r="S63" t="str">
        <f>CONCATENATE("AnElement.Mohs_Hardness = ",CHAR(34),TRIM(ElementData!Q63),CHAR(34),CHAR(13),CHAR(10))</f>
        <v xml:space="preserve">AnElement.Mohs_Hardness = ""_x000D_
</v>
      </c>
      <c r="T63" t="str">
        <f>CONCATENATE("AnElement.Molar_Volume = ",CHAR(34),TRIM(ElementData!R63),CHAR(34),CHAR(13),CHAR(10))</f>
        <v xml:space="preserve">AnElement.Molar_Volume = "0.000020576604850214"_x000D_
</v>
      </c>
      <c r="U63" t="str">
        <f>CONCATENATE("AnElement.Poission_Ratio = ",CHAR(34),TRIM(ElementData!S63),CHAR(34),CHAR(13),CHAR(10))</f>
        <v xml:space="preserve">AnElement.Poission_Ratio = "0.28"_x000D_
</v>
      </c>
      <c r="V63" t="str">
        <f>CONCATENATE("AnElement.Shear_Modulus = ",CHAR(34),TRIM(ElementData!T63),CHAR(34),CHAR(13),CHAR(10))</f>
        <v xml:space="preserve">AnElement.Shear_Modulus = "16"_x000D_
</v>
      </c>
      <c r="W63" t="str">
        <f>CONCATENATE("AnElement.Sound_Speed = ",CHAR(34),TRIM(ElementData!U63),CHAR(34),CHAR(13),CHAR(10))</f>
        <v xml:space="preserve">AnElement.Sound_Speed = "2330"_x000D_
</v>
      </c>
      <c r="X63" t="str">
        <f>CONCATENATE("AnElement.Thermal_Conductivity = ",CHAR(34),TRIM(ElementData!V63),CHAR(34),CHAR(13),CHAR(10))</f>
        <v xml:space="preserve">AnElement.Thermal_Conductivity = "17"_x000D_
</v>
      </c>
      <c r="Y63" t="str">
        <f>CONCATENATE("AnElement.Thermal_Expansion = ",CHAR(34),TRIM(ElementData!W63),CHAR(34),CHAR(13),CHAR(10))</f>
        <v xml:space="preserve">AnElement.Thermal_Expansion = "0.0000096"_x000D_
</v>
      </c>
      <c r="Z63" t="str">
        <f>CONCATENATE("AnElement.Vickers_Hardness = ",CHAR(34),TRIM(ElementData!X63),CHAR(34),CHAR(13),CHAR(10))</f>
        <v xml:space="preserve">AnElement.Vickers_Hardness = "343"_x000D_
</v>
      </c>
      <c r="AA63" t="str">
        <f>CONCATENATE("AnElement.Young_Modulus = ",CHAR(34),TRIM(ElementData!Y63),CHAR(34),CHAR(13),CHAR(10))</f>
        <v xml:space="preserve">AnElement.Young_Modulus = "41"_x000D_
</v>
      </c>
      <c r="AB63" t="str">
        <f>CONCATENATE("AnElement.Absolute_Boiling_Point = ",CHAR(34),TRIM(ElementData!Z63),CHAR(34),CHAR(13),CHAR(10))</f>
        <v xml:space="preserve">AnElement.Absolute_Boiling_Point = "3373"_x000D_
</v>
      </c>
      <c r="AC63" t="str">
        <f>CONCATENATE("AnElement.Absolute_Melting_Point = ",CHAR(34),TRIM(ElementData!AA63),CHAR(34),CHAR(13),CHAR(10))</f>
        <v xml:space="preserve">AnElement.Absolute_Melting_Point = "1294"_x000D_
</v>
      </c>
      <c r="AD63" t="str">
        <f>CONCATENATE("AnElement.Adiabatic_Index = ",CHAR(34),TRIM(ElementData!AB63),CHAR(34),CHAR(13),CHAR(10))</f>
        <v xml:space="preserve">AnElement.Adiabatic_Index = ""_x000D_
</v>
      </c>
      <c r="AE63" t="str">
        <f>CONCATENATE("AnElement.Boiling_Point = ",CHAR(34),TRIM(ElementData!AC63),CHAR(34),CHAR(13),CHAR(10))</f>
        <v xml:space="preserve">AnElement.Boiling_Point = "3100"_x000D_
</v>
      </c>
      <c r="AF63" t="str">
        <f>CONCATENATE("AnElement.Critical_Pressure = ",CHAR(34),TRIM(ElementData!AD63),CHAR(34),CHAR(13),CHAR(10))</f>
        <v xml:space="preserve">AnElement.Critical_Pressure = ""_x000D_
</v>
      </c>
      <c r="AG63" t="str">
        <f>CONCATENATE("AnElement.Critical_Temperature = ",CHAR(34),TRIM(ElementData!AE63),CHAR(34),CHAR(13),CHAR(10))</f>
        <v xml:space="preserve">AnElement.Critical_Temperature = ""_x000D_
</v>
      </c>
      <c r="AH63" t="str">
        <f>CONCATENATE("AnElement.Curie_Point = ",CHAR(34),TRIM(ElementData!AF63),CHAR(34),CHAR(13),CHAR(10))</f>
        <v xml:space="preserve">AnElement.Curie_Point = ""_x000D_
</v>
      </c>
      <c r="AI63" t="str">
        <f>CONCATENATE("AnElement.Fusion_Heat = ",CHAR(34),TRIM(ElementData!AG63),CHAR(34),CHAR(13),CHAR(10))</f>
        <v xml:space="preserve">AnElement.Fusion_Heat = "7.1"_x000D_
</v>
      </c>
      <c r="AJ63" t="str">
        <f>CONCATENATE("AnElement.Melting_Point = ",CHAR(34),TRIM(ElementData!AH63),CHAR(34),CHAR(13),CHAR(10))</f>
        <v xml:space="preserve">AnElement.Melting_Point = "1021"_x000D_
</v>
      </c>
      <c r="AK63" t="str">
        <f>CONCATENATE("AnElement.Neel_Point = ",CHAR(34),TRIM(ElementData!AI63),CHAR(34),CHAR(13),CHAR(10))</f>
        <v xml:space="preserve">AnElement.Neel_Point = "19.2"_x000D_
</v>
      </c>
      <c r="AL63" t="str">
        <f>CONCATENATE("AnElement.Phase = ",CHAR(34),TRIM(ElementData!AJ63),CHAR(34),CHAR(13),CHAR(10))</f>
        <v xml:space="preserve">AnElement.Phase = "Solid"_x000D_
</v>
      </c>
      <c r="AM63" t="str">
        <f>CONCATENATE("AnElement.Specific_Heat = ",CHAR(34),TRIM(ElementData!AL63),CHAR(34),CHAR(13),CHAR(10))</f>
        <v xml:space="preserve">AnElement.Specific_Heat = ""_x000D_
</v>
      </c>
      <c r="AN63" t="str">
        <f>CONCATENATE("AnElement.Superconducting_Point = ",CHAR(34),TRIM(ElementData!AL63),CHAR(34),CHAR(13),CHAR(10))</f>
        <v xml:space="preserve">AnElement.Superconducting_Point = ""_x000D_
</v>
      </c>
      <c r="AO63" t="str">
        <f>CONCATENATE("AnElement.Vaporization_Heat = ",CHAR(34),TRIM(ElementData!AM63),CHAR(34),CHAR(13),CHAR(10))</f>
        <v xml:space="preserve">AnElement.Vaporization_Heat = "285"_x000D_
</v>
      </c>
      <c r="AP63" t="str">
        <f>CONCATENATE("AnElement.Color = ",CHAR(34),TRIM(ElementData!AN63),CHAR(34),CHAR(13),CHAR(10))</f>
        <v xml:space="preserve">AnElement.Color = "Silver"_x000D_
</v>
      </c>
      <c r="AQ63" t="str">
        <f>CONCATENATE("AnElement.Electrical_Conductivity = ",CHAR(34),TRIM(ElementData!AO63),CHAR(34),CHAR(13),CHAR(10))</f>
        <v xml:space="preserve">AnElement.Electrical_Conductivity = "1600000"_x000D_
</v>
      </c>
      <c r="AR63" t="str">
        <f>CONCATENATE("AnElement.Electrical_Type = ",CHAR(34),TRIM(ElementData!AP63),CHAR(34),CHAR(13),CHAR(10))</f>
        <v xml:space="preserve">AnElement.Electrical_Type = "Conductor"_x000D_
</v>
      </c>
      <c r="AS63" t="str">
        <f>CONCATENATE("AnElement.Magnetic_Type = ",CHAR(34),TRIM(ElementData!AQ63),CHAR(34),CHAR(13),CHAR(10))</f>
        <v xml:space="preserve">AnElement.Magnetic_Type = "Paramagnetic"_x000D_
</v>
      </c>
      <c r="AT63" t="str">
        <f>CONCATENATE("AnElement.Mass_Magnetic_Susceptibility = ",CHAR(34),TRIM(ElementData!AR63),CHAR(34),CHAR(13),CHAR(10))</f>
        <v xml:space="preserve">AnElement.Mass_Magnetic_Susceptibility = "0.00000048"_x000D_
</v>
      </c>
      <c r="AU63" t="str">
        <f>CONCATENATE("AnElement.Molar_Magnetic_Susceptibility = ",CHAR(34),TRIM(ElementData!AS63),CHAR(34),CHAR(13),CHAR(10))</f>
        <v xml:space="preserve">AnElement.Molar_Magnetic_Susceptibility = "0.000000069235"_x000D_
</v>
      </c>
      <c r="AV63" t="str">
        <f>CONCATENATE("AnElement.Refractive_Index = ",CHAR(34),TRIM(ElementData!AT63),CHAR(34),CHAR(13),CHAR(10))</f>
        <v xml:space="preserve">AnElement.Refractive_Index = ""_x000D_
</v>
      </c>
      <c r="AW63" t="str">
        <f>CONCATENATE("AnElement.Resistivity = ",CHAR(34),TRIM(ElementData!AU63),CHAR(34),CHAR(13),CHAR(10))</f>
        <v xml:space="preserve">AnElement.Resistivity = "0.00000064"_x000D_
</v>
      </c>
      <c r="AX63" t="str">
        <f>CONCATENATE("AnElement.Volume_Magnetic_Susceptibility = ",CHAR(34),TRIM(ElementData!AV63),CHAR(34),CHAR(13),CHAR(10))</f>
        <v xml:space="preserve">AnElement.Volume_Magnetic_Susceptibility = "0.0033648"_x000D_
</v>
      </c>
      <c r="AY63" t="str">
        <f>CONCATENATE("AnElement.Allotropic_Multiplicities = ",CHAR(34),TRIM(ElementData!AW63),CHAR(34),CHAR(13),CHAR(10))</f>
        <v xml:space="preserve">AnElement.Allotropic_Multiplicities = ""_x000D_
</v>
      </c>
      <c r="AZ63" t="str">
        <f>CONCATENATE("AnElement.Common_Compound_Names = ",CHAR(34),TRIM(ElementData!AX63),CHAR(34),CHAR(13),CHAR(10))</f>
        <v xml:space="preserve">AnElement.Common_Compound_Names = "NeodymiumIIIHydroxideHydrate, NeodymiumIIIFluoride, NeodymiumCarbonate, NeodymiumIIIIsopropoxide, NeodymiumIIINitrateHydrate, NeodymiumIIINitrateHexahydrate, NeodymiumIIIChloride, NeodymiumIIIPhosphateHydrate, NeodymiumIIISulfateHydrate, NeodymiumAntimonide, NeodymiumIIIChlorideHexahydrate, NeodymiumIIITrifluoromethanesulfonate, NeodymiumIIIOxide, TrisCyclopentadienylNeodymiumIII, NeodymiumIIIAcetateHydrate, NeodymiumIIIBromide, NeodymiumIIIBromideHydrate, NeodymiumIIIAcetylacetonateHydrate, NeodymiumIIIPerchlorate, TrisIsopropylcyclopentadienylNeodymiumIII, NeodymiumIIICarbonateHydrate, TrisTetramethylcyclopentadienylNeodymiumIII, NeodymiumIIIIodide, NeodymiumIIIOxalateHydrate, NeodymiumIIISulfate, TrisN,NBisTrimethylsilylAmideNeodymiumIII, NeodymiumIIITris2,2,6,6Tetramethyl3,5Heptanedionate"_x000D_
</v>
      </c>
      <c r="BA63" t="str">
        <f>CONCATENATE("AnElement.Electron_Affinity = ",CHAR(34),TRIM(ElementData!AY63),CHAR(34),CHAR(13),CHAR(10))</f>
        <v xml:space="preserve">AnElement.Electron_Affinity = "50"_x000D_
</v>
      </c>
      <c r="BB63" t="str">
        <f>CONCATENATE("AnElement.Electronegativity = ",CHAR(34),TRIM(ElementData!AZ63),CHAR(34),CHAR(13),CHAR(10))</f>
        <v xml:space="preserve">AnElement.Electronegativity = "1.14"_x000D_
</v>
      </c>
      <c r="BC63" t="str">
        <f>CONCATENATE("AnElement.Gas_Atomic_Multiplicities = ",CHAR(34),TRIM(ElementData!BA63),CHAR(34),CHAR(13),CHAR(10))</f>
        <v xml:space="preserve">AnElement.Gas_Atomic_Multiplicities = ""_x000D_
</v>
      </c>
      <c r="BD63" t="str">
        <f>CONCATENATE("AnElement.Valence = ",CHAR(34),TRIM(ElementData!BB63),CHAR(34),CHAR(13),CHAR(10))</f>
        <v xml:space="preserve">AnElement.Valence = "3"_x000D_
</v>
      </c>
      <c r="BE63" t="str">
        <f>CONCATENATE("AnElement.Crystal_Structure = ",CHAR(34),TRIM(ElementData!BC63),CHAR(34),CHAR(13),CHAR(10))</f>
        <v xml:space="preserve">AnElement.Crystal_Structure = "SimpleHexagonal"_x000D_
</v>
      </c>
      <c r="BF63" t="str">
        <f>CONCATENATE("AnElement.Lattice_Angles = ",CHAR(34),TRIM(ElementData!BD63),CHAR(34),CHAR(13),CHAR(10))</f>
        <v xml:space="preserve">AnElement.Lattice_Angles = "{Pi/2, Pi/2, (2*Pi)/3}"_x000D_
</v>
      </c>
      <c r="BG63" t="str">
        <f>CONCATENATE("AnElement.Lattice_Constants = ",CHAR(34),TRIM(ElementData!BE63),CHAR(34),CHAR(13),CHAR(10))</f>
        <v xml:space="preserve">AnElement.Lattice_Constants = "{365.8`4., 365.8`4., 1179.9`5.}"_x000D_
</v>
      </c>
      <c r="BH63" t="str">
        <f>CONCATENATE("AnElement.Space_Group_Number = ",CHAR(34),TRIM(ElementData!BF63),CHAR(34),CHAR(13),CHAR(10))</f>
        <v xml:space="preserve">AnElement.Space_Group_Number = "194"_x000D_
</v>
      </c>
      <c r="BI63" t="str">
        <f>CONCATENATE("AnElement.Atomic_Radius = ",CHAR(34),TRIM(ElementData!BH63),CHAR(34),CHAR(13),CHAR(10))</f>
        <v xml:space="preserve">AnElement.Atomic_Radius = "206"_x000D_
</v>
      </c>
      <c r="BJ63" t="str">
        <f>CONCATENATE("AnElement.Covalent_Radius = ",CHAR(34),TRIM(ElementData!BI63),CHAR(34),CHAR(13),CHAR(10))</f>
        <v xml:space="preserve">AnElement.Covalent_Radius = "201"_x000D_
</v>
      </c>
      <c r="BK63" t="str">
        <f>CONCATENATE("AnElement.Electron_Configuration= ",CHAR(34),TRIM(ElementData!BJ63),CHAR(34),CHAR(13),CHAR(10))</f>
        <v xml:space="preserve">AnElement.Electron_Configuration= "{{2}, {2, 6}, {2, 6, 10}, {2, 6, 10, 4}, {2, 6}, {2}}"_x000D_
</v>
      </c>
      <c r="BL63" t="str">
        <f>CONCATENATE("AnElement.Electron_Shell_Configuration = ",CHAR(34),TRIM(ElementData!BL63),CHAR(34),CHAR(13),CHAR(10))</f>
        <v xml:space="preserve">AnElement.Electron_Shell_Configuration = "{2, 8, 18, 22, 8, 2}"_x000D_
</v>
      </c>
      <c r="BM63" t="str">
        <f>CONCATENATE("AnElement.Ionization_Energies = ",CHAR(34),TRIM(ElementData!BM63),CHAR(34),CHAR(13),CHAR(10))</f>
        <v xml:space="preserve">AnElement.Ionization_Energies = "{533.1`4., 1040.`4., 2130.`4., 3900.`2.}"_x000D_
</v>
      </c>
      <c r="BN63" t="str">
        <f>CONCATENATE("AnElement.Van_Der_Waals_Radius = ",CHAR(34),TRIM(ElementData!BO63),CHAR(34),CHAR(13),CHAR(10))</f>
        <v xml:space="preserve">AnElement.Van_Der_Waals_Radius = ""_x000D_
</v>
      </c>
      <c r="BO63" t="str">
        <f>CONCATENATE("AnElement.Decay_Mode = ",CHAR(34),TRIM(ElementData!BP63),CHAR(34),CHAR(13),CHAR(10))</f>
        <v xml:space="preserve">AnElement.Decay_Mode = ""_x000D_
</v>
      </c>
      <c r="BP63" t="str">
        <f>CONCATENATE("AnElement.HalfLife = ",CHAR(34),TRIM(ElementData!BQ63),CHAR(34),CHAR(13),CHAR(10))</f>
        <v xml:space="preserve">AnElement.HalfLife = "Infinity"_x000D_
</v>
      </c>
      <c r="BQ63" t="str">
        <f>CONCATENATE("AnElement.Isotope_Abundances = ",CHAR(34),TRIM(ElementData!BR63),CHAR(34),CHAR(13),CHAR(10))</f>
        <v xml:space="preserve">AnElement.Isotope_Abundances = "{{142, 0.272`3.}, {143, 0.122`3.}, {144, 0.238`3.}, {145, 0.083`2.}, {146, 0.172`3.}, {148, 0.057`2.}, {150, 0.056`2.}}"_x000D_
</v>
      </c>
      <c r="BR63" t="str">
        <f>CONCATENATE("AnElement.Known_Isotopes = ",CHAR(34),TRIM(ElementData!BS63),CHAR(34),CHAR(13),CHAR(10))</f>
        <v xml:space="preserve">AnElement.Known_Isotopes = "{124, 125, 126, 127, 128, 129, 130, 131, 132, 133, 134, 135, 136, 137, 138, 139, 140, 141, 142, 143, 144, 145, 146, 147, 148, 149, 150, 151, 152, 153, 154, 155, 156, 157, 158, 159, 160, 161}"_x000D_
</v>
      </c>
      <c r="BS63" t="str">
        <f>CONCATENATE("AnElement.Lifetime = ",CHAR(34),TRIM(ElementData!BT63),CHAR(34),CHAR(13),CHAR(10))</f>
        <v xml:space="preserve">AnElement.Lifetime = "Infinity"_x000D_
</v>
      </c>
      <c r="BT63" t="str">
        <f>CONCATENATE("AnElement.Neutron_Cross_Section = ",CHAR(34),TRIM(ElementData!BU63),CHAR(34),CHAR(13),CHAR(10))</f>
        <v xml:space="preserve">AnElement.Neutron_Cross_Section = "49"_x000D_
</v>
      </c>
      <c r="BU63" t="str">
        <f>CONCATENATE("AnElement.Neutron_Mass_Absorption = ",CHAR(34),TRIM(ElementData!BV63),CHAR(34),CHAR(13),CHAR(10))</f>
        <v xml:space="preserve">AnElement.Neutron_Mass_Absorption = "0.011"_x000D_
</v>
      </c>
      <c r="BV63" t="str">
        <f>CONCATENATE("AnElement.Radioactive = ",CHAR(34),TRIM(ElementData!BW63),CHAR(34),CHAR(13),CHAR(10))</f>
        <v xml:space="preserve">AnElement.Radioactive = "FALSE"_x000D_
</v>
      </c>
      <c r="BW63" t="str">
        <f>CONCATENATE("AnElement.Stable_Isotopes = ",CHAR(34),TRIM(ElementData!BX63),CHAR(34),CHAR(13),CHAR(10))</f>
        <v xml:space="preserve">AnElement.Stable_Isotopes = "{142, 143, 145, 146, 148}"_x000D_
</v>
      </c>
      <c r="BX63" t="str">
        <f>CONCATENATE("AnElement.Crust_Abundance = ",CHAR(34),TRIM(ElementData!BY63),CHAR(34),CHAR(13),CHAR(10))</f>
        <v xml:space="preserve">AnElement.Crust_Abundance = "0.000033"_x000D_
</v>
      </c>
      <c r="BY63" t="str">
        <f>CONCATENATE("AnElement.Human_Abundance = ",CHAR(34),TRIM(ElementData!BZ63),CHAR(34),CHAR(13),CHAR(10))</f>
        <v xml:space="preserve">AnElement.Human_Abundance = ""_x000D_
</v>
      </c>
      <c r="BZ63" t="str">
        <f>CONCATENATE("AnElement.Meteorite_Abundance = ",CHAR(34),TRIM(ElementData!CA63),CHAR(34),CHAR(13),CHAR(10))</f>
        <v xml:space="preserve">AnElement.Meteorite_Abundance = "0.0000005"_x000D_
</v>
      </c>
      <c r="CA63" t="str">
        <f>CONCATENATE("AnElement.Ocean_Abundance = ",CHAR(34),TRIM(ElementData!CB63),CHAR(34),CHAR(13),CHAR(10))</f>
        <v xml:space="preserve">AnElement.Ocean_Abundance = "0.0000000000028"_x000D_
</v>
      </c>
      <c r="CB63" t="str">
        <f>CONCATENATE("AnElement.Solar_Abundance = ",CHAR(34),TRIM(ElementData!CC63),CHAR(34),CHAR(13),CHAR(10))</f>
        <v xml:space="preserve">AnElement.Solar_Abundance = "0.000000003"_x000D_
</v>
      </c>
      <c r="CC63" t="str">
        <f>CONCATENATE("AnElement.Universe_Abundance = ",CHAR(34),TRIM(ElementData!CD63),CHAR(34),CHAR(13),CHAR(10))</f>
        <v xml:space="preserve">AnElement.Universe_Abundance = "0.00000001"_x000D_
</v>
      </c>
      <c r="CD63" t="str">
        <f>CONCATENATE("AnElement.Radius_Empirical = ",CHAR(34),TRIM(ElementData!CE63),CHAR(34),CHAR(13),CHAR(10))</f>
        <v xml:space="preserve">AnElement.Radius_Empirical = "185"_x000D_
</v>
      </c>
      <c r="CE63" t="str">
        <f>CONCATENATE("AnElement.Radius_Calculated = ",CHAR(34),TRIM(ElementData!CF63),CHAR(34),CHAR(13),CHAR(10))</f>
        <v xml:space="preserve">AnElement.Radius_Calculated = "206"_x000D_
</v>
      </c>
      <c r="CF63" t="str">
        <f>CONCATENATE("AnElement.Radius_Van_Der_Waals = ",CHAR(34),TRIM(ElementData!CG63),CHAR(34),CHAR(13),CHAR(10))</f>
        <v xml:space="preserve">AnElement.Radius_Van_Der_Waals = ""_x000D_
</v>
      </c>
      <c r="CG63" t="str">
        <f>CONCATENATE("AnElement.Radius_Covalent_Single_Bond = ",CHAR(34),TRIM(ElementData!CH63),CHAR(34),CHAR(13),CHAR(10))</f>
        <v xml:space="preserve">AnElement.Radius_Covalent_Single_Bond = ""_x000D_
</v>
      </c>
      <c r="CH63" t="str">
        <f>CONCATENATE("AnElement.Radius_Covalent_Triple_Bond = ",CHAR(34),TRIM(ElementData!CI63),CHAR(34),CHAR(13),CHAR(10))</f>
        <v xml:space="preserve">AnElement.Radius_Covalent_Triple_Bond = ""_x000D_
</v>
      </c>
      <c r="CI63" t="str">
        <f>CONCATENATE("AnElement.Radius_Metallic = ",CHAR(34),TRIM(ElementData!CJ63),CHAR(34),CHAR(13),CHAR(10))</f>
        <v xml:space="preserve">AnElement.Radius_Metallic = "181.4"_x000D_
</v>
      </c>
      <c r="CJ63" t="str">
        <f t="shared" si="1"/>
        <v xml:space="preserve">List.add(AnElement)_x000D_
</v>
      </c>
    </row>
    <row r="64" spans="1:88" x14ac:dyDescent="0.25">
      <c r="A64" t="str">
        <f>CONCATENATE("Case ",ElementData!A64 - 1,CHAR(13),CHAR(10))</f>
        <v xml:space="preserve">Case 60_x000D_
</v>
      </c>
      <c r="B64" t="str">
        <f t="shared" si="0"/>
        <v xml:space="preserve">AnElement  =  new Element_x000D_
</v>
      </c>
      <c r="C64" t="str">
        <f>CONCATENATE("AnElement.Atomic_Number = ",ElementData!A64,CHAR(13),CHAR(10))</f>
        <v xml:space="preserve">AnElement.Atomic_Number = 61_x000D_
</v>
      </c>
      <c r="D64" t="str">
        <f>CONCATENATE("AnElement.Name = ",CHAR(34),TRIM(ElementData!B64),CHAR(34),CHAR(13),CHAR(10))</f>
        <v xml:space="preserve">AnElement.Name = "Promethium"_x000D_
</v>
      </c>
      <c r="E64" t="str">
        <f>CONCATENATE("AnElement.Symbol = ",CHAR(34),TRIM(ElementData!C64),CHAR(34),CHAR(13),CHAR(10))</f>
        <v xml:space="preserve">AnElement.Symbol = "Pm"_x000D_
</v>
      </c>
      <c r="F64" t="str">
        <f>CONCATENATE("AnElement.Allotrope_Names = ",CHAR(34),TRIM(ElementData!D64),CHAR(34),CHAR(13),CHAR(10))</f>
        <v xml:space="preserve">AnElement.Allotrope_Names = ""_x000D_
</v>
      </c>
      <c r="G64" t="str">
        <f>CONCATENATE("AnElement.Alternate_Names = ",CHAR(34),TRIM(ElementData!E64),CHAR(34),CHAR(13),CHAR(10))</f>
        <v xml:space="preserve">AnElement.Alternate_Names = ""_x000D_
</v>
      </c>
      <c r="H64" t="str">
        <f>CONCATENATE("AnElement.CAS_Number = ",CHAR(34),TRIM(ElementData!F64),CHAR(34),CHAR(13),CHAR(10))</f>
        <v xml:space="preserve">AnElement.CAS_Number = "CAS7440-12-2"_x000D_
</v>
      </c>
      <c r="I64" t="str">
        <f>CONCATENATE("AnElement.Icon_Color = ",CHAR(34),TRIM(ElementData!G64),CHAR(34),CHAR(13),CHAR(10))</f>
        <v xml:space="preserve">AnElement.Icon_Color = "0.811992, 0.607859, 0.285626"_x000D_
</v>
      </c>
      <c r="J64" t="str">
        <f>CONCATENATE("AnElement.Block = ",CHAR(34),TRIM(ElementData!H64),CHAR(34),CHAR(13),CHAR(10))</f>
        <v xml:space="preserve">AnElement.Block = "f"_x000D_
</v>
      </c>
      <c r="K64" t="str">
        <f>CONCATENATE("AnElement.Group = ",CHAR(34),TRIM(ElementData!I64),CHAR(34),CHAR(13),CHAR(10))</f>
        <v xml:space="preserve">AnElement.Group = ""_x000D_
</v>
      </c>
      <c r="L64" t="str">
        <f>CONCATENATE("AnElement.Period = ",CHAR(34),TRIM(ElementData!J64),CHAR(34),CHAR(13),CHAR(10))</f>
        <v xml:space="preserve">AnElement.Period = "6"_x000D_
</v>
      </c>
      <c r="M64" t="str">
        <f>CONCATENATE("AnElement.Series = ",CHAR(34),TRIM(ElementData!K64),CHAR(34),CHAR(13),CHAR(10))</f>
        <v xml:space="preserve">AnElement.Series = "Lanthanide"_x000D_
</v>
      </c>
      <c r="N64" t="str">
        <f>CONCATENATE("AnElement.Atomic_Weight = ",CHAR(34),TRIM(ElementData!L64),CHAR(34),CHAR(13),CHAR(10))</f>
        <v xml:space="preserve">AnElement.Atomic_Weight = "145"_x000D_
</v>
      </c>
      <c r="O64" t="str">
        <f>CONCATENATE("AnElement.Brinell_Hardness = ",CHAR(34),TRIM(ElementData!M64),CHAR(34),CHAR(13),CHAR(10))</f>
        <v xml:space="preserve">AnElement.Brinell_Hardness = ""_x000D_
</v>
      </c>
      <c r="P64" t="str">
        <f>CONCATENATE("AnElement.Bulk_Modulus = ",CHAR(34),TRIM(ElementData!N64),CHAR(34),CHAR(13),CHAR(10))</f>
        <v xml:space="preserve">AnElement.Bulk_Modulus = "33"_x000D_
</v>
      </c>
      <c r="Q64" t="str">
        <f>CONCATENATE("AnElement.Density = ",CHAR(34),TRIM(ElementData!O64),CHAR(34),CHAR(13),CHAR(10))</f>
        <v xml:space="preserve">AnElement.Density = "7264"_x000D_
</v>
      </c>
      <c r="R64" t="str">
        <f>CONCATENATE("AnElement.Liquid_Density = ",CHAR(34),TRIM(ElementData!P64),CHAR(34),CHAR(13),CHAR(10))</f>
        <v xml:space="preserve">AnElement.Liquid_Density = ""_x000D_
</v>
      </c>
      <c r="S64" t="str">
        <f>CONCATENATE("AnElement.Mohs_Hardness = ",CHAR(34),TRIM(ElementData!Q64),CHAR(34),CHAR(13),CHAR(10))</f>
        <v xml:space="preserve">AnElement.Mohs_Hardness = ""_x000D_
</v>
      </c>
      <c r="T64" t="str">
        <f>CONCATENATE("AnElement.Molar_Volume = ",CHAR(34),TRIM(ElementData!R64),CHAR(34),CHAR(13),CHAR(10))</f>
        <v xml:space="preserve">AnElement.Molar_Volume = "1.99614537444934E-05"_x000D_
</v>
      </c>
      <c r="U64" t="str">
        <f>CONCATENATE("AnElement.Poission_Ratio = ",CHAR(34),TRIM(ElementData!S64),CHAR(34),CHAR(13),CHAR(10))</f>
        <v xml:space="preserve">AnElement.Poission_Ratio = "0.28"_x000D_
</v>
      </c>
      <c r="V64" t="str">
        <f>CONCATENATE("AnElement.Shear_Modulus = ",CHAR(34),TRIM(ElementData!T64),CHAR(34),CHAR(13),CHAR(10))</f>
        <v xml:space="preserve">AnElement.Shear_Modulus = "18"_x000D_
</v>
      </c>
      <c r="W64" t="str">
        <f>CONCATENATE("AnElement.Sound_Speed = ",CHAR(34),TRIM(ElementData!U64),CHAR(34),CHAR(13),CHAR(10))</f>
        <v xml:space="preserve">AnElement.Sound_Speed = ""_x000D_
</v>
      </c>
      <c r="X64" t="str">
        <f>CONCATENATE("AnElement.Thermal_Conductivity = ",CHAR(34),TRIM(ElementData!V64),CHAR(34),CHAR(13),CHAR(10))</f>
        <v xml:space="preserve">AnElement.Thermal_Conductivity = "15"_x000D_
</v>
      </c>
      <c r="Y64" t="str">
        <f>CONCATENATE("AnElement.Thermal_Expansion = ",CHAR(34),TRIM(ElementData!W64),CHAR(34),CHAR(13),CHAR(10))</f>
        <v xml:space="preserve">AnElement.Thermal_Expansion = "0.000011"_x000D_
</v>
      </c>
      <c r="Z64" t="str">
        <f>CONCATENATE("AnElement.Vickers_Hardness = ",CHAR(34),TRIM(ElementData!X64),CHAR(34),CHAR(13),CHAR(10))</f>
        <v xml:space="preserve">AnElement.Vickers_Hardness = ""_x000D_
</v>
      </c>
      <c r="AA64" t="str">
        <f>CONCATENATE("AnElement.Young_Modulus = ",CHAR(34),TRIM(ElementData!Y64),CHAR(34),CHAR(13),CHAR(10))</f>
        <v xml:space="preserve">AnElement.Young_Modulus = "46"_x000D_
</v>
      </c>
      <c r="AB64" t="str">
        <f>CONCATENATE("AnElement.Absolute_Boiling_Point = ",CHAR(34),TRIM(ElementData!Z64),CHAR(34),CHAR(13),CHAR(10))</f>
        <v xml:space="preserve">AnElement.Absolute_Boiling_Point = "3273"_x000D_
</v>
      </c>
      <c r="AC64" t="str">
        <f>CONCATENATE("AnElement.Absolute_Melting_Point = ",CHAR(34),TRIM(ElementData!AA64),CHAR(34),CHAR(13),CHAR(10))</f>
        <v xml:space="preserve">AnElement.Absolute_Melting_Point = "1373"_x000D_
</v>
      </c>
      <c r="AD64" t="str">
        <f>CONCATENATE("AnElement.Adiabatic_Index = ",CHAR(34),TRIM(ElementData!AB64),CHAR(34),CHAR(13),CHAR(10))</f>
        <v xml:space="preserve">AnElement.Adiabatic_Index = ""_x000D_
</v>
      </c>
      <c r="AE64" t="str">
        <f>CONCATENATE("AnElement.Boiling_Point = ",CHAR(34),TRIM(ElementData!AC64),CHAR(34),CHAR(13),CHAR(10))</f>
        <v xml:space="preserve">AnElement.Boiling_Point = "3000"_x000D_
</v>
      </c>
      <c r="AF64" t="str">
        <f>CONCATENATE("AnElement.Critical_Pressure = ",CHAR(34),TRIM(ElementData!AD64),CHAR(34),CHAR(13),CHAR(10))</f>
        <v xml:space="preserve">AnElement.Critical_Pressure = ""_x000D_
</v>
      </c>
      <c r="AG64" t="str">
        <f>CONCATENATE("AnElement.Critical_Temperature = ",CHAR(34),TRIM(ElementData!AE64),CHAR(34),CHAR(13),CHAR(10))</f>
        <v xml:space="preserve">AnElement.Critical_Temperature = ""_x000D_
</v>
      </c>
      <c r="AH64" t="str">
        <f>CONCATENATE("AnElement.Curie_Point = ",CHAR(34),TRIM(ElementData!AF64),CHAR(34),CHAR(13),CHAR(10))</f>
        <v xml:space="preserve">AnElement.Curie_Point = ""_x000D_
</v>
      </c>
      <c r="AI64" t="str">
        <f>CONCATENATE("AnElement.Fusion_Heat = ",CHAR(34),TRIM(ElementData!AG64),CHAR(34),CHAR(13),CHAR(10))</f>
        <v xml:space="preserve">AnElement.Fusion_Heat = "7.7"_x000D_
</v>
      </c>
      <c r="AJ64" t="str">
        <f>CONCATENATE("AnElement.Melting_Point = ",CHAR(34),TRIM(ElementData!AH64),CHAR(34),CHAR(13),CHAR(10))</f>
        <v xml:space="preserve">AnElement.Melting_Point = "1100"_x000D_
</v>
      </c>
      <c r="AK64" t="str">
        <f>CONCATENATE("AnElement.Neel_Point = ",CHAR(34),TRIM(ElementData!AI64),CHAR(34),CHAR(13),CHAR(10))</f>
        <v xml:space="preserve">AnElement.Neel_Point = ""_x000D_
</v>
      </c>
      <c r="AL64" t="str">
        <f>CONCATENATE("AnElement.Phase = ",CHAR(34),TRIM(ElementData!AJ64),CHAR(34),CHAR(13),CHAR(10))</f>
        <v xml:space="preserve">AnElement.Phase = "Solid"_x000D_
</v>
      </c>
      <c r="AM64" t="str">
        <f>CONCATENATE("AnElement.Specific_Heat = ",CHAR(34),TRIM(ElementData!AL64),CHAR(34),CHAR(13),CHAR(10))</f>
        <v xml:space="preserve">AnElement.Specific_Heat = ""_x000D_
</v>
      </c>
      <c r="AN64" t="str">
        <f>CONCATENATE("AnElement.Superconducting_Point = ",CHAR(34),TRIM(ElementData!AL64),CHAR(34),CHAR(13),CHAR(10))</f>
        <v xml:space="preserve">AnElement.Superconducting_Point = ""_x000D_
</v>
      </c>
      <c r="AO64" t="str">
        <f>CONCATENATE("AnElement.Vaporization_Heat = ",CHAR(34),TRIM(ElementData!AM64),CHAR(34),CHAR(13),CHAR(10))</f>
        <v xml:space="preserve">AnElement.Vaporization_Heat = "290"_x000D_
</v>
      </c>
      <c r="AP64" t="str">
        <f>CONCATENATE("AnElement.Color = ",CHAR(34),TRIM(ElementData!AN64),CHAR(34),CHAR(13),CHAR(10))</f>
        <v xml:space="preserve">AnElement.Color = "Silver"_x000D_
</v>
      </c>
      <c r="AQ64" t="str">
        <f>CONCATENATE("AnElement.Electrical_Conductivity = ",CHAR(34),TRIM(ElementData!AO64),CHAR(34),CHAR(13),CHAR(10))</f>
        <v xml:space="preserve">AnElement.Electrical_Conductivity = "1300000"_x000D_
</v>
      </c>
      <c r="AR64" t="str">
        <f>CONCATENATE("AnElement.Electrical_Type = ",CHAR(34),TRIM(ElementData!AP64),CHAR(34),CHAR(13),CHAR(10))</f>
        <v xml:space="preserve">AnElement.Electrical_Type = "Conductor"_x000D_
</v>
      </c>
      <c r="AS64" t="str">
        <f>CONCATENATE("AnElement.Magnetic_Type = ",CHAR(34),TRIM(ElementData!AQ64),CHAR(34),CHAR(13),CHAR(10))</f>
        <v xml:space="preserve">AnElement.Magnetic_Type = ""_x000D_
</v>
      </c>
      <c r="AT64" t="str">
        <f>CONCATENATE("AnElement.Mass_Magnetic_Susceptibility = ",CHAR(34),TRIM(ElementData!AR64),CHAR(34),CHAR(13),CHAR(10))</f>
        <v xml:space="preserve">AnElement.Mass_Magnetic_Susceptibility = ""_x000D_
</v>
      </c>
      <c r="AU64" t="str">
        <f>CONCATENATE("AnElement.Molar_Magnetic_Susceptibility = ",CHAR(34),TRIM(ElementData!AS64),CHAR(34),CHAR(13),CHAR(10))</f>
        <v xml:space="preserve">AnElement.Molar_Magnetic_Susceptibility = ""_x000D_
</v>
      </c>
      <c r="AV64" t="str">
        <f>CONCATENATE("AnElement.Refractive_Index = ",CHAR(34),TRIM(ElementData!AT64),CHAR(34),CHAR(13),CHAR(10))</f>
        <v xml:space="preserve">AnElement.Refractive_Index = ""_x000D_
</v>
      </c>
      <c r="AW64" t="str">
        <f>CONCATENATE("AnElement.Resistivity = ",CHAR(34),TRIM(ElementData!AU64),CHAR(34),CHAR(13),CHAR(10))</f>
        <v xml:space="preserve">AnElement.Resistivity = "0.00000075"_x000D_
</v>
      </c>
      <c r="AX64" t="str">
        <f>CONCATENATE("AnElement.Volume_Magnetic_Susceptibility = ",CHAR(34),TRIM(ElementData!AV64),CHAR(34),CHAR(13),CHAR(10))</f>
        <v xml:space="preserve">AnElement.Volume_Magnetic_Susceptibility = ""_x000D_
</v>
      </c>
      <c r="AY64" t="str">
        <f>CONCATENATE("AnElement.Allotropic_Multiplicities = ",CHAR(34),TRIM(ElementData!AW64),CHAR(34),CHAR(13),CHAR(10))</f>
        <v xml:space="preserve">AnElement.Allotropic_Multiplicities = ""_x000D_
</v>
      </c>
      <c r="AZ64" t="str">
        <f>CONCATENATE("AnElement.Common_Compound_Names = ",CHAR(34),TRIM(ElementData!AX64),CHAR(34),CHAR(13),CHAR(10))</f>
        <v xml:space="preserve">AnElement.Common_Compound_Names = ""_x000D_
</v>
      </c>
      <c r="BA64" t="str">
        <f>CONCATENATE("AnElement.Electron_Affinity = ",CHAR(34),TRIM(ElementData!AY64),CHAR(34),CHAR(13),CHAR(10))</f>
        <v xml:space="preserve">AnElement.Electron_Affinity = "50"_x000D_
</v>
      </c>
      <c r="BB64" t="str">
        <f>CONCATENATE("AnElement.Electronegativity = ",CHAR(34),TRIM(ElementData!AZ64),CHAR(34),CHAR(13),CHAR(10))</f>
        <v xml:space="preserve">AnElement.Electronegativity = ""_x000D_
</v>
      </c>
      <c r="BC64" t="str">
        <f>CONCATENATE("AnElement.Gas_Atomic_Multiplicities = ",CHAR(34),TRIM(ElementData!BA64),CHAR(34),CHAR(13),CHAR(10))</f>
        <v xml:space="preserve">AnElement.Gas_Atomic_Multiplicities = ""_x000D_
</v>
      </c>
      <c r="BD64" t="str">
        <f>CONCATENATE("AnElement.Valence = ",CHAR(34),TRIM(ElementData!BB64),CHAR(34),CHAR(13),CHAR(10))</f>
        <v xml:space="preserve">AnElement.Valence = "3"_x000D_
</v>
      </c>
      <c r="BE64" t="str">
        <f>CONCATENATE("AnElement.Crystal_Structure = ",CHAR(34),TRIM(ElementData!BC64),CHAR(34),CHAR(13),CHAR(10))</f>
        <v xml:space="preserve">AnElement.Crystal_Structure = ""_x000D_
</v>
      </c>
      <c r="BF64" t="str">
        <f>CONCATENATE("AnElement.Lattice_Angles = ",CHAR(34),TRIM(ElementData!BD64),CHAR(34),CHAR(13),CHAR(10))</f>
        <v xml:space="preserve">AnElement.Lattice_Angles = ""_x000D_
</v>
      </c>
      <c r="BG64" t="str">
        <f>CONCATENATE("AnElement.Lattice_Constants = ",CHAR(34),TRIM(ElementData!BE64),CHAR(34),CHAR(13),CHAR(10))</f>
        <v xml:space="preserve">AnElement.Lattice_Constants = ""_x000D_
</v>
      </c>
      <c r="BH64" t="str">
        <f>CONCATENATE("AnElement.Space_Group_Number = ",CHAR(34),TRIM(ElementData!BF64),CHAR(34),CHAR(13),CHAR(10))</f>
        <v xml:space="preserve">AnElement.Space_Group_Number = ""_x000D_
</v>
      </c>
      <c r="BI64" t="str">
        <f>CONCATENATE("AnElement.Atomic_Radius = ",CHAR(34),TRIM(ElementData!BH64),CHAR(34),CHAR(13),CHAR(10))</f>
        <v xml:space="preserve">AnElement.Atomic_Radius = "205"_x000D_
</v>
      </c>
      <c r="BJ64" t="str">
        <f>CONCATENATE("AnElement.Covalent_Radius = ",CHAR(34),TRIM(ElementData!BI64),CHAR(34),CHAR(13),CHAR(10))</f>
        <v xml:space="preserve">AnElement.Covalent_Radius = "199"_x000D_
</v>
      </c>
      <c r="BK64" t="str">
        <f>CONCATENATE("AnElement.Electron_Configuration= ",CHAR(34),TRIM(ElementData!BJ64),CHAR(34),CHAR(13),CHAR(10))</f>
        <v xml:space="preserve">AnElement.Electron_Configuration= "{{2}, {2, 6}, {2, 6, 10}, {2, 6, 10, 5}, {2, 6}, {2}}"_x000D_
</v>
      </c>
      <c r="BL64" t="str">
        <f>CONCATENATE("AnElement.Electron_Shell_Configuration = ",CHAR(34),TRIM(ElementData!BL64),CHAR(34),CHAR(13),CHAR(10))</f>
        <v xml:space="preserve">AnElement.Electron_Shell_Configuration = "{2, 8, 18, 23, 8, 2}"_x000D_
</v>
      </c>
      <c r="BM64" t="str">
        <f>CONCATENATE("AnElement.Ionization_Energies = ",CHAR(34),TRIM(ElementData!BM64),CHAR(34),CHAR(13),CHAR(10))</f>
        <v xml:space="preserve">AnElement.Ionization_Energies = "{540.`3., 1050.`4., 2150.`4., 3970.`4.}"_x000D_
</v>
      </c>
      <c r="BN64" t="str">
        <f>CONCATENATE("AnElement.Van_Der_Waals_Radius = ",CHAR(34),TRIM(ElementData!BO64),CHAR(34),CHAR(13),CHAR(10))</f>
        <v xml:space="preserve">AnElement.Van_Der_Waals_Radius = ""_x000D_
</v>
      </c>
      <c r="BO64" t="str">
        <f>CONCATENATE("AnElement.Decay_Mode = ",CHAR(34),TRIM(ElementData!BP64),CHAR(34),CHAR(13),CHAR(10))</f>
        <v xml:space="preserve">AnElement.Decay_Mode = "ElectronCapture"_x000D_
</v>
      </c>
      <c r="BP64" t="str">
        <f>CONCATENATE("AnElement.HalfLife = ",CHAR(34),TRIM(ElementData!BQ64),CHAR(34),CHAR(13),CHAR(10))</f>
        <v xml:space="preserve">AnElement.HalfLife = "559000000"_x000D_
</v>
      </c>
      <c r="BQ64" t="str">
        <f>CONCATENATE("AnElement.Isotope_Abundances = ",CHAR(34),TRIM(ElementData!BR64),CHAR(34),CHAR(13),CHAR(10))</f>
        <v xml:space="preserve">AnElement.Isotope_Abundances = "{}"_x000D_
</v>
      </c>
      <c r="BR64" t="str">
        <f>CONCATENATE("AnElement.Known_Isotopes = ",CHAR(34),TRIM(ElementData!BS64),CHAR(34),CHAR(13),CHAR(10))</f>
        <v xml:space="preserve">AnElement.Known_Isotopes = "{126, 127, 128, 129, 130, 131, 132, 133, 134, 135, 136, 137, 138, 139, 140, 141, 142, 143, 144, 145, 146, 147, 148, 149, 150, 151, 152, 153, 154, 155, 156, 157, 158, 159, 160, 161, 162, 163}"_x000D_
</v>
      </c>
      <c r="BS64" t="str">
        <f>CONCATENATE("AnElement.Lifetime = ",CHAR(34),TRIM(ElementData!BT64),CHAR(34),CHAR(13),CHAR(10))</f>
        <v xml:space="preserve">AnElement.Lifetime = "806000000"_x000D_
</v>
      </c>
      <c r="BT64" t="str">
        <f>CONCATENATE("AnElement.Neutron_Cross_Section = ",CHAR(34),TRIM(ElementData!BU64),CHAR(34),CHAR(13),CHAR(10))</f>
        <v xml:space="preserve">AnElement.Neutron_Cross_Section = "8000"_x000D_
</v>
      </c>
      <c r="BU64" t="str">
        <f>CONCATENATE("AnElement.Neutron_Mass_Absorption = ",CHAR(34),TRIM(ElementData!BV64),CHAR(34),CHAR(13),CHAR(10))</f>
        <v xml:space="preserve">AnElement.Neutron_Mass_Absorption = ""_x000D_
</v>
      </c>
      <c r="BV64" t="str">
        <f>CONCATENATE("AnElement.Radioactive = ",CHAR(34),TRIM(ElementData!BW64),CHAR(34),CHAR(13),CHAR(10))</f>
        <v xml:space="preserve">AnElement.Radioactive = "TRUE"_x000D_
</v>
      </c>
      <c r="BW64" t="str">
        <f>CONCATENATE("AnElement.Stable_Isotopes = ",CHAR(34),TRIM(ElementData!BX64),CHAR(34),CHAR(13),CHAR(10))</f>
        <v xml:space="preserve">AnElement.Stable_Isotopes = "{}"_x000D_
</v>
      </c>
      <c r="BX64" t="str">
        <f>CONCATENATE("AnElement.Crust_Abundance = ",CHAR(34),TRIM(ElementData!BY64),CHAR(34),CHAR(13),CHAR(10))</f>
        <v xml:space="preserve">AnElement.Crust_Abundance = "0"_x000D_
</v>
      </c>
      <c r="BY64" t="str">
        <f>CONCATENATE("AnElement.Human_Abundance = ",CHAR(34),TRIM(ElementData!BZ64),CHAR(34),CHAR(13),CHAR(10))</f>
        <v xml:space="preserve">AnElement.Human_Abundance = "0"_x000D_
</v>
      </c>
      <c r="BZ64" t="str">
        <f>CONCATENATE("AnElement.Meteorite_Abundance = ",CHAR(34),TRIM(ElementData!CA64),CHAR(34),CHAR(13),CHAR(10))</f>
        <v xml:space="preserve">AnElement.Meteorite_Abundance = "0"_x000D_
</v>
      </c>
      <c r="CA64" t="str">
        <f>CONCATENATE("AnElement.Ocean_Abundance = ",CHAR(34),TRIM(ElementData!CB64),CHAR(34),CHAR(13),CHAR(10))</f>
        <v xml:space="preserve">AnElement.Ocean_Abundance = "0"_x000D_
</v>
      </c>
      <c r="CB64" t="str">
        <f>CONCATENATE("AnElement.Solar_Abundance = ",CHAR(34),TRIM(ElementData!CC64),CHAR(34),CHAR(13),CHAR(10))</f>
        <v xml:space="preserve">AnElement.Solar_Abundance = "0"_x000D_
</v>
      </c>
      <c r="CC64" t="str">
        <f>CONCATENATE("AnElement.Universe_Abundance = ",CHAR(34),TRIM(ElementData!CD64),CHAR(34),CHAR(13),CHAR(10))</f>
        <v xml:space="preserve">AnElement.Universe_Abundance = ""_x000D_
</v>
      </c>
      <c r="CD64" t="str">
        <f>CONCATENATE("AnElement.Radius_Empirical = ",CHAR(34),TRIM(ElementData!CE64),CHAR(34),CHAR(13),CHAR(10))</f>
        <v xml:space="preserve">AnElement.Radius_Empirical = "185"_x000D_
</v>
      </c>
      <c r="CE64" t="str">
        <f>CONCATENATE("AnElement.Radius_Calculated = ",CHAR(34),TRIM(ElementData!CF64),CHAR(34),CHAR(13),CHAR(10))</f>
        <v xml:space="preserve">AnElement.Radius_Calculated = "205"_x000D_
</v>
      </c>
      <c r="CF64" t="str">
        <f>CONCATENATE("AnElement.Radius_Van_Der_Waals = ",CHAR(34),TRIM(ElementData!CG64),CHAR(34),CHAR(13),CHAR(10))</f>
        <v xml:space="preserve">AnElement.Radius_Van_Der_Waals = ""_x000D_
</v>
      </c>
      <c r="CG64" t="str">
        <f>CONCATENATE("AnElement.Radius_Covalent_Single_Bond = ",CHAR(34),TRIM(ElementData!CH64),CHAR(34),CHAR(13),CHAR(10))</f>
        <v xml:space="preserve">AnElement.Radius_Covalent_Single_Bond = ""_x000D_
</v>
      </c>
      <c r="CH64" t="str">
        <f>CONCATENATE("AnElement.Radius_Covalent_Triple_Bond = ",CHAR(34),TRIM(ElementData!CI64),CHAR(34),CHAR(13),CHAR(10))</f>
        <v xml:space="preserve">AnElement.Radius_Covalent_Triple_Bond = ""_x000D_
</v>
      </c>
      <c r="CI64" t="str">
        <f>CONCATENATE("AnElement.Radius_Metallic = ",CHAR(34),TRIM(ElementData!CJ64),CHAR(34),CHAR(13),CHAR(10))</f>
        <v xml:space="preserve">AnElement.Radius_Metallic = "183.4"_x000D_
</v>
      </c>
      <c r="CJ64" t="str">
        <f t="shared" si="1"/>
        <v xml:space="preserve">List.add(AnElement)_x000D_
</v>
      </c>
    </row>
    <row r="65" spans="1:88" x14ac:dyDescent="0.25">
      <c r="A65" t="str">
        <f>CONCATENATE("Case ",ElementData!A65 - 1,CHAR(13),CHAR(10))</f>
        <v xml:space="preserve">Case 61_x000D_
</v>
      </c>
      <c r="B65" t="str">
        <f t="shared" si="0"/>
        <v xml:space="preserve">AnElement  =  new Element_x000D_
</v>
      </c>
      <c r="C65" t="str">
        <f>CONCATENATE("AnElement.Atomic_Number = ",ElementData!A65,CHAR(13),CHAR(10))</f>
        <v xml:space="preserve">AnElement.Atomic_Number = 62_x000D_
</v>
      </c>
      <c r="D65" t="str">
        <f>CONCATENATE("AnElement.Name = ",CHAR(34),TRIM(ElementData!B65),CHAR(34),CHAR(13),CHAR(10))</f>
        <v xml:space="preserve">AnElement.Name = "Samarium"_x000D_
</v>
      </c>
      <c r="E65" t="str">
        <f>CONCATENATE("AnElement.Symbol = ",CHAR(34),TRIM(ElementData!C65),CHAR(34),CHAR(13),CHAR(10))</f>
        <v xml:space="preserve">AnElement.Symbol = "Sm"_x000D_
</v>
      </c>
      <c r="F65" t="str">
        <f>CONCATENATE("AnElement.Allotrope_Names = ",CHAR(34),TRIM(ElementData!D65),CHAR(34),CHAR(13),CHAR(10))</f>
        <v xml:space="preserve">AnElement.Allotrope_Names = ""_x000D_
</v>
      </c>
      <c r="G65" t="str">
        <f>CONCATENATE("AnElement.Alternate_Names = ",CHAR(34),TRIM(ElementData!E65),CHAR(34),CHAR(13),CHAR(10))</f>
        <v xml:space="preserve">AnElement.Alternate_Names = ""_x000D_
</v>
      </c>
      <c r="H65" t="str">
        <f>CONCATENATE("AnElement.CAS_Number = ",CHAR(34),TRIM(ElementData!F65),CHAR(34),CHAR(13),CHAR(10))</f>
        <v xml:space="preserve">AnElement.CAS_Number = "CAS7440-19-9"_x000D_
</v>
      </c>
      <c r="I65" t="str">
        <f>CONCATENATE("AnElement.Icon_Color = ",CHAR(34),TRIM(ElementData!G65),CHAR(34),CHAR(13),CHAR(10))</f>
        <v xml:space="preserve">AnElement.Icon_Color = "0.787563, 0.549894, 0.268279"_x000D_
</v>
      </c>
      <c r="J65" t="str">
        <f>CONCATENATE("AnElement.Block = ",CHAR(34),TRIM(ElementData!H65),CHAR(34),CHAR(13),CHAR(10))</f>
        <v xml:space="preserve">AnElement.Block = "f"_x000D_
</v>
      </c>
      <c r="K65" t="str">
        <f>CONCATENATE("AnElement.Group = ",CHAR(34),TRIM(ElementData!I65),CHAR(34),CHAR(13),CHAR(10))</f>
        <v xml:space="preserve">AnElement.Group = ""_x000D_
</v>
      </c>
      <c r="L65" t="str">
        <f>CONCATENATE("AnElement.Period = ",CHAR(34),TRIM(ElementData!J65),CHAR(34),CHAR(13),CHAR(10))</f>
        <v xml:space="preserve">AnElement.Period = "6"_x000D_
</v>
      </c>
      <c r="M65" t="str">
        <f>CONCATENATE("AnElement.Series = ",CHAR(34),TRIM(ElementData!K65),CHAR(34),CHAR(13),CHAR(10))</f>
        <v xml:space="preserve">AnElement.Series = "Lanthanide"_x000D_
</v>
      </c>
      <c r="N65" t="str">
        <f>CONCATENATE("AnElement.Atomic_Weight = ",CHAR(34),TRIM(ElementData!L65),CHAR(34),CHAR(13),CHAR(10))</f>
        <v xml:space="preserve">AnElement.Atomic_Weight = "150.36"_x000D_
</v>
      </c>
      <c r="O65" t="str">
        <f>CONCATENATE("AnElement.Brinell_Hardness = ",CHAR(34),TRIM(ElementData!M65),CHAR(34),CHAR(13),CHAR(10))</f>
        <v xml:space="preserve">AnElement.Brinell_Hardness = "441"_x000D_
</v>
      </c>
      <c r="P65" t="str">
        <f>CONCATENATE("AnElement.Bulk_Modulus = ",CHAR(34),TRIM(ElementData!N65),CHAR(34),CHAR(13),CHAR(10))</f>
        <v xml:space="preserve">AnElement.Bulk_Modulus = "38"_x000D_
</v>
      </c>
      <c r="Q65" t="str">
        <f>CONCATENATE("AnElement.Density = ",CHAR(34),TRIM(ElementData!O65),CHAR(34),CHAR(13),CHAR(10))</f>
        <v xml:space="preserve">AnElement.Density = "7353"_x000D_
</v>
      </c>
      <c r="R65" t="str">
        <f>CONCATENATE("AnElement.Liquid_Density = ",CHAR(34),TRIM(ElementData!P65),CHAR(34),CHAR(13),CHAR(10))</f>
        <v xml:space="preserve">AnElement.Liquid_Density = "7160"_x000D_
</v>
      </c>
      <c r="S65" t="str">
        <f>CONCATENATE("AnElement.Mohs_Hardness = ",CHAR(34),TRIM(ElementData!Q65),CHAR(34),CHAR(13),CHAR(10))</f>
        <v xml:space="preserve">AnElement.Mohs_Hardness = ""_x000D_
</v>
      </c>
      <c r="T65" t="str">
        <f>CONCATENATE("AnElement.Molar_Volume = ",CHAR(34),TRIM(ElementData!R65),CHAR(34),CHAR(13),CHAR(10))</f>
        <v xml:space="preserve">AnElement.Molar_Volume = "2.04487964096287E-05"_x000D_
</v>
      </c>
      <c r="U65" t="str">
        <f>CONCATENATE("AnElement.Poission_Ratio = ",CHAR(34),TRIM(ElementData!S65),CHAR(34),CHAR(13),CHAR(10))</f>
        <v xml:space="preserve">AnElement.Poission_Ratio = "0.27"_x000D_
</v>
      </c>
      <c r="V65" t="str">
        <f>CONCATENATE("AnElement.Shear_Modulus = ",CHAR(34),TRIM(ElementData!T65),CHAR(34),CHAR(13),CHAR(10))</f>
        <v xml:space="preserve">AnElement.Shear_Modulus = "20"_x000D_
</v>
      </c>
      <c r="W65" t="str">
        <f>CONCATENATE("AnElement.Sound_Speed = ",CHAR(34),TRIM(ElementData!U65),CHAR(34),CHAR(13),CHAR(10))</f>
        <v xml:space="preserve">AnElement.Sound_Speed = "2130"_x000D_
</v>
      </c>
      <c r="X65" t="str">
        <f>CONCATENATE("AnElement.Thermal_Conductivity = ",CHAR(34),TRIM(ElementData!V65),CHAR(34),CHAR(13),CHAR(10))</f>
        <v xml:space="preserve">AnElement.Thermal_Conductivity = "13"_x000D_
</v>
      </c>
      <c r="Y65" t="str">
        <f>CONCATENATE("AnElement.Thermal_Expansion = ",CHAR(34),TRIM(ElementData!W65),CHAR(34),CHAR(13),CHAR(10))</f>
        <v xml:space="preserve">AnElement.Thermal_Expansion = "0.0000127"_x000D_
</v>
      </c>
      <c r="Z65" t="str">
        <f>CONCATENATE("AnElement.Vickers_Hardness = ",CHAR(34),TRIM(ElementData!X65),CHAR(34),CHAR(13),CHAR(10))</f>
        <v xml:space="preserve">AnElement.Vickers_Hardness = "412"_x000D_
</v>
      </c>
      <c r="AA65" t="str">
        <f>CONCATENATE("AnElement.Young_Modulus = ",CHAR(34),TRIM(ElementData!Y65),CHAR(34),CHAR(13),CHAR(10))</f>
        <v xml:space="preserve">AnElement.Young_Modulus = "50"_x000D_
</v>
      </c>
      <c r="AB65" t="str">
        <f>CONCATENATE("AnElement.Absolute_Boiling_Point = ",CHAR(34),TRIM(ElementData!Z65),CHAR(34),CHAR(13),CHAR(10))</f>
        <v xml:space="preserve">AnElement.Absolute_Boiling_Point = "2076"_x000D_
</v>
      </c>
      <c r="AC65" t="str">
        <f>CONCATENATE("AnElement.Absolute_Melting_Point = ",CHAR(34),TRIM(ElementData!AA65),CHAR(34),CHAR(13),CHAR(10))</f>
        <v xml:space="preserve">AnElement.Absolute_Melting_Point = "1345"_x000D_
</v>
      </c>
      <c r="AD65" t="str">
        <f>CONCATENATE("AnElement.Adiabatic_Index = ",CHAR(34),TRIM(ElementData!AB65),CHAR(34),CHAR(13),CHAR(10))</f>
        <v xml:space="preserve">AnElement.Adiabatic_Index = ""_x000D_
</v>
      </c>
      <c r="AE65" t="str">
        <f>CONCATENATE("AnElement.Boiling_Point = ",CHAR(34),TRIM(ElementData!AC65),CHAR(34),CHAR(13),CHAR(10))</f>
        <v xml:space="preserve">AnElement.Boiling_Point = "1803"_x000D_
</v>
      </c>
      <c r="AF65" t="str">
        <f>CONCATENATE("AnElement.Critical_Pressure = ",CHAR(34),TRIM(ElementData!AD65),CHAR(34),CHAR(13),CHAR(10))</f>
        <v xml:space="preserve">AnElement.Critical_Pressure = ""_x000D_
</v>
      </c>
      <c r="AG65" t="str">
        <f>CONCATENATE("AnElement.Critical_Temperature = ",CHAR(34),TRIM(ElementData!AE65),CHAR(34),CHAR(13),CHAR(10))</f>
        <v xml:space="preserve">AnElement.Critical_Temperature = ""_x000D_
</v>
      </c>
      <c r="AH65" t="str">
        <f>CONCATENATE("AnElement.Curie_Point = ",CHAR(34),TRIM(ElementData!AF65),CHAR(34),CHAR(13),CHAR(10))</f>
        <v xml:space="preserve">AnElement.Curie_Point = ""_x000D_
</v>
      </c>
      <c r="AI65" t="str">
        <f>CONCATENATE("AnElement.Fusion_Heat = ",CHAR(34),TRIM(ElementData!AG65),CHAR(34),CHAR(13),CHAR(10))</f>
        <v xml:space="preserve">AnElement.Fusion_Heat = "8.6"_x000D_
</v>
      </c>
      <c r="AJ65" t="str">
        <f>CONCATENATE("AnElement.Melting_Point = ",CHAR(34),TRIM(ElementData!AH65),CHAR(34),CHAR(13),CHAR(10))</f>
        <v xml:space="preserve">AnElement.Melting_Point = "1072"_x000D_
</v>
      </c>
      <c r="AK65" t="str">
        <f>CONCATENATE("AnElement.Neel_Point = ",CHAR(34),TRIM(ElementData!AI65),CHAR(34),CHAR(13),CHAR(10))</f>
        <v xml:space="preserve">AnElement.Neel_Point = "106"_x000D_
</v>
      </c>
      <c r="AL65" t="str">
        <f>CONCATENATE("AnElement.Phase = ",CHAR(34),TRIM(ElementData!AJ65),CHAR(34),CHAR(13),CHAR(10))</f>
        <v xml:space="preserve">AnElement.Phase = "Solid"_x000D_
</v>
      </c>
      <c r="AM65" t="str">
        <f>CONCATENATE("AnElement.Specific_Heat = ",CHAR(34),TRIM(ElementData!AL65),CHAR(34),CHAR(13),CHAR(10))</f>
        <v xml:space="preserve">AnElement.Specific_Heat = ""_x000D_
</v>
      </c>
      <c r="AN65" t="str">
        <f>CONCATENATE("AnElement.Superconducting_Point = ",CHAR(34),TRIM(ElementData!AL65),CHAR(34),CHAR(13),CHAR(10))</f>
        <v xml:space="preserve">AnElement.Superconducting_Point = ""_x000D_
</v>
      </c>
      <c r="AO65" t="str">
        <f>CONCATENATE("AnElement.Vaporization_Heat = ",CHAR(34),TRIM(ElementData!AM65),CHAR(34),CHAR(13),CHAR(10))</f>
        <v xml:space="preserve">AnElement.Vaporization_Heat = "175"_x000D_
</v>
      </c>
      <c r="AP65" t="str">
        <f>CONCATENATE("AnElement.Color = ",CHAR(34),TRIM(ElementData!AN65),CHAR(34),CHAR(13),CHAR(10))</f>
        <v xml:space="preserve">AnElement.Color = "Silver"_x000D_
</v>
      </c>
      <c r="AQ65" t="str">
        <f>CONCATENATE("AnElement.Electrical_Conductivity = ",CHAR(34),TRIM(ElementData!AO65),CHAR(34),CHAR(13),CHAR(10))</f>
        <v xml:space="preserve">AnElement.Electrical_Conductivity = "1100000"_x000D_
</v>
      </c>
      <c r="AR65" t="str">
        <f>CONCATENATE("AnElement.Electrical_Type = ",CHAR(34),TRIM(ElementData!AP65),CHAR(34),CHAR(13),CHAR(10))</f>
        <v xml:space="preserve">AnElement.Electrical_Type = "Conductor"_x000D_
</v>
      </c>
      <c r="AS65" t="str">
        <f>CONCATENATE("AnElement.Magnetic_Type = ",CHAR(34),TRIM(ElementData!AQ65),CHAR(34),CHAR(13),CHAR(10))</f>
        <v xml:space="preserve">AnElement.Magnetic_Type = "Paramagnetic"_x000D_
</v>
      </c>
      <c r="AT65" t="str">
        <f>CONCATENATE("AnElement.Mass_Magnetic_Susceptibility = ",CHAR(34),TRIM(ElementData!AR65),CHAR(34),CHAR(13),CHAR(10))</f>
        <v xml:space="preserve">AnElement.Mass_Magnetic_Susceptibility = "0.000000111"_x000D_
</v>
      </c>
      <c r="AU65" t="str">
        <f>CONCATENATE("AnElement.Molar_Magnetic_Susceptibility = ",CHAR(34),TRIM(ElementData!AS65),CHAR(34),CHAR(13),CHAR(10))</f>
        <v xml:space="preserve">AnElement.Molar_Magnetic_Susceptibility = "0.00000001669"_x000D_
</v>
      </c>
      <c r="AV65" t="str">
        <f>CONCATENATE("AnElement.Refractive_Index = ",CHAR(34),TRIM(ElementData!AT65),CHAR(34),CHAR(13),CHAR(10))</f>
        <v xml:space="preserve">AnElement.Refractive_Index = ""_x000D_
</v>
      </c>
      <c r="AW65" t="str">
        <f>CONCATENATE("AnElement.Resistivity = ",CHAR(34),TRIM(ElementData!AU65),CHAR(34),CHAR(13),CHAR(10))</f>
        <v xml:space="preserve">AnElement.Resistivity = "0.00000094"_x000D_
</v>
      </c>
      <c r="AX65" t="str">
        <f>CONCATENATE("AnElement.Volume_Magnetic_Susceptibility = ",CHAR(34),TRIM(ElementData!AV65),CHAR(34),CHAR(13),CHAR(10))</f>
        <v xml:space="preserve">AnElement.Volume_Magnetic_Susceptibility = "0.00081618"_x000D_
</v>
      </c>
      <c r="AY65" t="str">
        <f>CONCATENATE("AnElement.Allotropic_Multiplicities = ",CHAR(34),TRIM(ElementData!AW65),CHAR(34),CHAR(13),CHAR(10))</f>
        <v xml:space="preserve">AnElement.Allotropic_Multiplicities = ""_x000D_
</v>
      </c>
      <c r="AZ65" t="str">
        <f>CONCATENATE("AnElement.Common_Compound_Names = ",CHAR(34),TRIM(ElementData!AX65),CHAR(34),CHAR(13),CHAR(10))</f>
        <v xml:space="preserve">AnElement.Common_Compound_Names = "SamariumIIIFluoride, DisamariumHeptacobalt, SamariumIIIIsopropoxide, SamariumIIIHydroxideHydrate, SamariumIIIAcetateHydrate, SamariumIIIChloride, SamariumIIIPhosphateHydrate, SamariumIIITrifluoromethanesulfonate, TrisCyclopentadienylSamariumIII, SamariumIIIOxide, SamariumIIIChlorideHexahydrate, SamariumIIIBromide, SamariumIIIodide, SamariumIIINitrateHexahydrate, SamariumPentacobalt, SamariumIIIPerchlorate, SamariumIIIAcetylacetonateHydrate, SamariumIIICarbonateHydrate, TrisTetramethylcyclopentadienylSamariumIII, SamariumIIIIodide, SamariumIIISulfate, SamariumIIISulfateOctahydrate, TrisN,NBisTrimethylsilylAmideSamariumIII, SamariumIIITris2,2,6,6Tetramethyl3,5Heptanedionate"_x000D_
</v>
      </c>
      <c r="BA65" t="str">
        <f>CONCATENATE("AnElement.Electron_Affinity = ",CHAR(34),TRIM(ElementData!AY65),CHAR(34),CHAR(13),CHAR(10))</f>
        <v xml:space="preserve">AnElement.Electron_Affinity = "50"_x000D_
</v>
      </c>
      <c r="BB65" t="str">
        <f>CONCATENATE("AnElement.Electronegativity = ",CHAR(34),TRIM(ElementData!AZ65),CHAR(34),CHAR(13),CHAR(10))</f>
        <v xml:space="preserve">AnElement.Electronegativity = "1.17"_x000D_
</v>
      </c>
      <c r="BC65" t="str">
        <f>CONCATENATE("AnElement.Gas_Atomic_Multiplicities = ",CHAR(34),TRIM(ElementData!BA65),CHAR(34),CHAR(13),CHAR(10))</f>
        <v xml:space="preserve">AnElement.Gas_Atomic_Multiplicities = ""_x000D_
</v>
      </c>
      <c r="BD65" t="str">
        <f>CONCATENATE("AnElement.Valence = ",CHAR(34),TRIM(ElementData!BB65),CHAR(34),CHAR(13),CHAR(10))</f>
        <v xml:space="preserve">AnElement.Valence = "3"_x000D_
</v>
      </c>
      <c r="BE65" t="str">
        <f>CONCATENATE("AnElement.Crystal_Structure = ",CHAR(34),TRIM(ElementData!BC65),CHAR(34),CHAR(13),CHAR(10))</f>
        <v xml:space="preserve">AnElement.Crystal_Structure = "SimpleTrigonal"_x000D_
</v>
      </c>
      <c r="BF65" t="str">
        <f>CONCATENATE("AnElement.Lattice_Angles = ",CHAR(34),TRIM(ElementData!BD65),CHAR(34),CHAR(13),CHAR(10))</f>
        <v xml:space="preserve">AnElement.Lattice_Angles = "{Pi/2, Pi/2, (2*Pi)/3}"_x000D_
</v>
      </c>
      <c r="BG65" t="str">
        <f>CONCATENATE("AnElement.Lattice_Constants = ",CHAR(34),TRIM(ElementData!BE65),CHAR(34),CHAR(13),CHAR(10))</f>
        <v xml:space="preserve">AnElement.Lattice_Constants = "{362.1`4., 362.1`4., 2625.`4.}"_x000D_
</v>
      </c>
      <c r="BH65" t="str">
        <f>CONCATENATE("AnElement.Space_Group_Number = ",CHAR(34),TRIM(ElementData!BF65),CHAR(34),CHAR(13),CHAR(10))</f>
        <v xml:space="preserve">AnElement.Space_Group_Number = "166"_x000D_
</v>
      </c>
      <c r="BI65" t="str">
        <f>CONCATENATE("AnElement.Atomic_Radius = ",CHAR(34),TRIM(ElementData!BH65),CHAR(34),CHAR(13),CHAR(10))</f>
        <v xml:space="preserve">AnElement.Atomic_Radius = "238"_x000D_
</v>
      </c>
      <c r="BJ65" t="str">
        <f>CONCATENATE("AnElement.Covalent_Radius = ",CHAR(34),TRIM(ElementData!BI65),CHAR(34),CHAR(13),CHAR(10))</f>
        <v xml:space="preserve">AnElement.Covalent_Radius = "198"_x000D_
</v>
      </c>
      <c r="BK65" t="str">
        <f>CONCATENATE("AnElement.Electron_Configuration= ",CHAR(34),TRIM(ElementData!BJ65),CHAR(34),CHAR(13),CHAR(10))</f>
        <v xml:space="preserve">AnElement.Electron_Configuration= "{{2}, {2, 6}, {2, 6, 10}, {2, 6, 10, 6}, {2, 6}, {2}}"_x000D_
</v>
      </c>
      <c r="BL65" t="str">
        <f>CONCATENATE("AnElement.Electron_Shell_Configuration = ",CHAR(34),TRIM(ElementData!BL65),CHAR(34),CHAR(13),CHAR(10))</f>
        <v xml:space="preserve">AnElement.Electron_Shell_Configuration = "{2, 8, 18, 24, 8, 2}"_x000D_
</v>
      </c>
      <c r="BM65" t="str">
        <f>CONCATENATE("AnElement.Ionization_Energies = ",CHAR(34),TRIM(ElementData!BM65),CHAR(34),CHAR(13),CHAR(10))</f>
        <v xml:space="preserve">AnElement.Ionization_Energies = "{544.5`4., 1070.`4., 2260.`4., 3990.`4.}"_x000D_
</v>
      </c>
      <c r="BN65" t="str">
        <f>CONCATENATE("AnElement.Van_Der_Waals_Radius = ",CHAR(34),TRIM(ElementData!BO65),CHAR(34),CHAR(13),CHAR(10))</f>
        <v xml:space="preserve">AnElement.Van_Der_Waals_Radius = ""_x000D_
</v>
      </c>
      <c r="BO65" t="str">
        <f>CONCATENATE("AnElement.Decay_Mode = ",CHAR(34),TRIM(ElementData!BP65),CHAR(34),CHAR(13),CHAR(10))</f>
        <v xml:space="preserve">AnElement.Decay_Mode = ""_x000D_
</v>
      </c>
      <c r="BP65" t="str">
        <f>CONCATENATE("AnElement.HalfLife = ",CHAR(34),TRIM(ElementData!BQ65),CHAR(34),CHAR(13),CHAR(10))</f>
        <v xml:space="preserve">AnElement.HalfLife = "Infinity"_x000D_
</v>
      </c>
      <c r="BQ65" t="str">
        <f>CONCATENATE("AnElement.Isotope_Abundances = ",CHAR(34),TRIM(ElementData!BR65),CHAR(34),CHAR(13),CHAR(10))</f>
        <v xml:space="preserve">AnElement.Isotope_Abundances = "{{144, 0.0307`3.}, {147, 0.1499`4.}, {148, 0.1124`4.}, {149, 0.1382`4.}, {150, 0.0738`3.}, {152, 0.2675`4.}, {154, 0.2275`4.}}"_x000D_
</v>
      </c>
      <c r="BR65" t="str">
        <f>CONCATENATE("AnElement.Known_Isotopes = ",CHAR(34),TRIM(ElementData!BS65),CHAR(34),CHAR(13),CHAR(10))</f>
        <v xml:space="preserve">AnElement.Known_Isotopes = "{128, 129, 130, 131, 132, 133, 134, 135, 136, 137, 138, 139, 140, 141, 142, 143, 144, 145, 146, 147, 148, 149, 150, 151, 152, 153, 154, 155, 156, 157, 158, 159, 160, 161, 162, 163, 164, 165}"_x000D_
</v>
      </c>
      <c r="BS65" t="str">
        <f>CONCATENATE("AnElement.Lifetime = ",CHAR(34),TRIM(ElementData!BT65),CHAR(34),CHAR(13),CHAR(10))</f>
        <v xml:space="preserve">AnElement.Lifetime = "Infinity"_x000D_
</v>
      </c>
      <c r="BT65" t="str">
        <f>CONCATENATE("AnElement.Neutron_Cross_Section = ",CHAR(34),TRIM(ElementData!BU65),CHAR(34),CHAR(13),CHAR(10))</f>
        <v xml:space="preserve">AnElement.Neutron_Cross_Section = "5900"_x000D_
</v>
      </c>
      <c r="BU65" t="str">
        <f>CONCATENATE("AnElement.Neutron_Mass_Absorption = ",CHAR(34),TRIM(ElementData!BV65),CHAR(34),CHAR(13),CHAR(10))</f>
        <v xml:space="preserve">AnElement.Neutron_Mass_Absorption = "4.7"_x000D_
</v>
      </c>
      <c r="BV65" t="str">
        <f>CONCATENATE("AnElement.Radioactive = ",CHAR(34),TRIM(ElementData!BW65),CHAR(34),CHAR(13),CHAR(10))</f>
        <v xml:space="preserve">AnElement.Radioactive = "FALSE"_x000D_
</v>
      </c>
      <c r="BW65" t="str">
        <f>CONCATENATE("AnElement.Stable_Isotopes = ",CHAR(34),TRIM(ElementData!BX65),CHAR(34),CHAR(13),CHAR(10))</f>
        <v xml:space="preserve">AnElement.Stable_Isotopes = "{144, 149, 150, 152, 154}"_x000D_
</v>
      </c>
      <c r="BX65" t="str">
        <f>CONCATENATE("AnElement.Crust_Abundance = ",CHAR(34),TRIM(ElementData!BY65),CHAR(34),CHAR(13),CHAR(10))</f>
        <v xml:space="preserve">AnElement.Crust_Abundance = "0.000006"_x000D_
</v>
      </c>
      <c r="BY65" t="str">
        <f>CONCATENATE("AnElement.Human_Abundance = ",CHAR(34),TRIM(ElementData!BZ65),CHAR(34),CHAR(13),CHAR(10))</f>
        <v xml:space="preserve">AnElement.Human_Abundance = ""_x000D_
</v>
      </c>
      <c r="BZ65" t="str">
        <f>CONCATENATE("AnElement.Meteorite_Abundance = ",CHAR(34),TRIM(ElementData!CA65),CHAR(34),CHAR(13),CHAR(10))</f>
        <v xml:space="preserve">AnElement.Meteorite_Abundance = "0.00000017"_x000D_
</v>
      </c>
      <c r="CA65" t="str">
        <f>CONCATENATE("AnElement.Ocean_Abundance = ",CHAR(34),TRIM(ElementData!CB65),CHAR(34),CHAR(13),CHAR(10))</f>
        <v xml:space="preserve">AnElement.Ocean_Abundance = "0.00000000000045"_x000D_
</v>
      </c>
      <c r="CB65" t="str">
        <f>CONCATENATE("AnElement.Solar_Abundance = ",CHAR(34),TRIM(ElementData!CC65),CHAR(34),CHAR(13),CHAR(10))</f>
        <v xml:space="preserve">AnElement.Solar_Abundance = "0.000000001"_x000D_
</v>
      </c>
      <c r="CC65" t="str">
        <f>CONCATENATE("AnElement.Universe_Abundance = ",CHAR(34),TRIM(ElementData!CD65),CHAR(34),CHAR(13),CHAR(10))</f>
        <v xml:space="preserve">AnElement.Universe_Abundance = "0.000000005"_x000D_
</v>
      </c>
      <c r="CD65" t="str">
        <f>CONCATENATE("AnElement.Radius_Empirical = ",CHAR(34),TRIM(ElementData!CE65),CHAR(34),CHAR(13),CHAR(10))</f>
        <v xml:space="preserve">AnElement.Radius_Empirical = "185"_x000D_
</v>
      </c>
      <c r="CE65" t="str">
        <f>CONCATENATE("AnElement.Radius_Calculated = ",CHAR(34),TRIM(ElementData!CF65),CHAR(34),CHAR(13),CHAR(10))</f>
        <v xml:space="preserve">AnElement.Radius_Calculated = "238"_x000D_
</v>
      </c>
      <c r="CF65" t="str">
        <f>CONCATENATE("AnElement.Radius_Van_Der_Waals = ",CHAR(34),TRIM(ElementData!CG65),CHAR(34),CHAR(13),CHAR(10))</f>
        <v xml:space="preserve">AnElement.Radius_Van_Der_Waals = ""_x000D_
</v>
      </c>
      <c r="CG65" t="str">
        <f>CONCATENATE("AnElement.Radius_Covalent_Single_Bond = ",CHAR(34),TRIM(ElementData!CH65),CHAR(34),CHAR(13),CHAR(10))</f>
        <v xml:space="preserve">AnElement.Radius_Covalent_Single_Bond = ""_x000D_
</v>
      </c>
      <c r="CH65" t="str">
        <f>CONCATENATE("AnElement.Radius_Covalent_Triple_Bond = ",CHAR(34),TRIM(ElementData!CI65),CHAR(34),CHAR(13),CHAR(10))</f>
        <v xml:space="preserve">AnElement.Radius_Covalent_Triple_Bond = ""_x000D_
</v>
      </c>
      <c r="CI65" t="str">
        <f>CONCATENATE("AnElement.Radius_Metallic = ",CHAR(34),TRIM(ElementData!CJ65),CHAR(34),CHAR(13),CHAR(10))</f>
        <v xml:space="preserve">AnElement.Radius_Metallic = "180.4"_x000D_
</v>
      </c>
      <c r="CJ65" t="str">
        <f t="shared" si="1"/>
        <v xml:space="preserve">List.add(AnElement)_x000D_
</v>
      </c>
    </row>
    <row r="66" spans="1:88" x14ac:dyDescent="0.25">
      <c r="A66" t="str">
        <f>CONCATENATE("Case ",ElementData!A66 - 1,CHAR(13),CHAR(10))</f>
        <v xml:space="preserve">Case 62_x000D_
</v>
      </c>
      <c r="B66" t="str">
        <f t="shared" si="0"/>
        <v xml:space="preserve">AnElement  =  new Element_x000D_
</v>
      </c>
      <c r="C66" t="str">
        <f>CONCATENATE("AnElement.Atomic_Number = ",ElementData!A66,CHAR(13),CHAR(10))</f>
        <v xml:space="preserve">AnElement.Atomic_Number = 63_x000D_
</v>
      </c>
      <c r="D66" t="str">
        <f>CONCATENATE("AnElement.Name = ",CHAR(34),TRIM(ElementData!B66),CHAR(34),CHAR(13),CHAR(10))</f>
        <v xml:space="preserve">AnElement.Name = "Europium"_x000D_
</v>
      </c>
      <c r="E66" t="str">
        <f>CONCATENATE("AnElement.Symbol = ",CHAR(34),TRIM(ElementData!C66),CHAR(34),CHAR(13),CHAR(10))</f>
        <v xml:space="preserve">AnElement.Symbol = "Eu"_x000D_
</v>
      </c>
      <c r="F66" t="str">
        <f>CONCATENATE("AnElement.Allotrope_Names = ",CHAR(34),TRIM(ElementData!D66),CHAR(34),CHAR(13),CHAR(10))</f>
        <v xml:space="preserve">AnElement.Allotrope_Names = ""_x000D_
</v>
      </c>
      <c r="G66" t="str">
        <f>CONCATENATE("AnElement.Alternate_Names = ",CHAR(34),TRIM(ElementData!E66),CHAR(34),CHAR(13),CHAR(10))</f>
        <v xml:space="preserve">AnElement.Alternate_Names = ""_x000D_
</v>
      </c>
      <c r="H66" t="str">
        <f>CONCATENATE("AnElement.CAS_Number = ",CHAR(34),TRIM(ElementData!F66),CHAR(34),CHAR(13),CHAR(10))</f>
        <v xml:space="preserve">AnElement.CAS_Number = "CAS7440-53-1"_x000D_
</v>
      </c>
      <c r="I66" t="str">
        <f>CONCATENATE("AnElement.Icon_Color = ",CHAR(34),TRIM(ElementData!G66),CHAR(34),CHAR(13),CHAR(10))</f>
        <v xml:space="preserve">AnElement.Icon_Color = "0.764628, 0.493261, 0.250405"_x000D_
</v>
      </c>
      <c r="J66" t="str">
        <f>CONCATENATE("AnElement.Block = ",CHAR(34),TRIM(ElementData!H66),CHAR(34),CHAR(13),CHAR(10))</f>
        <v xml:space="preserve">AnElement.Block = "f"_x000D_
</v>
      </c>
      <c r="K66" t="str">
        <f>CONCATENATE("AnElement.Group = ",CHAR(34),TRIM(ElementData!I66),CHAR(34),CHAR(13),CHAR(10))</f>
        <v xml:space="preserve">AnElement.Group = ""_x000D_
</v>
      </c>
      <c r="L66" t="str">
        <f>CONCATENATE("AnElement.Period = ",CHAR(34),TRIM(ElementData!J66),CHAR(34),CHAR(13),CHAR(10))</f>
        <v xml:space="preserve">AnElement.Period = "6"_x000D_
</v>
      </c>
      <c r="M66" t="str">
        <f>CONCATENATE("AnElement.Series = ",CHAR(34),TRIM(ElementData!K66),CHAR(34),CHAR(13),CHAR(10))</f>
        <v xml:space="preserve">AnElement.Series = "Lanthanide"_x000D_
</v>
      </c>
      <c r="N66" t="str">
        <f>CONCATENATE("AnElement.Atomic_Weight = ",CHAR(34),TRIM(ElementData!L66),CHAR(34),CHAR(13),CHAR(10))</f>
        <v xml:space="preserve">AnElement.Atomic_Weight = "151.964"_x000D_
</v>
      </c>
      <c r="O66" t="str">
        <f>CONCATENATE("AnElement.Brinell_Hardness = ",CHAR(34),TRIM(ElementData!M66),CHAR(34),CHAR(13),CHAR(10))</f>
        <v xml:space="preserve">AnElement.Brinell_Hardness = ""_x000D_
</v>
      </c>
      <c r="P66" t="str">
        <f>CONCATENATE("AnElement.Bulk_Modulus = ",CHAR(34),TRIM(ElementData!N66),CHAR(34),CHAR(13),CHAR(10))</f>
        <v xml:space="preserve">AnElement.Bulk_Modulus = "8.3"_x000D_
</v>
      </c>
      <c r="Q66" t="str">
        <f>CONCATENATE("AnElement.Density = ",CHAR(34),TRIM(ElementData!O66),CHAR(34),CHAR(13),CHAR(10))</f>
        <v xml:space="preserve">AnElement.Density = "5244"_x000D_
</v>
      </c>
      <c r="R66" t="str">
        <f>CONCATENATE("AnElement.Liquid_Density = ",CHAR(34),TRIM(ElementData!P66),CHAR(34),CHAR(13),CHAR(10))</f>
        <v xml:space="preserve">AnElement.Liquid_Density = "5130"_x000D_
</v>
      </c>
      <c r="S66" t="str">
        <f>CONCATENATE("AnElement.Mohs_Hardness = ",CHAR(34),TRIM(ElementData!Q66),CHAR(34),CHAR(13),CHAR(10))</f>
        <v xml:space="preserve">AnElement.Mohs_Hardness = ""_x000D_
</v>
      </c>
      <c r="T66" t="str">
        <f>CONCATENATE("AnElement.Molar_Volume = ",CHAR(34),TRIM(ElementData!R66),CHAR(34),CHAR(13),CHAR(10))</f>
        <v xml:space="preserve">AnElement.Molar_Volume = "2.89786422578185E-05"_x000D_
</v>
      </c>
      <c r="U66" t="str">
        <f>CONCATENATE("AnElement.Poission_Ratio = ",CHAR(34),TRIM(ElementData!S66),CHAR(34),CHAR(13),CHAR(10))</f>
        <v xml:space="preserve">AnElement.Poission_Ratio = "0.15"_x000D_
</v>
      </c>
      <c r="V66" t="str">
        <f>CONCATENATE("AnElement.Shear_Modulus = ",CHAR(34),TRIM(ElementData!T66),CHAR(34),CHAR(13),CHAR(10))</f>
        <v xml:space="preserve">AnElement.Shear_Modulus = "7.9"_x000D_
</v>
      </c>
      <c r="W66" t="str">
        <f>CONCATENATE("AnElement.Sound_Speed = ",CHAR(34),TRIM(ElementData!U66),CHAR(34),CHAR(13),CHAR(10))</f>
        <v xml:space="preserve">AnElement.Sound_Speed = ""_x000D_
</v>
      </c>
      <c r="X66" t="str">
        <f>CONCATENATE("AnElement.Thermal_Conductivity = ",CHAR(34),TRIM(ElementData!V66),CHAR(34),CHAR(13),CHAR(10))</f>
        <v xml:space="preserve">AnElement.Thermal_Conductivity = "14"_x000D_
</v>
      </c>
      <c r="Y66" t="str">
        <f>CONCATENATE("AnElement.Thermal_Expansion = ",CHAR(34),TRIM(ElementData!W66),CHAR(34),CHAR(13),CHAR(10))</f>
        <v xml:space="preserve">AnElement.Thermal_Expansion = "0.000035"_x000D_
</v>
      </c>
      <c r="Z66" t="str">
        <f>CONCATENATE("AnElement.Vickers_Hardness = ",CHAR(34),TRIM(ElementData!X66),CHAR(34),CHAR(13),CHAR(10))</f>
        <v xml:space="preserve">AnElement.Vickers_Hardness = "167"_x000D_
</v>
      </c>
      <c r="AA66" t="str">
        <f>CONCATENATE("AnElement.Young_Modulus = ",CHAR(34),TRIM(ElementData!Y66),CHAR(34),CHAR(13),CHAR(10))</f>
        <v xml:space="preserve">AnElement.Young_Modulus = "18"_x000D_
</v>
      </c>
      <c r="AB66" t="str">
        <f>CONCATENATE("AnElement.Absolute_Boiling_Point = ",CHAR(34),TRIM(ElementData!Z66),CHAR(34),CHAR(13),CHAR(10))</f>
        <v xml:space="preserve">AnElement.Absolute_Boiling_Point = "1800"_x000D_
</v>
      </c>
      <c r="AC66" t="str">
        <f>CONCATENATE("AnElement.Absolute_Melting_Point = ",CHAR(34),TRIM(ElementData!AA66),CHAR(34),CHAR(13),CHAR(10))</f>
        <v xml:space="preserve">AnElement.Absolute_Melting_Point = "1095"_x000D_
</v>
      </c>
      <c r="AD66" t="str">
        <f>CONCATENATE("AnElement.Adiabatic_Index = ",CHAR(34),TRIM(ElementData!AB66),CHAR(34),CHAR(13),CHAR(10))</f>
        <v xml:space="preserve">AnElement.Adiabatic_Index = ""_x000D_
</v>
      </c>
      <c r="AE66" t="str">
        <f>CONCATENATE("AnElement.Boiling_Point = ",CHAR(34),TRIM(ElementData!AC66),CHAR(34),CHAR(13),CHAR(10))</f>
        <v xml:space="preserve">AnElement.Boiling_Point = "1527"_x000D_
</v>
      </c>
      <c r="AF66" t="str">
        <f>CONCATENATE("AnElement.Critical_Pressure = ",CHAR(34),TRIM(ElementData!AD66),CHAR(34),CHAR(13),CHAR(10))</f>
        <v xml:space="preserve">AnElement.Critical_Pressure = ""_x000D_
</v>
      </c>
      <c r="AG66" t="str">
        <f>CONCATENATE("AnElement.Critical_Temperature = ",CHAR(34),TRIM(ElementData!AE66),CHAR(34),CHAR(13),CHAR(10))</f>
        <v xml:space="preserve">AnElement.Critical_Temperature = ""_x000D_
</v>
      </c>
      <c r="AH66" t="str">
        <f>CONCATENATE("AnElement.Curie_Point = ",CHAR(34),TRIM(ElementData!AF66),CHAR(34),CHAR(13),CHAR(10))</f>
        <v xml:space="preserve">AnElement.Curie_Point = ""_x000D_
</v>
      </c>
      <c r="AI66" t="str">
        <f>CONCATENATE("AnElement.Fusion_Heat = ",CHAR(34),TRIM(ElementData!AG66),CHAR(34),CHAR(13),CHAR(10))</f>
        <v xml:space="preserve">AnElement.Fusion_Heat = "9.2"_x000D_
</v>
      </c>
      <c r="AJ66" t="str">
        <f>CONCATENATE("AnElement.Melting_Point = ",CHAR(34),TRIM(ElementData!AH66),CHAR(34),CHAR(13),CHAR(10))</f>
        <v xml:space="preserve">AnElement.Melting_Point = "822"_x000D_
</v>
      </c>
      <c r="AK66" t="str">
        <f>CONCATENATE("AnElement.Neel_Point = ",CHAR(34),TRIM(ElementData!AI66),CHAR(34),CHAR(13),CHAR(10))</f>
        <v xml:space="preserve">AnElement.Neel_Point = "90.5"_x000D_
</v>
      </c>
      <c r="AL66" t="str">
        <f>CONCATENATE("AnElement.Phase = ",CHAR(34),TRIM(ElementData!AJ66),CHAR(34),CHAR(13),CHAR(10))</f>
        <v xml:space="preserve">AnElement.Phase = "Solid"_x000D_
</v>
      </c>
      <c r="AM66" t="str">
        <f>CONCATENATE("AnElement.Specific_Heat = ",CHAR(34),TRIM(ElementData!AL66),CHAR(34),CHAR(13),CHAR(10))</f>
        <v xml:space="preserve">AnElement.Specific_Heat = ""_x000D_
</v>
      </c>
      <c r="AN66" t="str">
        <f>CONCATENATE("AnElement.Superconducting_Point = ",CHAR(34),TRIM(ElementData!AL66),CHAR(34),CHAR(13),CHAR(10))</f>
        <v xml:space="preserve">AnElement.Superconducting_Point = ""_x000D_
</v>
      </c>
      <c r="AO66" t="str">
        <f>CONCATENATE("AnElement.Vaporization_Heat = ",CHAR(34),TRIM(ElementData!AM66),CHAR(34),CHAR(13),CHAR(10))</f>
        <v xml:space="preserve">AnElement.Vaporization_Heat = "175"_x000D_
</v>
      </c>
      <c r="AP66" t="str">
        <f>CONCATENATE("AnElement.Color = ",CHAR(34),TRIM(ElementData!AN66),CHAR(34),CHAR(13),CHAR(10))</f>
        <v xml:space="preserve">AnElement.Color = "Silver"_x000D_
</v>
      </c>
      <c r="AQ66" t="str">
        <f>CONCATENATE("AnElement.Electrical_Conductivity = ",CHAR(34),TRIM(ElementData!AO66),CHAR(34),CHAR(13),CHAR(10))</f>
        <v xml:space="preserve">AnElement.Electrical_Conductivity = "1100000"_x000D_
</v>
      </c>
      <c r="AR66" t="str">
        <f>CONCATENATE("AnElement.Electrical_Type = ",CHAR(34),TRIM(ElementData!AP66),CHAR(34),CHAR(13),CHAR(10))</f>
        <v xml:space="preserve">AnElement.Electrical_Type = "Conductor"_x000D_
</v>
      </c>
      <c r="AS66" t="str">
        <f>CONCATENATE("AnElement.Magnetic_Type = ",CHAR(34),TRIM(ElementData!AQ66),CHAR(34),CHAR(13),CHAR(10))</f>
        <v xml:space="preserve">AnElement.Magnetic_Type = "Paramagnetic"_x000D_
</v>
      </c>
      <c r="AT66" t="str">
        <f>CONCATENATE("AnElement.Mass_Magnetic_Susceptibility = ",CHAR(34),TRIM(ElementData!AR66),CHAR(34),CHAR(13),CHAR(10))</f>
        <v xml:space="preserve">AnElement.Mass_Magnetic_Susceptibility = "0.000000276"_x000D_
</v>
      </c>
      <c r="AU66" t="str">
        <f>CONCATENATE("AnElement.Molar_Magnetic_Susceptibility = ",CHAR(34),TRIM(ElementData!AS66),CHAR(34),CHAR(13),CHAR(10))</f>
        <v xml:space="preserve">AnElement.Molar_Magnetic_Susceptibility = "0.000000041942"_x000D_
</v>
      </c>
      <c r="AV66" t="str">
        <f>CONCATENATE("AnElement.Refractive_Index = ",CHAR(34),TRIM(ElementData!AT66),CHAR(34),CHAR(13),CHAR(10))</f>
        <v xml:space="preserve">AnElement.Refractive_Index = ""_x000D_
</v>
      </c>
      <c r="AW66" t="str">
        <f>CONCATENATE("AnElement.Resistivity = ",CHAR(34),TRIM(ElementData!AU66),CHAR(34),CHAR(13),CHAR(10))</f>
        <v xml:space="preserve">AnElement.Resistivity = "0.0000009"_x000D_
</v>
      </c>
      <c r="AX66" t="str">
        <f>CONCATENATE("AnElement.Volume_Magnetic_Susceptibility = ",CHAR(34),TRIM(ElementData!AV66),CHAR(34),CHAR(13),CHAR(10))</f>
        <v xml:space="preserve">AnElement.Volume_Magnetic_Susceptibility = "0.0014473"_x000D_
</v>
      </c>
      <c r="AY66" t="str">
        <f>CONCATENATE("AnElement.Allotropic_Multiplicities = ",CHAR(34),TRIM(ElementData!AW66),CHAR(34),CHAR(13),CHAR(10))</f>
        <v xml:space="preserve">AnElement.Allotropic_Multiplicities = ""_x000D_
</v>
      </c>
      <c r="AZ66" t="str">
        <f>CONCATENATE("AnElement.Common_Compound_Names = ",CHAR(34),TRIM(ElementData!AX66),CHAR(34),CHAR(13),CHAR(10))</f>
        <v xml:space="preserve">AnElement.Common_Compound_Names = "EuropiumIIIHydroxide, EuropiumIIIFluoride, EuropiumIIChloride, EuropiumIISelenide, EuropiumIIIChloride, EuropiumIIIPhosphateHydrate, EuropiumIIIChlorideHexahydrate, EuropiumIITelluride, EuropiumIIITrifluoroacetateTrihydrate, EuropiumIIITrifluoromethanesulfonate, EuropiumIIBromide, EuropiumIIIAcetateHydrate, EuropiumIIIOxide, EuropiumIIIodide, EuropiumIIIBromideHydrate, EuropiumIIINitratePentahydrate, EuropiumIIINitrateHydrate, EuropiumIIINitrateHexahydrate, EuropiumIIIPerchlorate, EuropiumIIIAcetylacetonateHydrate, TrisTetramethylcyclopentadienylEuropiumIII, AmmoniumTetrathiomolybdate, EuropiumIIIOxalateHydrate, EuropiumIIISulfate, EuropiumIIISulfateHydrate, TrisN,NBisTrimethylsilylAmideEuropiumIII, TrisBenzoylacetonatoMonoPhenanthrolineEuropiumIII, EuropiumTris3TrifluoromethylhydroxymethylenePlusCamphorate, TrisDibenzoylmethaneMono1,10PhenanthrolineEuropiumLll, TrisDibenzoylmethaneMono5Amino1,10PhenanthrolineEuropiumLll, ResolveAlEuFOD, EuropiumTris3HeptafluoropropylhydroxymethylenePlusCamphorate"_x000D_
</v>
      </c>
      <c r="BA66" t="str">
        <f>CONCATENATE("AnElement.Electron_Affinity = ",CHAR(34),TRIM(ElementData!AY66),CHAR(34),CHAR(13),CHAR(10))</f>
        <v xml:space="preserve">AnElement.Electron_Affinity = "50"_x000D_
</v>
      </c>
      <c r="BB66" t="str">
        <f>CONCATENATE("AnElement.Electronegativity = ",CHAR(34),TRIM(ElementData!AZ66),CHAR(34),CHAR(13),CHAR(10))</f>
        <v xml:space="preserve">AnElement.Electronegativity = ""_x000D_
</v>
      </c>
      <c r="BC66" t="str">
        <f>CONCATENATE("AnElement.Gas_Atomic_Multiplicities = ",CHAR(34),TRIM(ElementData!BA66),CHAR(34),CHAR(13),CHAR(10))</f>
        <v xml:space="preserve">AnElement.Gas_Atomic_Multiplicities = ""_x000D_
</v>
      </c>
      <c r="BD66" t="str">
        <f>CONCATENATE("AnElement.Valence = ",CHAR(34),TRIM(ElementData!BB66),CHAR(34),CHAR(13),CHAR(10))</f>
        <v xml:space="preserve">AnElement.Valence = "3"_x000D_
</v>
      </c>
      <c r="BE66" t="str">
        <f>CONCATENATE("AnElement.Crystal_Structure = ",CHAR(34),TRIM(ElementData!BC66),CHAR(34),CHAR(13),CHAR(10))</f>
        <v xml:space="preserve">AnElement.Crystal_Structure = "BodyCenteredCubic"_x000D_
</v>
      </c>
      <c r="BF66" t="str">
        <f>CONCATENATE("AnElement.Lattice_Angles = ",CHAR(34),TRIM(ElementData!BD66),CHAR(34),CHAR(13),CHAR(10))</f>
        <v xml:space="preserve">AnElement.Lattice_Angles = "{Pi/2, Pi/2, Pi/2}"_x000D_
</v>
      </c>
      <c r="BG66" t="str">
        <f>CONCATENATE("AnElement.Lattice_Constants = ",CHAR(34),TRIM(ElementData!BE66),CHAR(34),CHAR(13),CHAR(10))</f>
        <v xml:space="preserve">AnElement.Lattice_Constants = "{458.1`4., 458.1`4., 458.1`4.}"_x000D_
</v>
      </c>
      <c r="BH66" t="str">
        <f>CONCATENATE("AnElement.Space_Group_Number = ",CHAR(34),TRIM(ElementData!BF66),CHAR(34),CHAR(13),CHAR(10))</f>
        <v xml:space="preserve">AnElement.Space_Group_Number = "229"_x000D_
</v>
      </c>
      <c r="BI66" t="str">
        <f>CONCATENATE("AnElement.Atomic_Radius = ",CHAR(34),TRIM(ElementData!BH66),CHAR(34),CHAR(13),CHAR(10))</f>
        <v xml:space="preserve">AnElement.Atomic_Radius = "231"_x000D_
</v>
      </c>
      <c r="BJ66" t="str">
        <f>CONCATENATE("AnElement.Covalent_Radius = ",CHAR(34),TRIM(ElementData!BI66),CHAR(34),CHAR(13),CHAR(10))</f>
        <v xml:space="preserve">AnElement.Covalent_Radius = "198"_x000D_
</v>
      </c>
      <c r="BK66" t="str">
        <f>CONCATENATE("AnElement.Electron_Configuration= ",CHAR(34),TRIM(ElementData!BJ66),CHAR(34),CHAR(13),CHAR(10))</f>
        <v xml:space="preserve">AnElement.Electron_Configuration= "{{2}, {2, 6}, {2, 6, 10}, {2, 6, 10, 7}, {2, 6}, {2}}"_x000D_
</v>
      </c>
      <c r="BL66" t="str">
        <f>CONCATENATE("AnElement.Electron_Shell_Configuration = ",CHAR(34),TRIM(ElementData!BL66),CHAR(34),CHAR(13),CHAR(10))</f>
        <v xml:space="preserve">AnElement.Electron_Shell_Configuration = "{2, 8, 18, 25, 8, 2}"_x000D_
</v>
      </c>
      <c r="BM66" t="str">
        <f>CONCATENATE("AnElement.Ionization_Energies = ",CHAR(34),TRIM(ElementData!BM66),CHAR(34),CHAR(13),CHAR(10))</f>
        <v xml:space="preserve">AnElement.Ionization_Energies = "{547.1`4., 1085.`4., 2404.`4., 4120.`4.}"_x000D_
</v>
      </c>
      <c r="BN66" t="str">
        <f>CONCATENATE("AnElement.Van_Der_Waals_Radius = ",CHAR(34),TRIM(ElementData!BO66),CHAR(34),CHAR(13),CHAR(10))</f>
        <v xml:space="preserve">AnElement.Van_Der_Waals_Radius = ""_x000D_
</v>
      </c>
      <c r="BO66" t="str">
        <f>CONCATENATE("AnElement.Decay_Mode = ",CHAR(34),TRIM(ElementData!BP66),CHAR(34),CHAR(13),CHAR(10))</f>
        <v xml:space="preserve">AnElement.Decay_Mode = ""_x000D_
</v>
      </c>
      <c r="BP66" t="str">
        <f>CONCATENATE("AnElement.HalfLife = ",CHAR(34),TRIM(ElementData!BQ66),CHAR(34),CHAR(13),CHAR(10))</f>
        <v xml:space="preserve">AnElement.HalfLife = "Infinity"_x000D_
</v>
      </c>
      <c r="BQ66" t="str">
        <f>CONCATENATE("AnElement.Isotope_Abundances = ",CHAR(34),TRIM(ElementData!BR66),CHAR(34),CHAR(13),CHAR(10))</f>
        <v xml:space="preserve">AnElement.Isotope_Abundances = "{{151, 0.4781`4.}, {153, 0.5219`4.}}"_x000D_
</v>
      </c>
      <c r="BR66" t="str">
        <f>CONCATENATE("AnElement.Known_Isotopes = ",CHAR(34),TRIM(ElementData!BS66),CHAR(34),CHAR(13),CHAR(10))</f>
        <v xml:space="preserve">AnElement.Known_Isotopes = "{130, 131, 132, 133, 134, 135, 136, 137, 138, 139, 140, 141, 142, 143, 144, 145, 146, 147, 148, 149, 150, 151, 152, 153, 154, 155, 156, 157, 158, 159, 160, 161, 162, 163, 164, 165, 166, 167}"_x000D_
</v>
      </c>
      <c r="BS66" t="str">
        <f>CONCATENATE("AnElement.Lifetime = ",CHAR(34),TRIM(ElementData!BT66),CHAR(34),CHAR(13),CHAR(10))</f>
        <v xml:space="preserve">AnElement.Lifetime = "Infinity"_x000D_
</v>
      </c>
      <c r="BT66" t="str">
        <f>CONCATENATE("AnElement.Neutron_Cross_Section = ",CHAR(34),TRIM(ElementData!BU66),CHAR(34),CHAR(13),CHAR(10))</f>
        <v xml:space="preserve">AnElement.Neutron_Cross_Section = "4450"_x000D_
</v>
      </c>
      <c r="BU66" t="str">
        <f>CONCATENATE("AnElement.Neutron_Mass_Absorption = ",CHAR(34),TRIM(ElementData!BV66),CHAR(34),CHAR(13),CHAR(10))</f>
        <v xml:space="preserve">AnElement.Neutron_Mass_Absorption = "0.6"_x000D_
</v>
      </c>
      <c r="BV66" t="str">
        <f>CONCATENATE("AnElement.Radioactive = ",CHAR(34),TRIM(ElementData!BW66),CHAR(34),CHAR(13),CHAR(10))</f>
        <v xml:space="preserve">AnElement.Radioactive = "FALSE"_x000D_
</v>
      </c>
      <c r="BW66" t="str">
        <f>CONCATENATE("AnElement.Stable_Isotopes = ",CHAR(34),TRIM(ElementData!BX66),CHAR(34),CHAR(13),CHAR(10))</f>
        <v xml:space="preserve">AnElement.Stable_Isotopes = "{151, 153}"_x000D_
</v>
      </c>
      <c r="BX66" t="str">
        <f>CONCATENATE("AnElement.Crust_Abundance = ",CHAR(34),TRIM(ElementData!BY66),CHAR(34),CHAR(13),CHAR(10))</f>
        <v xml:space="preserve">AnElement.Crust_Abundance = "0.0000018"_x000D_
</v>
      </c>
      <c r="BY66" t="str">
        <f>CONCATENATE("AnElement.Human_Abundance = ",CHAR(34),TRIM(ElementData!BZ66),CHAR(34),CHAR(13),CHAR(10))</f>
        <v xml:space="preserve">AnElement.Human_Abundance = ""_x000D_
</v>
      </c>
      <c r="BZ66" t="str">
        <f>CONCATENATE("AnElement.Meteorite_Abundance = ",CHAR(34),TRIM(ElementData!CA66),CHAR(34),CHAR(13),CHAR(10))</f>
        <v xml:space="preserve">AnElement.Meteorite_Abundance = "0.000000059"_x000D_
</v>
      </c>
      <c r="CA66" t="str">
        <f>CONCATENATE("AnElement.Ocean_Abundance = ",CHAR(34),TRIM(ElementData!CB66),CHAR(34),CHAR(13),CHAR(10))</f>
        <v xml:space="preserve">AnElement.Ocean_Abundance = "0.00000000000013"_x000D_
</v>
      </c>
      <c r="CB66" t="str">
        <f>CONCATENATE("AnElement.Solar_Abundance = ",CHAR(34),TRIM(ElementData!CC66),CHAR(34),CHAR(13),CHAR(10))</f>
        <v xml:space="preserve">AnElement.Solar_Abundance = "0.0000000005"_x000D_
</v>
      </c>
      <c r="CC66" t="str">
        <f>CONCATENATE("AnElement.Universe_Abundance = ",CHAR(34),TRIM(ElementData!CD66),CHAR(34),CHAR(13),CHAR(10))</f>
        <v xml:space="preserve">AnElement.Universe_Abundance = "0.0000000005"_x000D_
</v>
      </c>
      <c r="CD66" t="str">
        <f>CONCATENATE("AnElement.Radius_Empirical = ",CHAR(34),TRIM(ElementData!CE66),CHAR(34),CHAR(13),CHAR(10))</f>
        <v xml:space="preserve">AnElement.Radius_Empirical = "185"_x000D_
</v>
      </c>
      <c r="CE66" t="str">
        <f>CONCATENATE("AnElement.Radius_Calculated = ",CHAR(34),TRIM(ElementData!CF66),CHAR(34),CHAR(13),CHAR(10))</f>
        <v xml:space="preserve">AnElement.Radius_Calculated = "231"_x000D_
</v>
      </c>
      <c r="CF66" t="str">
        <f>CONCATENATE("AnElement.Radius_Van_Der_Waals = ",CHAR(34),TRIM(ElementData!CG66),CHAR(34),CHAR(13),CHAR(10))</f>
        <v xml:space="preserve">AnElement.Radius_Van_Der_Waals = ""_x000D_
</v>
      </c>
      <c r="CG66" t="str">
        <f>CONCATENATE("AnElement.Radius_Covalent_Single_Bond = ",CHAR(34),TRIM(ElementData!CH66),CHAR(34),CHAR(13),CHAR(10))</f>
        <v xml:space="preserve">AnElement.Radius_Covalent_Single_Bond = ""_x000D_
</v>
      </c>
      <c r="CH66" t="str">
        <f>CONCATENATE("AnElement.Radius_Covalent_Triple_Bond = ",CHAR(34),TRIM(ElementData!CI66),CHAR(34),CHAR(13),CHAR(10))</f>
        <v xml:space="preserve">AnElement.Radius_Covalent_Triple_Bond = ""_x000D_
</v>
      </c>
      <c r="CI66" t="str">
        <f>CONCATENATE("AnElement.Radius_Metallic = ",CHAR(34),TRIM(ElementData!CJ66),CHAR(34),CHAR(13),CHAR(10))</f>
        <v xml:space="preserve">AnElement.Radius_Metallic = "180.4"_x000D_
</v>
      </c>
      <c r="CJ66" t="str">
        <f t="shared" si="1"/>
        <v xml:space="preserve">List.add(AnElement)_x000D_
</v>
      </c>
    </row>
    <row r="67" spans="1:88" x14ac:dyDescent="0.25">
      <c r="A67" t="str">
        <f>CONCATENATE("Case ",ElementData!A67 - 1,CHAR(13),CHAR(10))</f>
        <v xml:space="preserve">Case 63_x000D_
</v>
      </c>
      <c r="B67" t="str">
        <f t="shared" si="0"/>
        <v xml:space="preserve">AnElement  =  new Element_x000D_
</v>
      </c>
      <c r="C67" t="str">
        <f>CONCATENATE("AnElement.Atomic_Number = ",ElementData!A67,CHAR(13),CHAR(10))</f>
        <v xml:space="preserve">AnElement.Atomic_Number = 64_x000D_
</v>
      </c>
      <c r="D67" t="str">
        <f>CONCATENATE("AnElement.Name = ",CHAR(34),TRIM(ElementData!B67),CHAR(34),CHAR(13),CHAR(10))</f>
        <v xml:space="preserve">AnElement.Name = "Gadolinium"_x000D_
</v>
      </c>
      <c r="E67" t="str">
        <f>CONCATENATE("AnElement.Symbol = ",CHAR(34),TRIM(ElementData!C67),CHAR(34),CHAR(13),CHAR(10))</f>
        <v xml:space="preserve">AnElement.Symbol = "Gd"_x000D_
</v>
      </c>
      <c r="F67" t="str">
        <f>CONCATENATE("AnElement.Allotrope_Names = ",CHAR(34),TRIM(ElementData!D67),CHAR(34),CHAR(13),CHAR(10))</f>
        <v xml:space="preserve">AnElement.Allotrope_Names = ""_x000D_
</v>
      </c>
      <c r="G67" t="str">
        <f>CONCATENATE("AnElement.Alternate_Names = ",CHAR(34),TRIM(ElementData!E67),CHAR(34),CHAR(13),CHAR(10))</f>
        <v xml:space="preserve">AnElement.Alternate_Names = ""_x000D_
</v>
      </c>
      <c r="H67" t="str">
        <f>CONCATENATE("AnElement.CAS_Number = ",CHAR(34),TRIM(ElementData!F67),CHAR(34),CHAR(13),CHAR(10))</f>
        <v xml:space="preserve">AnElement.CAS_Number = "CAS7440-54-2"_x000D_
</v>
      </c>
      <c r="I67" t="str">
        <f>CONCATENATE("AnElement.Icon_Color = ",CHAR(34),TRIM(ElementData!G67),CHAR(34),CHAR(13),CHAR(10))</f>
        <v xml:space="preserve">AnElement.Icon_Color = "0.743177, 0.440115, 0.23269"_x000D_
</v>
      </c>
      <c r="J67" t="str">
        <f>CONCATENATE("AnElement.Block = ",CHAR(34),TRIM(ElementData!H67),CHAR(34),CHAR(13),CHAR(10))</f>
        <v xml:space="preserve">AnElement.Block = "f"_x000D_
</v>
      </c>
      <c r="K67" t="str">
        <f>CONCATENATE("AnElement.Group = ",CHAR(34),TRIM(ElementData!I67),CHAR(34),CHAR(13),CHAR(10))</f>
        <v xml:space="preserve">AnElement.Group = ""_x000D_
</v>
      </c>
      <c r="L67" t="str">
        <f>CONCATENATE("AnElement.Period = ",CHAR(34),TRIM(ElementData!J67),CHAR(34),CHAR(13),CHAR(10))</f>
        <v xml:space="preserve">AnElement.Period = "6"_x000D_
</v>
      </c>
      <c r="M67" t="str">
        <f>CONCATENATE("AnElement.Series = ",CHAR(34),TRIM(ElementData!K67),CHAR(34),CHAR(13),CHAR(10))</f>
        <v xml:space="preserve">AnElement.Series = "Lanthanide"_x000D_
</v>
      </c>
      <c r="N67" t="str">
        <f>CONCATENATE("AnElement.Atomic_Weight = ",CHAR(34),TRIM(ElementData!L67),CHAR(34),CHAR(13),CHAR(10))</f>
        <v xml:space="preserve">AnElement.Atomic_Weight = "157.25"_x000D_
</v>
      </c>
      <c r="O67" t="str">
        <f>CONCATENATE("AnElement.Brinell_Hardness = ",CHAR(34),TRIM(ElementData!M67),CHAR(34),CHAR(13),CHAR(10))</f>
        <v xml:space="preserve">AnElement.Brinell_Hardness = ""_x000D_
</v>
      </c>
      <c r="P67" t="str">
        <f>CONCATENATE("AnElement.Bulk_Modulus = ",CHAR(34),TRIM(ElementData!N67),CHAR(34),CHAR(13),CHAR(10))</f>
        <v xml:space="preserve">AnElement.Bulk_Modulus = "38"_x000D_
</v>
      </c>
      <c r="Q67" t="str">
        <f>CONCATENATE("AnElement.Density = ",CHAR(34),TRIM(ElementData!O67),CHAR(34),CHAR(13),CHAR(10))</f>
        <v xml:space="preserve">AnElement.Density = "7901"_x000D_
</v>
      </c>
      <c r="R67" t="str">
        <f>CONCATENATE("AnElement.Liquid_Density = ",CHAR(34),TRIM(ElementData!P67),CHAR(34),CHAR(13),CHAR(10))</f>
        <v xml:space="preserve">AnElement.Liquid_Density = "7400"_x000D_
</v>
      </c>
      <c r="S67" t="str">
        <f>CONCATENATE("AnElement.Mohs_Hardness = ",CHAR(34),TRIM(ElementData!Q67),CHAR(34),CHAR(13),CHAR(10))</f>
        <v xml:space="preserve">AnElement.Mohs_Hardness = ""_x000D_
</v>
      </c>
      <c r="T67" t="str">
        <f>CONCATENATE("AnElement.Molar_Volume = ",CHAR(34),TRIM(ElementData!R67),CHAR(34),CHAR(13),CHAR(10))</f>
        <v xml:space="preserve">AnElement.Molar_Volume = "1.99025439817745E-05"_x000D_
</v>
      </c>
      <c r="U67" t="str">
        <f>CONCATENATE("AnElement.Poission_Ratio = ",CHAR(34),TRIM(ElementData!S67),CHAR(34),CHAR(13),CHAR(10))</f>
        <v xml:space="preserve">AnElement.Poission_Ratio = "0.26"_x000D_
</v>
      </c>
      <c r="V67" t="str">
        <f>CONCATENATE("AnElement.Shear_Modulus = ",CHAR(34),TRIM(ElementData!T67),CHAR(34),CHAR(13),CHAR(10))</f>
        <v xml:space="preserve">AnElement.Shear_Modulus = "22"_x000D_
</v>
      </c>
      <c r="W67" t="str">
        <f>CONCATENATE("AnElement.Sound_Speed = ",CHAR(34),TRIM(ElementData!U67),CHAR(34),CHAR(13),CHAR(10))</f>
        <v xml:space="preserve">AnElement.Sound_Speed = "2680"_x000D_
</v>
      </c>
      <c r="X67" t="str">
        <f>CONCATENATE("AnElement.Thermal_Conductivity = ",CHAR(34),TRIM(ElementData!V67),CHAR(34),CHAR(13),CHAR(10))</f>
        <v xml:space="preserve">AnElement.Thermal_Conductivity = "11"_x000D_
</v>
      </c>
      <c r="Y67" t="str">
        <f>CONCATENATE("AnElement.Thermal_Expansion = ",CHAR(34),TRIM(ElementData!W67),CHAR(34),CHAR(13),CHAR(10))</f>
        <v xml:space="preserve">AnElement.Thermal_Expansion = "0.0000094"_x000D_
</v>
      </c>
      <c r="Z67" t="str">
        <f>CONCATENATE("AnElement.Vickers_Hardness = ",CHAR(34),TRIM(ElementData!X67),CHAR(34),CHAR(13),CHAR(10))</f>
        <v xml:space="preserve">AnElement.Vickers_Hardness = "570"_x000D_
</v>
      </c>
      <c r="AA67" t="str">
        <f>CONCATENATE("AnElement.Young_Modulus = ",CHAR(34),TRIM(ElementData!Y67),CHAR(34),CHAR(13),CHAR(10))</f>
        <v xml:space="preserve">AnElement.Young_Modulus = "55"_x000D_
</v>
      </c>
      <c r="AB67" t="str">
        <f>CONCATENATE("AnElement.Absolute_Boiling_Point = ",CHAR(34),TRIM(ElementData!Z67),CHAR(34),CHAR(13),CHAR(10))</f>
        <v xml:space="preserve">AnElement.Absolute_Boiling_Point = "3523"_x000D_
</v>
      </c>
      <c r="AC67" t="str">
        <f>CONCATENATE("AnElement.Absolute_Melting_Point = ",CHAR(34),TRIM(ElementData!AA67),CHAR(34),CHAR(13),CHAR(10))</f>
        <v xml:space="preserve">AnElement.Absolute_Melting_Point = "1586"_x000D_
</v>
      </c>
      <c r="AD67" t="str">
        <f>CONCATENATE("AnElement.Adiabatic_Index = ",CHAR(34),TRIM(ElementData!AB67),CHAR(34),CHAR(13),CHAR(10))</f>
        <v xml:space="preserve">AnElement.Adiabatic_Index = ""_x000D_
</v>
      </c>
      <c r="AE67" t="str">
        <f>CONCATENATE("AnElement.Boiling_Point = ",CHAR(34),TRIM(ElementData!AC67),CHAR(34),CHAR(13),CHAR(10))</f>
        <v xml:space="preserve">AnElement.Boiling_Point = "3250"_x000D_
</v>
      </c>
      <c r="AF67" t="str">
        <f>CONCATENATE("AnElement.Critical_Pressure = ",CHAR(34),TRIM(ElementData!AD67),CHAR(34),CHAR(13),CHAR(10))</f>
        <v xml:space="preserve">AnElement.Critical_Pressure = ""_x000D_
</v>
      </c>
      <c r="AG67" t="str">
        <f>CONCATENATE("AnElement.Critical_Temperature = ",CHAR(34),TRIM(ElementData!AE67),CHAR(34),CHAR(13),CHAR(10))</f>
        <v xml:space="preserve">AnElement.Critical_Temperature = ""_x000D_
</v>
      </c>
      <c r="AH67" t="str">
        <f>CONCATENATE("AnElement.Curie_Point = ",CHAR(34),TRIM(ElementData!AF67),CHAR(34),CHAR(13),CHAR(10))</f>
        <v xml:space="preserve">AnElement.Curie_Point = "292"_x000D_
</v>
      </c>
      <c r="AI67" t="str">
        <f>CONCATENATE("AnElement.Fusion_Heat = ",CHAR(34),TRIM(ElementData!AG67),CHAR(34),CHAR(13),CHAR(10))</f>
        <v xml:space="preserve">AnElement.Fusion_Heat = "10"_x000D_
</v>
      </c>
      <c r="AJ67" t="str">
        <f>CONCATENATE("AnElement.Melting_Point = ",CHAR(34),TRIM(ElementData!AH67),CHAR(34),CHAR(13),CHAR(10))</f>
        <v xml:space="preserve">AnElement.Melting_Point = "1313"_x000D_
</v>
      </c>
      <c r="AK67" t="str">
        <f>CONCATENATE("AnElement.Neel_Point = ",CHAR(34),TRIM(ElementData!AI67),CHAR(34),CHAR(13),CHAR(10))</f>
        <v xml:space="preserve">AnElement.Neel_Point = ""_x000D_
</v>
      </c>
      <c r="AL67" t="str">
        <f>CONCATENATE("AnElement.Phase = ",CHAR(34),TRIM(ElementData!AJ67),CHAR(34),CHAR(13),CHAR(10))</f>
        <v xml:space="preserve">AnElement.Phase = "Solid"_x000D_
</v>
      </c>
      <c r="AM67" t="str">
        <f>CONCATENATE("AnElement.Specific_Heat = ",CHAR(34),TRIM(ElementData!AL67),CHAR(34),CHAR(13),CHAR(10))</f>
        <v xml:space="preserve">AnElement.Specific_Heat = "1.083"_x000D_
</v>
      </c>
      <c r="AN67" t="str">
        <f>CONCATENATE("AnElement.Superconducting_Point = ",CHAR(34),TRIM(ElementData!AL67),CHAR(34),CHAR(13),CHAR(10))</f>
        <v xml:space="preserve">AnElement.Superconducting_Point = "1.083"_x000D_
</v>
      </c>
      <c r="AO67" t="str">
        <f>CONCATENATE("AnElement.Vaporization_Heat = ",CHAR(34),TRIM(ElementData!AM67),CHAR(34),CHAR(13),CHAR(10))</f>
        <v xml:space="preserve">AnElement.Vaporization_Heat = "305"_x000D_
</v>
      </c>
      <c r="AP67" t="str">
        <f>CONCATENATE("AnElement.Color = ",CHAR(34),TRIM(ElementData!AN67),CHAR(34),CHAR(13),CHAR(10))</f>
        <v xml:space="preserve">AnElement.Color = "Silver"_x000D_
</v>
      </c>
      <c r="AQ67" t="str">
        <f>CONCATENATE("AnElement.Electrical_Conductivity = ",CHAR(34),TRIM(ElementData!AO67),CHAR(34),CHAR(13),CHAR(10))</f>
        <v xml:space="preserve">AnElement.Electrical_Conductivity = "770000"_x000D_
</v>
      </c>
      <c r="AR67" t="str">
        <f>CONCATENATE("AnElement.Electrical_Type = ",CHAR(34),TRIM(ElementData!AP67),CHAR(34),CHAR(13),CHAR(10))</f>
        <v xml:space="preserve">AnElement.Electrical_Type = "Conductor"_x000D_
</v>
      </c>
      <c r="AS67" t="str">
        <f>CONCATENATE("AnElement.Magnetic_Type = ",CHAR(34),TRIM(ElementData!AQ67),CHAR(34),CHAR(13),CHAR(10))</f>
        <v xml:space="preserve">AnElement.Magnetic_Type = "Ferromagnetic"_x000D_
</v>
      </c>
      <c r="AT67" t="str">
        <f>CONCATENATE("AnElement.Mass_Magnetic_Susceptibility = ",CHAR(34),TRIM(ElementData!AR67),CHAR(34),CHAR(13),CHAR(10))</f>
        <v xml:space="preserve">AnElement.Mass_Magnetic_Susceptibility = ""_x000D_
</v>
      </c>
      <c r="AU67" t="str">
        <f>CONCATENATE("AnElement.Molar_Magnetic_Susceptibility = ",CHAR(34),TRIM(ElementData!AS67),CHAR(34),CHAR(13),CHAR(10))</f>
        <v xml:space="preserve">AnElement.Molar_Magnetic_Susceptibility = ""_x000D_
</v>
      </c>
      <c r="AV67" t="str">
        <f>CONCATENATE("AnElement.Refractive_Index = ",CHAR(34),TRIM(ElementData!AT67),CHAR(34),CHAR(13),CHAR(10))</f>
        <v xml:space="preserve">AnElement.Refractive_Index = ""_x000D_
</v>
      </c>
      <c r="AW67" t="str">
        <f>CONCATENATE("AnElement.Resistivity = ",CHAR(34),TRIM(ElementData!AU67),CHAR(34),CHAR(13),CHAR(10))</f>
        <v xml:space="preserve">AnElement.Resistivity = "0.0000013"_x000D_
</v>
      </c>
      <c r="AX67" t="str">
        <f>CONCATENATE("AnElement.Volume_Magnetic_Susceptibility = ",CHAR(34),TRIM(ElementData!AV67),CHAR(34),CHAR(13),CHAR(10))</f>
        <v xml:space="preserve">AnElement.Volume_Magnetic_Susceptibility = ""_x000D_
</v>
      </c>
      <c r="AY67" t="str">
        <f>CONCATENATE("AnElement.Allotropic_Multiplicities = ",CHAR(34),TRIM(ElementData!AW67),CHAR(34),CHAR(13),CHAR(10))</f>
        <v xml:space="preserve">AnElement.Allotropic_Multiplicities = ""_x000D_
</v>
      </c>
      <c r="AZ67" t="str">
        <f>CONCATENATE("AnElement.Common_Compound_Names = ",CHAR(34),TRIM(ElementData!AX67),CHAR(34),CHAR(13),CHAR(10))</f>
        <v xml:space="preserve">AnElement.Common_Compound_Names = "GadoliniumIIIFluoride, GadoliniumIIIHydroxideHydrate, GadoliniumIIIAcetateHydrate, GadoliniumIIIChloride, GadoliniumGalliumGarnet, GadoliniumAntimonide, GadoliniumIIIChlorideHexahydrate, GadoliniumIIIChlorideHydrate, GadoliniumIIIOctanoate, GadoliniumIIITrifluoromethanesulfonate, GadoliniumIIINitrate, TrisCyclopentadienylGadoliniumIII, GadoliniumIIIOxide, GadoliniumIIIBromide, GadoliniumIIIBromideHydrate, TrisEthylcyclopentadienylGadoliniumIII, GadoliniumIIINitrateHexahydrate, GadoliniumIIIPerchlorate, GadoliniumIIIAcetylacetonateHydrate, GadoliniumIIICarbonateHydrate, TrisTetramethylcyclopentadienylGadoliniumIII, GadoliniumIIIIodide, Gadoteridol, GadoliniumIIIOxalateHydrate, TrisN,NBisTrimethylsilylAmideGadoliniumIII, GadoliniumIIITelluride, ResolveAlGd, GadoliniumIIISulfateOctahydrate, GadoliniumIIISulfate, ResolveAlGdFOD"_x000D_
</v>
      </c>
      <c r="BA67" t="str">
        <f>CONCATENATE("AnElement.Electron_Affinity = ",CHAR(34),TRIM(ElementData!AY67),CHAR(34),CHAR(13),CHAR(10))</f>
        <v xml:space="preserve">AnElement.Electron_Affinity = "50"_x000D_
</v>
      </c>
      <c r="BB67" t="str">
        <f>CONCATENATE("AnElement.Electronegativity = ",CHAR(34),TRIM(ElementData!AZ67),CHAR(34),CHAR(13),CHAR(10))</f>
        <v xml:space="preserve">AnElement.Electronegativity = "1.2"_x000D_
</v>
      </c>
      <c r="BC67" t="str">
        <f>CONCATENATE("AnElement.Gas_Atomic_Multiplicities = ",CHAR(34),TRIM(ElementData!BA67),CHAR(34),CHAR(13),CHAR(10))</f>
        <v xml:space="preserve">AnElement.Gas_Atomic_Multiplicities = ""_x000D_
</v>
      </c>
      <c r="BD67" t="str">
        <f>CONCATENATE("AnElement.Valence = ",CHAR(34),TRIM(ElementData!BB67),CHAR(34),CHAR(13),CHAR(10))</f>
        <v xml:space="preserve">AnElement.Valence = "3"_x000D_
</v>
      </c>
      <c r="BE67" t="str">
        <f>CONCATENATE("AnElement.Crystal_Structure = ",CHAR(34),TRIM(ElementData!BC67),CHAR(34),CHAR(13),CHAR(10))</f>
        <v xml:space="preserve">AnElement.Crystal_Structure = "SimpleHexagonal"_x000D_
</v>
      </c>
      <c r="BF67" t="str">
        <f>CONCATENATE("AnElement.Lattice_Angles = ",CHAR(34),TRIM(ElementData!BD67),CHAR(34),CHAR(13),CHAR(10))</f>
        <v xml:space="preserve">AnElement.Lattice_Angles = "{Pi/2, Pi/2, (2*Pi)/3}"_x000D_
</v>
      </c>
      <c r="BG67" t="str">
        <f>CONCATENATE("AnElement.Lattice_Constants = ",CHAR(34),TRIM(ElementData!BE67),CHAR(34),CHAR(13),CHAR(10))</f>
        <v xml:space="preserve">AnElement.Lattice_Constants = "{363.6`4., 363.6`4., 578.26`5.}"_x000D_
</v>
      </c>
      <c r="BH67" t="str">
        <f>CONCATENATE("AnElement.Space_Group_Number = ",CHAR(34),TRIM(ElementData!BF67),CHAR(34),CHAR(13),CHAR(10))</f>
        <v xml:space="preserve">AnElement.Space_Group_Number = "194"_x000D_
</v>
      </c>
      <c r="BI67" t="str">
        <f>CONCATENATE("AnElement.Atomic_Radius = ",CHAR(34),TRIM(ElementData!BH67),CHAR(34),CHAR(13),CHAR(10))</f>
        <v xml:space="preserve">AnElement.Atomic_Radius = "233"_x000D_
</v>
      </c>
      <c r="BJ67" t="str">
        <f>CONCATENATE("AnElement.Covalent_Radius = ",CHAR(34),TRIM(ElementData!BI67),CHAR(34),CHAR(13),CHAR(10))</f>
        <v xml:space="preserve">AnElement.Covalent_Radius = "196"_x000D_
</v>
      </c>
      <c r="BK67" t="str">
        <f>CONCATENATE("AnElement.Electron_Configuration= ",CHAR(34),TRIM(ElementData!BJ67),CHAR(34),CHAR(13),CHAR(10))</f>
        <v xml:space="preserve">AnElement.Electron_Configuration= "{{2}, {2, 6}, {2, 6, 10}, {2, 6, 10, 7}, {2, 6, 1}, {2}}"_x000D_
</v>
      </c>
      <c r="BL67" t="str">
        <f>CONCATENATE("AnElement.Electron_Shell_Configuration = ",CHAR(34),TRIM(ElementData!BL67),CHAR(34),CHAR(13),CHAR(10))</f>
        <v xml:space="preserve">AnElement.Electron_Shell_Configuration = "{2, 8, 18, 25, 9, 2}"_x000D_
</v>
      </c>
      <c r="BM67" t="str">
        <f>CONCATENATE("AnElement.Ionization_Energies = ",CHAR(34),TRIM(ElementData!BM67),CHAR(34),CHAR(13),CHAR(10))</f>
        <v xml:space="preserve">AnElement.Ionization_Energies = "{593.4`4., 1170.`4., 1990.`4., 4250.`4.}"_x000D_
</v>
      </c>
      <c r="BN67" t="str">
        <f>CONCATENATE("AnElement.Van_Der_Waals_Radius = ",CHAR(34),TRIM(ElementData!BO67),CHAR(34),CHAR(13),CHAR(10))</f>
        <v xml:space="preserve">AnElement.Van_Der_Waals_Radius = ""_x000D_
</v>
      </c>
      <c r="BO67" t="str">
        <f>CONCATENATE("AnElement.Decay_Mode = ",CHAR(34),TRIM(ElementData!BP67),CHAR(34),CHAR(13),CHAR(10))</f>
        <v xml:space="preserve">AnElement.Decay_Mode = ""_x000D_
</v>
      </c>
      <c r="BP67" t="str">
        <f>CONCATENATE("AnElement.HalfLife = ",CHAR(34),TRIM(ElementData!BQ67),CHAR(34),CHAR(13),CHAR(10))</f>
        <v xml:space="preserve">AnElement.HalfLife = "Infinity"_x000D_
</v>
      </c>
      <c r="BQ67" t="str">
        <f>CONCATENATE("AnElement.Isotope_Abundances = ",CHAR(34),TRIM(ElementData!BR67),CHAR(34),CHAR(13),CHAR(10))</f>
        <v xml:space="preserve">AnElement.Isotope_Abundances = "{{152, 0.002`2.}, {154, 0.0218`3.}, {155, 0.148`4.}, {156, 0.2047`4.}, {157, 0.1565`4.}, {158, 0.2484`4.}, {160, 0.2186`4.}}"_x000D_
</v>
      </c>
      <c r="BR67" t="str">
        <f>CONCATENATE("AnElement.Known_Isotopes = ",CHAR(34),TRIM(ElementData!BS67),CHAR(34),CHAR(13),CHAR(10))</f>
        <v xml:space="preserve">AnElement.Known_Isotopes = "{134, 135, 136, 137, 138, 139, 140, 141, 142, 143, 144, 145, 146, 147, 148, 149, 150, 151, 152, 153, 154, 155, 156, 157, 158, 159, 160, 161, 162, 163, 164, 165, 166, 167, 168, 169}"_x000D_
</v>
      </c>
      <c r="BS67" t="str">
        <f>CONCATENATE("AnElement.Lifetime = ",CHAR(34),TRIM(ElementData!BT67),CHAR(34),CHAR(13),CHAR(10))</f>
        <v xml:space="preserve">AnElement.Lifetime = "Infinity"_x000D_
</v>
      </c>
      <c r="BT67" t="str">
        <f>CONCATENATE("AnElement.Neutron_Cross_Section = ",CHAR(34),TRIM(ElementData!BU67),CHAR(34),CHAR(13),CHAR(10))</f>
        <v xml:space="preserve">AnElement.Neutron_Cross_Section = "49000"_x000D_
</v>
      </c>
      <c r="BU67" t="str">
        <f>CONCATENATE("AnElement.Neutron_Mass_Absorption = ",CHAR(34),TRIM(ElementData!BV67),CHAR(34),CHAR(13),CHAR(10))</f>
        <v xml:space="preserve">AnElement.Neutron_Mass_Absorption = "7.3"_x000D_
</v>
      </c>
      <c r="BV67" t="str">
        <f>CONCATENATE("AnElement.Radioactive = ",CHAR(34),TRIM(ElementData!BW67),CHAR(34),CHAR(13),CHAR(10))</f>
        <v xml:space="preserve">AnElement.Radioactive = "FALSE"_x000D_
</v>
      </c>
      <c r="BW67" t="str">
        <f>CONCATENATE("AnElement.Stable_Isotopes = ",CHAR(34),TRIM(ElementData!BX67),CHAR(34),CHAR(13),CHAR(10))</f>
        <v xml:space="preserve">AnElement.Stable_Isotopes = "{154, 155, 156, 157, 158, 160}"_x000D_
</v>
      </c>
      <c r="BX67" t="str">
        <f>CONCATENATE("AnElement.Crust_Abundance = ",CHAR(34),TRIM(ElementData!BY67),CHAR(34),CHAR(13),CHAR(10))</f>
        <v xml:space="preserve">AnElement.Crust_Abundance = "0.0000052"_x000D_
</v>
      </c>
      <c r="BY67" t="str">
        <f>CONCATENATE("AnElement.Human_Abundance = ",CHAR(34),TRIM(ElementData!BZ67),CHAR(34),CHAR(13),CHAR(10))</f>
        <v xml:space="preserve">AnElement.Human_Abundance = ""_x000D_
</v>
      </c>
      <c r="BZ67" t="str">
        <f>CONCATENATE("AnElement.Meteorite_Abundance = ",CHAR(34),TRIM(ElementData!CA67),CHAR(34),CHAR(13),CHAR(10))</f>
        <v xml:space="preserve">AnElement.Meteorite_Abundance = "0.00000023"_x000D_
</v>
      </c>
      <c r="CA67" t="str">
        <f>CONCATENATE("AnElement.Ocean_Abundance = ",CHAR(34),TRIM(ElementData!CB67),CHAR(34),CHAR(13),CHAR(10))</f>
        <v xml:space="preserve">AnElement.Ocean_Abundance = "0.0000000000007"_x000D_
</v>
      </c>
      <c r="CB67" t="str">
        <f>CONCATENATE("AnElement.Solar_Abundance = ",CHAR(34),TRIM(ElementData!CC67),CHAR(34),CHAR(13),CHAR(10))</f>
        <v xml:space="preserve">AnElement.Solar_Abundance = "0.000000002"_x000D_
</v>
      </c>
      <c r="CC67" t="str">
        <f>CONCATENATE("AnElement.Universe_Abundance = ",CHAR(34),TRIM(ElementData!CD67),CHAR(34),CHAR(13),CHAR(10))</f>
        <v xml:space="preserve">AnElement.Universe_Abundance = "0.000000002"_x000D_
</v>
      </c>
      <c r="CD67" t="str">
        <f>CONCATENATE("AnElement.Radius_Empirical = ",CHAR(34),TRIM(ElementData!CE67),CHAR(34),CHAR(13),CHAR(10))</f>
        <v xml:space="preserve">AnElement.Radius_Empirical = "180"_x000D_
</v>
      </c>
      <c r="CE67" t="str">
        <f>CONCATENATE("AnElement.Radius_Calculated = ",CHAR(34),TRIM(ElementData!CF67),CHAR(34),CHAR(13),CHAR(10))</f>
        <v xml:space="preserve">AnElement.Radius_Calculated = "233"_x000D_
</v>
      </c>
      <c r="CF67" t="str">
        <f>CONCATENATE("AnElement.Radius_Van_Der_Waals = ",CHAR(34),TRIM(ElementData!CG67),CHAR(34),CHAR(13),CHAR(10))</f>
        <v xml:space="preserve">AnElement.Radius_Van_Der_Waals = ""_x000D_
</v>
      </c>
      <c r="CG67" t="str">
        <f>CONCATENATE("AnElement.Radius_Covalent_Single_Bond = ",CHAR(34),TRIM(ElementData!CH67),CHAR(34),CHAR(13),CHAR(10))</f>
        <v xml:space="preserve">AnElement.Radius_Covalent_Single_Bond = ""_x000D_
</v>
      </c>
      <c r="CH67" t="str">
        <f>CONCATENATE("AnElement.Radius_Covalent_Triple_Bond = ",CHAR(34),TRIM(ElementData!CI67),CHAR(34),CHAR(13),CHAR(10))</f>
        <v xml:space="preserve">AnElement.Radius_Covalent_Triple_Bond = "132"_x000D_
</v>
      </c>
      <c r="CI67" t="str">
        <f>CONCATENATE("AnElement.Radius_Metallic = ",CHAR(34),TRIM(ElementData!CJ67),CHAR(34),CHAR(13),CHAR(10))</f>
        <v xml:space="preserve">AnElement.Radius_Metallic = "180.4"_x000D_
</v>
      </c>
      <c r="CJ67" t="str">
        <f t="shared" si="1"/>
        <v xml:space="preserve">List.add(AnElement)_x000D_
</v>
      </c>
    </row>
    <row r="68" spans="1:88" x14ac:dyDescent="0.25">
      <c r="A68" t="str">
        <f>CONCATENATE("Case ",ElementData!A68 - 1,CHAR(13),CHAR(10))</f>
        <v xml:space="preserve">Case 64_x000D_
</v>
      </c>
      <c r="B68" t="str">
        <f t="shared" si="0"/>
        <v xml:space="preserve">AnElement  =  new Element_x000D_
</v>
      </c>
      <c r="C68" t="str">
        <f>CONCATENATE("AnElement.Atomic_Number = ",ElementData!A68,CHAR(13),CHAR(10))</f>
        <v xml:space="preserve">AnElement.Atomic_Number = 65_x000D_
</v>
      </c>
      <c r="D68" t="str">
        <f>CONCATENATE("AnElement.Name = ",CHAR(34),TRIM(ElementData!B68),CHAR(34),CHAR(13),CHAR(10))</f>
        <v xml:space="preserve">AnElement.Name = "Terbium"_x000D_
</v>
      </c>
      <c r="E68" t="str">
        <f>CONCATENATE("AnElement.Symbol = ",CHAR(34),TRIM(ElementData!C68),CHAR(34),CHAR(13),CHAR(10))</f>
        <v xml:space="preserve">AnElement.Symbol = "Tb"_x000D_
</v>
      </c>
      <c r="F68" t="str">
        <f>CONCATENATE("AnElement.Allotrope_Names = ",CHAR(34),TRIM(ElementData!D68),CHAR(34),CHAR(13),CHAR(10))</f>
        <v xml:space="preserve">AnElement.Allotrope_Names = ""_x000D_
</v>
      </c>
      <c r="G68" t="str">
        <f>CONCATENATE("AnElement.Alternate_Names = ",CHAR(34),TRIM(ElementData!E68),CHAR(34),CHAR(13),CHAR(10))</f>
        <v xml:space="preserve">AnElement.Alternate_Names = ""_x000D_
</v>
      </c>
      <c r="H68" t="str">
        <f>CONCATENATE("AnElement.CAS_Number = ",CHAR(34),TRIM(ElementData!F68),CHAR(34),CHAR(13),CHAR(10))</f>
        <v xml:space="preserve">AnElement.CAS_Number = "CAS7440-27-9"_x000D_
</v>
      </c>
      <c r="I68" t="str">
        <f>CONCATENATE("AnElement.Icon_Color = ",CHAR(34),TRIM(ElementData!G68),CHAR(34),CHAR(13),CHAR(10))</f>
        <v xml:space="preserve">AnElement.Icon_Color = "0.72281, 0.39143, 0.215783"_x000D_
</v>
      </c>
      <c r="J68" t="str">
        <f>CONCATENATE("AnElement.Block = ",CHAR(34),TRIM(ElementData!H68),CHAR(34),CHAR(13),CHAR(10))</f>
        <v xml:space="preserve">AnElement.Block = "f"_x000D_
</v>
      </c>
      <c r="K68" t="str">
        <f>CONCATENATE("AnElement.Group = ",CHAR(34),TRIM(ElementData!I68),CHAR(34),CHAR(13),CHAR(10))</f>
        <v xml:space="preserve">AnElement.Group = ""_x000D_
</v>
      </c>
      <c r="L68" t="str">
        <f>CONCATENATE("AnElement.Period = ",CHAR(34),TRIM(ElementData!J68),CHAR(34),CHAR(13),CHAR(10))</f>
        <v xml:space="preserve">AnElement.Period = "6"_x000D_
</v>
      </c>
      <c r="M68" t="str">
        <f>CONCATENATE("AnElement.Series = ",CHAR(34),TRIM(ElementData!K68),CHAR(34),CHAR(13),CHAR(10))</f>
        <v xml:space="preserve">AnElement.Series = "Lanthanide"_x000D_
</v>
      </c>
      <c r="N68" t="str">
        <f>CONCATENATE("AnElement.Atomic_Weight = ",CHAR(34),TRIM(ElementData!L68),CHAR(34),CHAR(13),CHAR(10))</f>
        <v xml:space="preserve">AnElement.Atomic_Weight = "158.92535"_x000D_
</v>
      </c>
      <c r="O68" t="str">
        <f>CONCATENATE("AnElement.Brinell_Hardness = ",CHAR(34),TRIM(ElementData!M68),CHAR(34),CHAR(13),CHAR(10))</f>
        <v xml:space="preserve">AnElement.Brinell_Hardness = "677"_x000D_
</v>
      </c>
      <c r="P68" t="str">
        <f>CONCATENATE("AnElement.Bulk_Modulus = ",CHAR(34),TRIM(ElementData!N68),CHAR(34),CHAR(13),CHAR(10))</f>
        <v xml:space="preserve">AnElement.Bulk_Modulus = "38.7"_x000D_
</v>
      </c>
      <c r="Q68" t="str">
        <f>CONCATENATE("AnElement.Density = ",CHAR(34),TRIM(ElementData!O68),CHAR(34),CHAR(13),CHAR(10))</f>
        <v xml:space="preserve">AnElement.Density = "8219"_x000D_
</v>
      </c>
      <c r="R68" t="str">
        <f>CONCATENATE("AnElement.Liquid_Density = ",CHAR(34),TRIM(ElementData!P68),CHAR(34),CHAR(13),CHAR(10))</f>
        <v xml:space="preserve">AnElement.Liquid_Density = "7650"_x000D_
</v>
      </c>
      <c r="S68" t="str">
        <f>CONCATENATE("AnElement.Mohs_Hardness = ",CHAR(34),TRIM(ElementData!Q68),CHAR(34),CHAR(13),CHAR(10))</f>
        <v xml:space="preserve">AnElement.Mohs_Hardness = ""_x000D_
</v>
      </c>
      <c r="T68" t="str">
        <f>CONCATENATE("AnElement.Molar_Volume = ",CHAR(34),TRIM(ElementData!R68),CHAR(34),CHAR(13),CHAR(10))</f>
        <v xml:space="preserve">AnElement.Molar_Volume = "1.93363365372916E-05"_x000D_
</v>
      </c>
      <c r="U68" t="str">
        <f>CONCATENATE("AnElement.Poission_Ratio = ",CHAR(34),TRIM(ElementData!S68),CHAR(34),CHAR(13),CHAR(10))</f>
        <v xml:space="preserve">AnElement.Poission_Ratio = "0.26"_x000D_
</v>
      </c>
      <c r="V68" t="str">
        <f>CONCATENATE("AnElement.Shear_Modulus = ",CHAR(34),TRIM(ElementData!T68),CHAR(34),CHAR(13),CHAR(10))</f>
        <v xml:space="preserve">AnElement.Shear_Modulus = "22"_x000D_
</v>
      </c>
      <c r="W68" t="str">
        <f>CONCATENATE("AnElement.Sound_Speed = ",CHAR(34),TRIM(ElementData!U68),CHAR(34),CHAR(13),CHAR(10))</f>
        <v xml:space="preserve">AnElement.Sound_Speed = "2620"_x000D_
</v>
      </c>
      <c r="X68" t="str">
        <f>CONCATENATE("AnElement.Thermal_Conductivity = ",CHAR(34),TRIM(ElementData!V68),CHAR(34),CHAR(13),CHAR(10))</f>
        <v xml:space="preserve">AnElement.Thermal_Conductivity = "11"_x000D_
</v>
      </c>
      <c r="Y68" t="str">
        <f>CONCATENATE("AnElement.Thermal_Expansion = ",CHAR(34),TRIM(ElementData!W68),CHAR(34),CHAR(13),CHAR(10))</f>
        <v xml:space="preserve">AnElement.Thermal_Expansion = "0.0000103"_x000D_
</v>
      </c>
      <c r="Z68" t="str">
        <f>CONCATENATE("AnElement.Vickers_Hardness = ",CHAR(34),TRIM(ElementData!X68),CHAR(34),CHAR(13),CHAR(10))</f>
        <v xml:space="preserve">AnElement.Vickers_Hardness = "863"_x000D_
</v>
      </c>
      <c r="AA68" t="str">
        <f>CONCATENATE("AnElement.Young_Modulus = ",CHAR(34),TRIM(ElementData!Y68),CHAR(34),CHAR(13),CHAR(10))</f>
        <v xml:space="preserve">AnElement.Young_Modulus = "56"_x000D_
</v>
      </c>
      <c r="AB68" t="str">
        <f>CONCATENATE("AnElement.Absolute_Boiling_Point = ",CHAR(34),TRIM(ElementData!Z68),CHAR(34),CHAR(13),CHAR(10))</f>
        <v xml:space="preserve">AnElement.Absolute_Boiling_Point = "3503"_x000D_
</v>
      </c>
      <c r="AC68" t="str">
        <f>CONCATENATE("AnElement.Absolute_Melting_Point = ",CHAR(34),TRIM(ElementData!AA68),CHAR(34),CHAR(13),CHAR(10))</f>
        <v xml:space="preserve">AnElement.Absolute_Melting_Point = "1629"_x000D_
</v>
      </c>
      <c r="AD68" t="str">
        <f>CONCATENATE("AnElement.Adiabatic_Index = ",CHAR(34),TRIM(ElementData!AB68),CHAR(34),CHAR(13),CHAR(10))</f>
        <v xml:space="preserve">AnElement.Adiabatic_Index = ""_x000D_
</v>
      </c>
      <c r="AE68" t="str">
        <f>CONCATENATE("AnElement.Boiling_Point = ",CHAR(34),TRIM(ElementData!AC68),CHAR(34),CHAR(13),CHAR(10))</f>
        <v xml:space="preserve">AnElement.Boiling_Point = "3230"_x000D_
</v>
      </c>
      <c r="AF68" t="str">
        <f>CONCATENATE("AnElement.Critical_Pressure = ",CHAR(34),TRIM(ElementData!AD68),CHAR(34),CHAR(13),CHAR(10))</f>
        <v xml:space="preserve">AnElement.Critical_Pressure = ""_x000D_
</v>
      </c>
      <c r="AG68" t="str">
        <f>CONCATENATE("AnElement.Critical_Temperature = ",CHAR(34),TRIM(ElementData!AE68),CHAR(34),CHAR(13),CHAR(10))</f>
        <v xml:space="preserve">AnElement.Critical_Temperature = ""_x000D_
</v>
      </c>
      <c r="AH68" t="str">
        <f>CONCATENATE("AnElement.Curie_Point = ",CHAR(34),TRIM(ElementData!AF68),CHAR(34),CHAR(13),CHAR(10))</f>
        <v xml:space="preserve">AnElement.Curie_Point = "222"_x000D_
</v>
      </c>
      <c r="AI68" t="str">
        <f>CONCATENATE("AnElement.Fusion_Heat = ",CHAR(34),TRIM(ElementData!AG68),CHAR(34),CHAR(13),CHAR(10))</f>
        <v xml:space="preserve">AnElement.Fusion_Heat = "10.8"_x000D_
</v>
      </c>
      <c r="AJ68" t="str">
        <f>CONCATENATE("AnElement.Melting_Point = ",CHAR(34),TRIM(ElementData!AH68),CHAR(34),CHAR(13),CHAR(10))</f>
        <v xml:space="preserve">AnElement.Melting_Point = "1356"_x000D_
</v>
      </c>
      <c r="AK68" t="str">
        <f>CONCATENATE("AnElement.Neel_Point = ",CHAR(34),TRIM(ElementData!AI68),CHAR(34),CHAR(13),CHAR(10))</f>
        <v xml:space="preserve">AnElement.Neel_Point = "230"_x000D_
</v>
      </c>
      <c r="AL68" t="str">
        <f>CONCATENATE("AnElement.Phase = ",CHAR(34),TRIM(ElementData!AJ68),CHAR(34),CHAR(13),CHAR(10))</f>
        <v xml:space="preserve">AnElement.Phase = "Solid"_x000D_
</v>
      </c>
      <c r="AM68" t="str">
        <f>CONCATENATE("AnElement.Specific_Heat = ",CHAR(34),TRIM(ElementData!AL68),CHAR(34),CHAR(13),CHAR(10))</f>
        <v xml:space="preserve">AnElement.Specific_Heat = ""_x000D_
</v>
      </c>
      <c r="AN68" t="str">
        <f>CONCATENATE("AnElement.Superconducting_Point = ",CHAR(34),TRIM(ElementData!AL68),CHAR(34),CHAR(13),CHAR(10))</f>
        <v xml:space="preserve">AnElement.Superconducting_Point = ""_x000D_
</v>
      </c>
      <c r="AO68" t="str">
        <f>CONCATENATE("AnElement.Vaporization_Heat = ",CHAR(34),TRIM(ElementData!AM68),CHAR(34),CHAR(13),CHAR(10))</f>
        <v xml:space="preserve">AnElement.Vaporization_Heat = "295"_x000D_
</v>
      </c>
      <c r="AP68" t="str">
        <f>CONCATENATE("AnElement.Color = ",CHAR(34),TRIM(ElementData!AN68),CHAR(34),CHAR(13),CHAR(10))</f>
        <v xml:space="preserve">AnElement.Color = "Silver"_x000D_
</v>
      </c>
      <c r="AQ68" t="str">
        <f>CONCATENATE("AnElement.Electrical_Conductivity = ",CHAR(34),TRIM(ElementData!AO68),CHAR(34),CHAR(13),CHAR(10))</f>
        <v xml:space="preserve">AnElement.Electrical_Conductivity = "830000"_x000D_
</v>
      </c>
      <c r="AR68" t="str">
        <f>CONCATENATE("AnElement.Electrical_Type = ",CHAR(34),TRIM(ElementData!AP68),CHAR(34),CHAR(13),CHAR(10))</f>
        <v xml:space="preserve">AnElement.Electrical_Type = "Conductor"_x000D_
</v>
      </c>
      <c r="AS68" t="str">
        <f>CONCATENATE("AnElement.Magnetic_Type = ",CHAR(34),TRIM(ElementData!AQ68),CHAR(34),CHAR(13),CHAR(10))</f>
        <v xml:space="preserve">AnElement.Magnetic_Type = "Paramagnetic"_x000D_
</v>
      </c>
      <c r="AT68" t="str">
        <f>CONCATENATE("AnElement.Mass_Magnetic_Susceptibility = ",CHAR(34),TRIM(ElementData!AR68),CHAR(34),CHAR(13),CHAR(10))</f>
        <v xml:space="preserve">AnElement.Mass_Magnetic_Susceptibility = "0.0000136"_x000D_
</v>
      </c>
      <c r="AU68" t="str">
        <f>CONCATENATE("AnElement.Molar_Magnetic_Susceptibility = ",CHAR(34),TRIM(ElementData!AS68),CHAR(34),CHAR(13),CHAR(10))</f>
        <v xml:space="preserve">AnElement.Molar_Magnetic_Susceptibility = "0.00000216139"_x000D_
</v>
      </c>
      <c r="AV68" t="str">
        <f>CONCATENATE("AnElement.Refractive_Index = ",CHAR(34),TRIM(ElementData!AT68),CHAR(34),CHAR(13),CHAR(10))</f>
        <v xml:space="preserve">AnElement.Refractive_Index = ""_x000D_
</v>
      </c>
      <c r="AW68" t="str">
        <f>CONCATENATE("AnElement.Resistivity = ",CHAR(34),TRIM(ElementData!AU68),CHAR(34),CHAR(13),CHAR(10))</f>
        <v xml:space="preserve">AnElement.Resistivity = "0.0000012"_x000D_
</v>
      </c>
      <c r="AX68" t="str">
        <f>CONCATENATE("AnElement.Volume_Magnetic_Susceptibility = ",CHAR(34),TRIM(ElementData!AV68),CHAR(34),CHAR(13),CHAR(10))</f>
        <v xml:space="preserve">AnElement.Volume_Magnetic_Susceptibility = "0.1117784"_x000D_
</v>
      </c>
      <c r="AY68" t="str">
        <f>CONCATENATE("AnElement.Allotropic_Multiplicities = ",CHAR(34),TRIM(ElementData!AW68),CHAR(34),CHAR(13),CHAR(10))</f>
        <v xml:space="preserve">AnElement.Allotropic_Multiplicities = ""_x000D_
</v>
      </c>
      <c r="AZ68" t="str">
        <f>CONCATENATE("AnElement.Common_Compound_Names = ",CHAR(34),TRIM(ElementData!AX68),CHAR(34),CHAR(13),CHAR(10))</f>
        <v xml:space="preserve">AnElement.Common_Compound_Names = "TerbiumIIIFluoride, TerbiumIIIAcetateHydrate, TerbiumIIINitrateHexahydrate, TerbiumIIINitratePentahydrate, TerbiumIIIChloride, TerbiumAntimonide, TerbiumIIIChlorideHexahydrate, TerbiumIIIChlorideHydrate, TerbiumIIITrifluoromethanesulfonate, TrisCyclopentadienylTerbiumIII, TerbiumIIIOxide, TerbiumIIIBromide, TerbiumIIIPerchlorate, TrisIsopropylcyclopentadienylTerbiumIII, TrisTetramethylcyclopentadienylTerbiumIII, TerbiumIIIIodide, TerbiumIIISulfate, TrisN,NBisTrimethylsilylAmideTerbiumIII, TerbiumIIITris2,2,6,6Tetramethyl3,5Heptanedionate, TerbiumIII,IVOxide, TerbiumIIISulfateOctahydrate"_x000D_
</v>
      </c>
      <c r="BA68" t="str">
        <f>CONCATENATE("AnElement.Electron_Affinity = ",CHAR(34),TRIM(ElementData!AY68),CHAR(34),CHAR(13),CHAR(10))</f>
        <v xml:space="preserve">AnElement.Electron_Affinity = "50"_x000D_
</v>
      </c>
      <c r="BB68" t="str">
        <f>CONCATENATE("AnElement.Electronegativity = ",CHAR(34),TRIM(ElementData!AZ68),CHAR(34),CHAR(13),CHAR(10))</f>
        <v xml:space="preserve">AnElement.Electronegativity = ""_x000D_
</v>
      </c>
      <c r="BC68" t="str">
        <f>CONCATENATE("AnElement.Gas_Atomic_Multiplicities = ",CHAR(34),TRIM(ElementData!BA68),CHAR(34),CHAR(13),CHAR(10))</f>
        <v xml:space="preserve">AnElement.Gas_Atomic_Multiplicities = ""_x000D_
</v>
      </c>
      <c r="BD68" t="str">
        <f>CONCATENATE("AnElement.Valence = ",CHAR(34),TRIM(ElementData!BB68),CHAR(34),CHAR(13),CHAR(10))</f>
        <v xml:space="preserve">AnElement.Valence = "3"_x000D_
</v>
      </c>
      <c r="BE68" t="str">
        <f>CONCATENATE("AnElement.Crystal_Structure = ",CHAR(34),TRIM(ElementData!BC68),CHAR(34),CHAR(13),CHAR(10))</f>
        <v xml:space="preserve">AnElement.Crystal_Structure = "SimpleHexagonal"_x000D_
</v>
      </c>
      <c r="BF68" t="str">
        <f>CONCATENATE("AnElement.Lattice_Angles = ",CHAR(34),TRIM(ElementData!BD68),CHAR(34),CHAR(13),CHAR(10))</f>
        <v xml:space="preserve">AnElement.Lattice_Angles = "{Pi/2, Pi/2, (2*Pi)/3}"_x000D_
</v>
      </c>
      <c r="BG68" t="str">
        <f>CONCATENATE("AnElement.Lattice_Constants = ",CHAR(34),TRIM(ElementData!BE68),CHAR(34),CHAR(13),CHAR(10))</f>
        <v xml:space="preserve">AnElement.Lattice_Constants = "{360.1`4., 360.1`4., 569.36`5.}"_x000D_
</v>
      </c>
      <c r="BH68" t="str">
        <f>CONCATENATE("AnElement.Space_Group_Number = ",CHAR(34),TRIM(ElementData!BF68),CHAR(34),CHAR(13),CHAR(10))</f>
        <v xml:space="preserve">AnElement.Space_Group_Number = "194"_x000D_
</v>
      </c>
      <c r="BI68" t="str">
        <f>CONCATENATE("AnElement.Atomic_Radius = ",CHAR(34),TRIM(ElementData!BH68),CHAR(34),CHAR(13),CHAR(10))</f>
        <v xml:space="preserve">AnElement.Atomic_Radius = "225"_x000D_
</v>
      </c>
      <c r="BJ68" t="str">
        <f>CONCATENATE("AnElement.Covalent_Radius = ",CHAR(34),TRIM(ElementData!BI68),CHAR(34),CHAR(13),CHAR(10))</f>
        <v xml:space="preserve">AnElement.Covalent_Radius = "194"_x000D_
</v>
      </c>
      <c r="BK68" t="str">
        <f>CONCATENATE("AnElement.Electron_Configuration= ",CHAR(34),TRIM(ElementData!BJ68),CHAR(34),CHAR(13),CHAR(10))</f>
        <v xml:space="preserve">AnElement.Electron_Configuration= "{{2}, {2, 6}, {2, 6, 10}, {2, 6, 10, 9}, {2, 6}, {2}}"_x000D_
</v>
      </c>
      <c r="BL68" t="str">
        <f>CONCATENATE("AnElement.Electron_Shell_Configuration = ",CHAR(34),TRIM(ElementData!BL68),CHAR(34),CHAR(13),CHAR(10))</f>
        <v xml:space="preserve">AnElement.Electron_Shell_Configuration = "{2, 8, 18, 27, 8, 2}"_x000D_
</v>
      </c>
      <c r="BM68" t="str">
        <f>CONCATENATE("AnElement.Ionization_Energies = ",CHAR(34),TRIM(ElementData!BM68),CHAR(34),CHAR(13),CHAR(10))</f>
        <v xml:space="preserve">AnElement.Ionization_Energies = "{565.8`4., 1110.`4., 2114.`4., 3839.`4.}"_x000D_
</v>
      </c>
      <c r="BN68" t="str">
        <f>CONCATENATE("AnElement.Van_Der_Waals_Radius = ",CHAR(34),TRIM(ElementData!BO68),CHAR(34),CHAR(13),CHAR(10))</f>
        <v xml:space="preserve">AnElement.Van_Der_Waals_Radius = ""_x000D_
</v>
      </c>
      <c r="BO68" t="str">
        <f>CONCATENATE("AnElement.Decay_Mode = ",CHAR(34),TRIM(ElementData!BP68),CHAR(34),CHAR(13),CHAR(10))</f>
        <v xml:space="preserve">AnElement.Decay_Mode = ""_x000D_
</v>
      </c>
      <c r="BP68" t="str">
        <f>CONCATENATE("AnElement.HalfLife = ",CHAR(34),TRIM(ElementData!BQ68),CHAR(34),CHAR(13),CHAR(10))</f>
        <v xml:space="preserve">AnElement.HalfLife = "Infinity"_x000D_
</v>
      </c>
      <c r="BQ68" t="str">
        <f>CONCATENATE("AnElement.Isotope_Abundances = ",CHAR(34),TRIM(ElementData!BR68),CHAR(34),CHAR(13),CHAR(10))</f>
        <v xml:space="preserve">AnElement.Isotope_Abundances = "{{159, 1.`3.}}"_x000D_
</v>
      </c>
      <c r="BR68" t="str">
        <f>CONCATENATE("AnElement.Known_Isotopes = ",CHAR(34),TRIM(ElementData!BS68),CHAR(34),CHAR(13),CHAR(10))</f>
        <v xml:space="preserve">AnElement.Known_Isotopes = "{136, 137, 138, 139, 140, 141, 142, 143, 144, 145, 146, 147, 148, 149, 150, 151, 152, 153, 154, 155, 156, 157, 158, 159, 160, 161, 162, 163, 164, 165, 166, 167, 168, 169, 170, 171}"_x000D_
</v>
      </c>
      <c r="BS68" t="str">
        <f>CONCATENATE("AnElement.Lifetime = ",CHAR(34),TRIM(ElementData!BT68),CHAR(34),CHAR(13),CHAR(10))</f>
        <v xml:space="preserve">AnElement.Lifetime = "Infinity"_x000D_
</v>
      </c>
      <c r="BT68" t="str">
        <f>CONCATENATE("AnElement.Neutron_Cross_Section = ",CHAR(34),TRIM(ElementData!BU68),CHAR(34),CHAR(13),CHAR(10))</f>
        <v xml:space="preserve">AnElement.Neutron_Cross_Section = "23"_x000D_
</v>
      </c>
      <c r="BU68" t="str">
        <f>CONCATENATE("AnElement.Neutron_Mass_Absorption = ",CHAR(34),TRIM(ElementData!BV68),CHAR(34),CHAR(13),CHAR(10))</f>
        <v xml:space="preserve">AnElement.Neutron_Mass_Absorption = "0.009"_x000D_
</v>
      </c>
      <c r="BV68" t="str">
        <f>CONCATENATE("AnElement.Radioactive = ",CHAR(34),TRIM(ElementData!BW68),CHAR(34),CHAR(13),CHAR(10))</f>
        <v xml:space="preserve">AnElement.Radioactive = "FALSE"_x000D_
</v>
      </c>
      <c r="BW68" t="str">
        <f>CONCATENATE("AnElement.Stable_Isotopes = ",CHAR(34),TRIM(ElementData!BX68),CHAR(34),CHAR(13),CHAR(10))</f>
        <v xml:space="preserve">AnElement.Stable_Isotopes = "{159}"_x000D_
</v>
      </c>
      <c r="BX68" t="str">
        <f>CONCATENATE("AnElement.Crust_Abundance = ",CHAR(34),TRIM(ElementData!BY68),CHAR(34),CHAR(13),CHAR(10))</f>
        <v xml:space="preserve">AnElement.Crust_Abundance = "0.00000093"_x000D_
</v>
      </c>
      <c r="BY68" t="str">
        <f>CONCATENATE("AnElement.Human_Abundance = ",CHAR(34),TRIM(ElementData!BZ68),CHAR(34),CHAR(13),CHAR(10))</f>
        <v xml:space="preserve">AnElement.Human_Abundance = ""_x000D_
</v>
      </c>
      <c r="BZ68" t="str">
        <f>CONCATENATE("AnElement.Meteorite_Abundance = ",CHAR(34),TRIM(ElementData!CA68),CHAR(34),CHAR(13),CHAR(10))</f>
        <v xml:space="preserve">AnElement.Meteorite_Abundance = "0.000000039"_x000D_
</v>
      </c>
      <c r="CA68" t="str">
        <f>CONCATENATE("AnElement.Ocean_Abundance = ",CHAR(34),TRIM(ElementData!CB68),CHAR(34),CHAR(13),CHAR(10))</f>
        <v xml:space="preserve">AnElement.Ocean_Abundance = "0.00000000000014"_x000D_
</v>
      </c>
      <c r="CB68" t="str">
        <f>CONCATENATE("AnElement.Solar_Abundance = ",CHAR(34),TRIM(ElementData!CC68),CHAR(34),CHAR(13),CHAR(10))</f>
        <v xml:space="preserve">AnElement.Solar_Abundance = "0.0000000001"_x000D_
</v>
      </c>
      <c r="CC68" t="str">
        <f>CONCATENATE("AnElement.Universe_Abundance = ",CHAR(34),TRIM(ElementData!CD68),CHAR(34),CHAR(13),CHAR(10))</f>
        <v xml:space="preserve">AnElement.Universe_Abundance = "0.0000000005"_x000D_
</v>
      </c>
      <c r="CD68" t="str">
        <f>CONCATENATE("AnElement.Radius_Empirical = ",CHAR(34),TRIM(ElementData!CE68),CHAR(34),CHAR(13),CHAR(10))</f>
        <v xml:space="preserve">AnElement.Radius_Empirical = "175"_x000D_
</v>
      </c>
      <c r="CE68" t="str">
        <f>CONCATENATE("AnElement.Radius_Calculated = ",CHAR(34),TRIM(ElementData!CF68),CHAR(34),CHAR(13),CHAR(10))</f>
        <v xml:space="preserve">AnElement.Radius_Calculated = "225"_x000D_
</v>
      </c>
      <c r="CF68" t="str">
        <f>CONCATENATE("AnElement.Radius_Van_Der_Waals = ",CHAR(34),TRIM(ElementData!CG68),CHAR(34),CHAR(13),CHAR(10))</f>
        <v xml:space="preserve">AnElement.Radius_Van_Der_Waals = ""_x000D_
</v>
      </c>
      <c r="CG68" t="str">
        <f>CONCATENATE("AnElement.Radius_Covalent_Single_Bond = ",CHAR(34),TRIM(ElementData!CH68),CHAR(34),CHAR(13),CHAR(10))</f>
        <v xml:space="preserve">AnElement.Radius_Covalent_Single_Bond = ""_x000D_
</v>
      </c>
      <c r="CH68" t="str">
        <f>CONCATENATE("AnElement.Radius_Covalent_Triple_Bond = ",CHAR(34),TRIM(ElementData!CI68),CHAR(34),CHAR(13),CHAR(10))</f>
        <v xml:space="preserve">AnElement.Radius_Covalent_Triple_Bond = ""_x000D_
</v>
      </c>
      <c r="CI68" t="str">
        <f>CONCATENATE("AnElement.Radius_Metallic = ",CHAR(34),TRIM(ElementData!CJ68),CHAR(34),CHAR(13),CHAR(10))</f>
        <v xml:space="preserve">AnElement.Radius_Metallic = "177.3"_x000D_
</v>
      </c>
      <c r="CJ68" t="str">
        <f t="shared" si="1"/>
        <v xml:space="preserve">List.add(AnElement)_x000D_
</v>
      </c>
    </row>
    <row r="69" spans="1:88" x14ac:dyDescent="0.25">
      <c r="A69" t="str">
        <f>CONCATENATE("Case ",ElementData!A69 - 1,CHAR(13),CHAR(10))</f>
        <v xml:space="preserve">Case 65_x000D_
</v>
      </c>
      <c r="B69" t="str">
        <f t="shared" ref="B69:B121" si="2">CONCATENATE("AnElement  =  new Element",CHAR(13),CHAR(10))</f>
        <v xml:space="preserve">AnElement  =  new Element_x000D_
</v>
      </c>
      <c r="C69" t="str">
        <f>CONCATENATE("AnElement.Atomic_Number = ",ElementData!A69,CHAR(13),CHAR(10))</f>
        <v xml:space="preserve">AnElement.Atomic_Number = 66_x000D_
</v>
      </c>
      <c r="D69" t="str">
        <f>CONCATENATE("AnElement.Name = ",CHAR(34),TRIM(ElementData!B69),CHAR(34),CHAR(13),CHAR(10))</f>
        <v xml:space="preserve">AnElement.Name = "Dysprosium"_x000D_
</v>
      </c>
      <c r="E69" t="str">
        <f>CONCATENATE("AnElement.Symbol = ",CHAR(34),TRIM(ElementData!C69),CHAR(34),CHAR(13),CHAR(10))</f>
        <v xml:space="preserve">AnElement.Symbol = "Dy"_x000D_
</v>
      </c>
      <c r="F69" t="str">
        <f>CONCATENATE("AnElement.Allotrope_Names = ",CHAR(34),TRIM(ElementData!D69),CHAR(34),CHAR(13),CHAR(10))</f>
        <v xml:space="preserve">AnElement.Allotrope_Names = ""_x000D_
</v>
      </c>
      <c r="G69" t="str">
        <f>CONCATENATE("AnElement.Alternate_Names = ",CHAR(34),TRIM(ElementData!E69),CHAR(34),CHAR(13),CHAR(10))</f>
        <v xml:space="preserve">AnElement.Alternate_Names = ""_x000D_
</v>
      </c>
      <c r="H69" t="str">
        <f>CONCATENATE("AnElement.CAS_Number = ",CHAR(34),TRIM(ElementData!F69),CHAR(34),CHAR(13),CHAR(10))</f>
        <v xml:space="preserve">AnElement.CAS_Number = "CAS7429-91-6"_x000D_
</v>
      </c>
      <c r="I69" t="str">
        <f>CONCATENATE("AnElement.Icon_Color = ",CHAR(34),TRIM(ElementData!G69),CHAR(34),CHAR(13),CHAR(10))</f>
        <v xml:space="preserve">AnElement.Icon_Color = "0.702434, 0.347663, 0.200392"_x000D_
</v>
      </c>
      <c r="J69" t="str">
        <f>CONCATENATE("AnElement.Block = ",CHAR(34),TRIM(ElementData!H69),CHAR(34),CHAR(13),CHAR(10))</f>
        <v xml:space="preserve">AnElement.Block = "f"_x000D_
</v>
      </c>
      <c r="K69" t="str">
        <f>CONCATENATE("AnElement.Group = ",CHAR(34),TRIM(ElementData!I69),CHAR(34),CHAR(13),CHAR(10))</f>
        <v xml:space="preserve">AnElement.Group = ""_x000D_
</v>
      </c>
      <c r="L69" t="str">
        <f>CONCATENATE("AnElement.Period = ",CHAR(34),TRIM(ElementData!J69),CHAR(34),CHAR(13),CHAR(10))</f>
        <v xml:space="preserve">AnElement.Period = "6"_x000D_
</v>
      </c>
      <c r="M69" t="str">
        <f>CONCATENATE("AnElement.Series = ",CHAR(34),TRIM(ElementData!K69),CHAR(34),CHAR(13),CHAR(10))</f>
        <v xml:space="preserve">AnElement.Series = "Lanthanide"_x000D_
</v>
      </c>
      <c r="N69" t="str">
        <f>CONCATENATE("AnElement.Atomic_Weight = ",CHAR(34),TRIM(ElementData!L69),CHAR(34),CHAR(13),CHAR(10))</f>
        <v xml:space="preserve">AnElement.Atomic_Weight = "162.5"_x000D_
</v>
      </c>
      <c r="O69" t="str">
        <f>CONCATENATE("AnElement.Brinell_Hardness = ",CHAR(34),TRIM(ElementData!M69),CHAR(34),CHAR(13),CHAR(10))</f>
        <v xml:space="preserve">AnElement.Brinell_Hardness = "500"_x000D_
</v>
      </c>
      <c r="P69" t="str">
        <f>CONCATENATE("AnElement.Bulk_Modulus = ",CHAR(34),TRIM(ElementData!N69),CHAR(34),CHAR(13),CHAR(10))</f>
        <v xml:space="preserve">AnElement.Bulk_Modulus = "41"_x000D_
</v>
      </c>
      <c r="Q69" t="str">
        <f>CONCATENATE("AnElement.Density = ",CHAR(34),TRIM(ElementData!O69),CHAR(34),CHAR(13),CHAR(10))</f>
        <v xml:space="preserve">AnElement.Density = "8551"_x000D_
</v>
      </c>
      <c r="R69" t="str">
        <f>CONCATENATE("AnElement.Liquid_Density = ",CHAR(34),TRIM(ElementData!P69),CHAR(34),CHAR(13),CHAR(10))</f>
        <v xml:space="preserve">AnElement.Liquid_Density = "8370"_x000D_
</v>
      </c>
      <c r="S69" t="str">
        <f>CONCATENATE("AnElement.Mohs_Hardness = ",CHAR(34),TRIM(ElementData!Q69),CHAR(34),CHAR(13),CHAR(10))</f>
        <v xml:space="preserve">AnElement.Mohs_Hardness = ""_x000D_
</v>
      </c>
      <c r="T69" t="str">
        <f>CONCATENATE("AnElement.Molar_Volume = ",CHAR(34),TRIM(ElementData!R69),CHAR(34),CHAR(13),CHAR(10))</f>
        <v xml:space="preserve">AnElement.Molar_Volume = "1.90036253069816E-05"_x000D_
</v>
      </c>
      <c r="U69" t="str">
        <f>CONCATENATE("AnElement.Poission_Ratio = ",CHAR(34),TRIM(ElementData!S69),CHAR(34),CHAR(13),CHAR(10))</f>
        <v xml:space="preserve">AnElement.Poission_Ratio = "0.25"_x000D_
</v>
      </c>
      <c r="V69" t="str">
        <f>CONCATENATE("AnElement.Shear_Modulus = ",CHAR(34),TRIM(ElementData!T69),CHAR(34),CHAR(13),CHAR(10))</f>
        <v xml:space="preserve">AnElement.Shear_Modulus = "25"_x000D_
</v>
      </c>
      <c r="W69" t="str">
        <f>CONCATENATE("AnElement.Sound_Speed = ",CHAR(34),TRIM(ElementData!U69),CHAR(34),CHAR(13),CHAR(10))</f>
        <v xml:space="preserve">AnElement.Sound_Speed = "2710"_x000D_
</v>
      </c>
      <c r="X69" t="str">
        <f>CONCATENATE("AnElement.Thermal_Conductivity = ",CHAR(34),TRIM(ElementData!V69),CHAR(34),CHAR(13),CHAR(10))</f>
        <v xml:space="preserve">AnElement.Thermal_Conductivity = "11"_x000D_
</v>
      </c>
      <c r="Y69" t="str">
        <f>CONCATENATE("AnElement.Thermal_Expansion = ",CHAR(34),TRIM(ElementData!W69),CHAR(34),CHAR(13),CHAR(10))</f>
        <v xml:space="preserve">AnElement.Thermal_Expansion = "0.0000099"_x000D_
</v>
      </c>
      <c r="Z69" t="str">
        <f>CONCATENATE("AnElement.Vickers_Hardness = ",CHAR(34),TRIM(ElementData!X69),CHAR(34),CHAR(13),CHAR(10))</f>
        <v xml:space="preserve">AnElement.Vickers_Hardness = "540"_x000D_
</v>
      </c>
      <c r="AA69" t="str">
        <f>CONCATENATE("AnElement.Young_Modulus = ",CHAR(34),TRIM(ElementData!Y69),CHAR(34),CHAR(13),CHAR(10))</f>
        <v xml:space="preserve">AnElement.Young_Modulus = "61"_x000D_
</v>
      </c>
      <c r="AB69" t="str">
        <f>CONCATENATE("AnElement.Absolute_Boiling_Point = ",CHAR(34),TRIM(ElementData!Z69),CHAR(34),CHAR(13),CHAR(10))</f>
        <v xml:space="preserve">AnElement.Absolute_Boiling_Point = "2840"_x000D_
</v>
      </c>
      <c r="AC69" t="str">
        <f>CONCATENATE("AnElement.Absolute_Melting_Point = ",CHAR(34),TRIM(ElementData!AA69),CHAR(34),CHAR(13),CHAR(10))</f>
        <v xml:space="preserve">AnElement.Absolute_Melting_Point = "1685"_x000D_
</v>
      </c>
      <c r="AD69" t="str">
        <f>CONCATENATE("AnElement.Adiabatic_Index = ",CHAR(34),TRIM(ElementData!AB69),CHAR(34),CHAR(13),CHAR(10))</f>
        <v xml:space="preserve">AnElement.Adiabatic_Index = ""_x000D_
</v>
      </c>
      <c r="AE69" t="str">
        <f>CONCATENATE("AnElement.Boiling_Point = ",CHAR(34),TRIM(ElementData!AC69),CHAR(34),CHAR(13),CHAR(10))</f>
        <v xml:space="preserve">AnElement.Boiling_Point = "2567"_x000D_
</v>
      </c>
      <c r="AF69" t="str">
        <f>CONCATENATE("AnElement.Critical_Pressure = ",CHAR(34),TRIM(ElementData!AD69),CHAR(34),CHAR(13),CHAR(10))</f>
        <v xml:space="preserve">AnElement.Critical_Pressure = ""_x000D_
</v>
      </c>
      <c r="AG69" t="str">
        <f>CONCATENATE("AnElement.Critical_Temperature = ",CHAR(34),TRIM(ElementData!AE69),CHAR(34),CHAR(13),CHAR(10))</f>
        <v xml:space="preserve">AnElement.Critical_Temperature = ""_x000D_
</v>
      </c>
      <c r="AH69" t="str">
        <f>CONCATENATE("AnElement.Curie_Point = ",CHAR(34),TRIM(ElementData!AF69),CHAR(34),CHAR(13),CHAR(10))</f>
        <v xml:space="preserve">AnElement.Curie_Point = "87"_x000D_
</v>
      </c>
      <c r="AI69" t="str">
        <f>CONCATENATE("AnElement.Fusion_Heat = ",CHAR(34),TRIM(ElementData!AG69),CHAR(34),CHAR(13),CHAR(10))</f>
        <v xml:space="preserve">AnElement.Fusion_Heat = "11.1"_x000D_
</v>
      </c>
      <c r="AJ69" t="str">
        <f>CONCATENATE("AnElement.Melting_Point = ",CHAR(34),TRIM(ElementData!AH69),CHAR(34),CHAR(13),CHAR(10))</f>
        <v xml:space="preserve">AnElement.Melting_Point = "1412"_x000D_
</v>
      </c>
      <c r="AK69" t="str">
        <f>CONCATENATE("AnElement.Neel_Point = ",CHAR(34),TRIM(ElementData!AI69),CHAR(34),CHAR(13),CHAR(10))</f>
        <v xml:space="preserve">AnElement.Neel_Point = "178"_x000D_
</v>
      </c>
      <c r="AL69" t="str">
        <f>CONCATENATE("AnElement.Phase = ",CHAR(34),TRIM(ElementData!AJ69),CHAR(34),CHAR(13),CHAR(10))</f>
        <v xml:space="preserve">AnElement.Phase = "Solid"_x000D_
</v>
      </c>
      <c r="AM69" t="str">
        <f>CONCATENATE("AnElement.Specific_Heat = ",CHAR(34),TRIM(ElementData!AL69),CHAR(34),CHAR(13),CHAR(10))</f>
        <v xml:space="preserve">AnElement.Specific_Heat = ""_x000D_
</v>
      </c>
      <c r="AN69" t="str">
        <f>CONCATENATE("AnElement.Superconducting_Point = ",CHAR(34),TRIM(ElementData!AL69),CHAR(34),CHAR(13),CHAR(10))</f>
        <v xml:space="preserve">AnElement.Superconducting_Point = ""_x000D_
</v>
      </c>
      <c r="AO69" t="str">
        <f>CONCATENATE("AnElement.Vaporization_Heat = ",CHAR(34),TRIM(ElementData!AM69),CHAR(34),CHAR(13),CHAR(10))</f>
        <v xml:space="preserve">AnElement.Vaporization_Heat = "280"_x000D_
</v>
      </c>
      <c r="AP69" t="str">
        <f>CONCATENATE("AnElement.Color = ",CHAR(34),TRIM(ElementData!AN69),CHAR(34),CHAR(13),CHAR(10))</f>
        <v xml:space="preserve">AnElement.Color = "Silver"_x000D_
</v>
      </c>
      <c r="AQ69" t="str">
        <f>CONCATENATE("AnElement.Electrical_Conductivity = ",CHAR(34),TRIM(ElementData!AO69),CHAR(34),CHAR(13),CHAR(10))</f>
        <v xml:space="preserve">AnElement.Electrical_Conductivity = "1100000"_x000D_
</v>
      </c>
      <c r="AR69" t="str">
        <f>CONCATENATE("AnElement.Electrical_Type = ",CHAR(34),TRIM(ElementData!AP69),CHAR(34),CHAR(13),CHAR(10))</f>
        <v xml:space="preserve">AnElement.Electrical_Type = "Conductor"_x000D_
</v>
      </c>
      <c r="AS69" t="str">
        <f>CONCATENATE("AnElement.Magnetic_Type = ",CHAR(34),TRIM(ElementData!AQ69),CHAR(34),CHAR(13),CHAR(10))</f>
        <v xml:space="preserve">AnElement.Magnetic_Type = "Paramagnetic"_x000D_
</v>
      </c>
      <c r="AT69" t="str">
        <f>CONCATENATE("AnElement.Mass_Magnetic_Susceptibility = ",CHAR(34),TRIM(ElementData!AR69),CHAR(34),CHAR(13),CHAR(10))</f>
        <v xml:space="preserve">AnElement.Mass_Magnetic_Susceptibility = "0.00000545"_x000D_
</v>
      </c>
      <c r="AU69" t="str">
        <f>CONCATENATE("AnElement.Molar_Magnetic_Susceptibility = ",CHAR(34),TRIM(ElementData!AS69),CHAR(34),CHAR(13),CHAR(10))</f>
        <v xml:space="preserve">AnElement.Molar_Magnetic_Susceptibility = "0.000000885625"_x000D_
</v>
      </c>
      <c r="AV69" t="str">
        <f>CONCATENATE("AnElement.Refractive_Index = ",CHAR(34),TRIM(ElementData!AT69),CHAR(34),CHAR(13),CHAR(10))</f>
        <v xml:space="preserve">AnElement.Refractive_Index = ""_x000D_
</v>
      </c>
      <c r="AW69" t="str">
        <f>CONCATENATE("AnElement.Resistivity = ",CHAR(34),TRIM(ElementData!AU69),CHAR(34),CHAR(13),CHAR(10))</f>
        <v xml:space="preserve">AnElement.Resistivity = "0.00000091"_x000D_
</v>
      </c>
      <c r="AX69" t="str">
        <f>CONCATENATE("AnElement.Volume_Magnetic_Susceptibility = ",CHAR(34),TRIM(ElementData!AV69),CHAR(34),CHAR(13),CHAR(10))</f>
        <v xml:space="preserve">AnElement.Volume_Magnetic_Susceptibility = "0.046603"_x000D_
</v>
      </c>
      <c r="AY69" t="str">
        <f>CONCATENATE("AnElement.Allotropic_Multiplicities = ",CHAR(34),TRIM(ElementData!AW69),CHAR(34),CHAR(13),CHAR(10))</f>
        <v xml:space="preserve">AnElement.Allotropic_Multiplicities = ""_x000D_
</v>
      </c>
      <c r="AZ69" t="str">
        <f>CONCATENATE("AnElement.Common_Compound_Names = ",CHAR(34),TRIM(ElementData!AX69),CHAR(34),CHAR(13),CHAR(10))</f>
        <v xml:space="preserve">AnElement.Common_Compound_Names = "DysprosiumHydride, DysprosiumIIIFluoride, DysprosiumIIINitrateHydrate, DysprosiumIIIChloride, DysprosiumAntimonide, DysprosiumIIIChlorideHexahydrate, DysprosiumIIITrifluoromethanesulfonate, DysprosiumIIIAcetateHydrate, DysprosiumIIIOxide, DysprosiumIIIBromide, DysprosiumIIIodide, DysprosiumIIIBromideHydrate, DysprosiumIIIPerchlorate, DysprosiumIIICarbonateHydrate, DysprosiumIIIIodide, DysprosiumIIIOxalateHydrate, ResolveAlDy, DysprosiumIIISulfateOctahydrate, DysprosiumIIISulfate, ResolveAlDyFOD"_x000D_
</v>
      </c>
      <c r="BA69" t="str">
        <f>CONCATENATE("AnElement.Electron_Affinity = ",CHAR(34),TRIM(ElementData!AY69),CHAR(34),CHAR(13),CHAR(10))</f>
        <v xml:space="preserve">AnElement.Electron_Affinity = "50"_x000D_
</v>
      </c>
      <c r="BB69" t="str">
        <f>CONCATENATE("AnElement.Electronegativity = ",CHAR(34),TRIM(ElementData!AZ69),CHAR(34),CHAR(13),CHAR(10))</f>
        <v xml:space="preserve">AnElement.Electronegativity = "1.22"_x000D_
</v>
      </c>
      <c r="BC69" t="str">
        <f>CONCATENATE("AnElement.Gas_Atomic_Multiplicities = ",CHAR(34),TRIM(ElementData!BA69),CHAR(34),CHAR(13),CHAR(10))</f>
        <v xml:space="preserve">AnElement.Gas_Atomic_Multiplicities = ""_x000D_
</v>
      </c>
      <c r="BD69" t="str">
        <f>CONCATENATE("AnElement.Valence = ",CHAR(34),TRIM(ElementData!BB69),CHAR(34),CHAR(13),CHAR(10))</f>
        <v xml:space="preserve">AnElement.Valence = "3"_x000D_
</v>
      </c>
      <c r="BE69" t="str">
        <f>CONCATENATE("AnElement.Crystal_Structure = ",CHAR(34),TRIM(ElementData!BC69),CHAR(34),CHAR(13),CHAR(10))</f>
        <v xml:space="preserve">AnElement.Crystal_Structure = "SimpleHexagonal"_x000D_
</v>
      </c>
      <c r="BF69" t="str">
        <f>CONCATENATE("AnElement.Lattice_Angles = ",CHAR(34),TRIM(ElementData!BD69),CHAR(34),CHAR(13),CHAR(10))</f>
        <v xml:space="preserve">AnElement.Lattice_Angles = "{Pi/2, Pi/2, (2*Pi)/3}"_x000D_
</v>
      </c>
      <c r="BG69" t="str">
        <f>CONCATENATE("AnElement.Lattice_Constants = ",CHAR(34),TRIM(ElementData!BE69),CHAR(34),CHAR(13),CHAR(10))</f>
        <v xml:space="preserve">AnElement.Lattice_Constants = "{359.3`4., 359.3`4., 565.37`5.}"_x000D_
</v>
      </c>
      <c r="BH69" t="str">
        <f>CONCATENATE("AnElement.Space_Group_Number = ",CHAR(34),TRIM(ElementData!BF69),CHAR(34),CHAR(13),CHAR(10))</f>
        <v xml:space="preserve">AnElement.Space_Group_Number = "194"_x000D_
</v>
      </c>
      <c r="BI69" t="str">
        <f>CONCATENATE("AnElement.Atomic_Radius = ",CHAR(34),TRIM(ElementData!BH69),CHAR(34),CHAR(13),CHAR(10))</f>
        <v xml:space="preserve">AnElement.Atomic_Radius = "228"_x000D_
</v>
      </c>
      <c r="BJ69" t="str">
        <f>CONCATENATE("AnElement.Covalent_Radius = ",CHAR(34),TRIM(ElementData!BI69),CHAR(34),CHAR(13),CHAR(10))</f>
        <v xml:space="preserve">AnElement.Covalent_Radius = "192"_x000D_
</v>
      </c>
      <c r="BK69" t="str">
        <f>CONCATENATE("AnElement.Electron_Configuration= ",CHAR(34),TRIM(ElementData!BJ69),CHAR(34),CHAR(13),CHAR(10))</f>
        <v xml:space="preserve">AnElement.Electron_Configuration= "{{2}, {2, 6}, {2, 6, 10}, {2, 6, 10, 10}, {2, 6}, {2}}"_x000D_
</v>
      </c>
      <c r="BL69" t="str">
        <f>CONCATENATE("AnElement.Electron_Shell_Configuration = ",CHAR(34),TRIM(ElementData!BL69),CHAR(34),CHAR(13),CHAR(10))</f>
        <v xml:space="preserve">AnElement.Electron_Shell_Configuration = "{2, 8, 18, 28, 8, 2}"_x000D_
</v>
      </c>
      <c r="BM69" t="str">
        <f>CONCATENATE("AnElement.Ionization_Energies = ",CHAR(34),TRIM(ElementData!BM69),CHAR(34),CHAR(13),CHAR(10))</f>
        <v xml:space="preserve">AnElement.Ionization_Energies = "{573.`4., 1130.`4., 2200.`2., 3990.`4.}"_x000D_
</v>
      </c>
      <c r="BN69" t="str">
        <f>CONCATENATE("AnElement.Van_Der_Waals_Radius = ",CHAR(34),TRIM(ElementData!BO69),CHAR(34),CHAR(13),CHAR(10))</f>
        <v xml:space="preserve">AnElement.Van_Der_Waals_Radius = ""_x000D_
</v>
      </c>
      <c r="BO69" t="str">
        <f>CONCATENATE("AnElement.Decay_Mode = ",CHAR(34),TRIM(ElementData!BP69),CHAR(34),CHAR(13),CHAR(10))</f>
        <v xml:space="preserve">AnElement.Decay_Mode = ""_x000D_
</v>
      </c>
      <c r="BP69" t="str">
        <f>CONCATENATE("AnElement.HalfLife = ",CHAR(34),TRIM(ElementData!BQ69),CHAR(34),CHAR(13),CHAR(10))</f>
        <v xml:space="preserve">AnElement.HalfLife = "Infinity"_x000D_
</v>
      </c>
      <c r="BQ69" t="str">
        <f>CONCATENATE("AnElement.Isotope_Abundances = ",CHAR(34),TRIM(ElementData!BR69),CHAR(34),CHAR(13),CHAR(10))</f>
        <v xml:space="preserve">AnElement.Isotope_Abundances = "{{156, 0.0006`1.}, {158, 0.001`2.}, {160, 0.0234`3.}, {161, 0.1891`4.}, {162, 0.2551`4.}, {163, 0.249`4.}, {164, 0.2818`4.}}"_x000D_
</v>
      </c>
      <c r="BR69" t="str">
        <f>CONCATENATE("AnElement.Known_Isotopes = ",CHAR(34),TRIM(ElementData!BS69),CHAR(34),CHAR(13),CHAR(10))</f>
        <v xml:space="preserve">AnElement.Known_Isotopes = "{138, 139, 140, 141, 142, 143, 144, 145, 146, 147, 148, 149, 150, 151, 152, 153, 154, 155, 156, 157, 158, 159, 160, 161, 162, 163, 164, 165, 166, 167, 168, 169, 170, 171, 172, 173}"_x000D_
</v>
      </c>
      <c r="BS69" t="str">
        <f>CONCATENATE("AnElement.Lifetime = ",CHAR(34),TRIM(ElementData!BT69),CHAR(34),CHAR(13),CHAR(10))</f>
        <v xml:space="preserve">AnElement.Lifetime = "Infinity"_x000D_
</v>
      </c>
      <c r="BT69" t="str">
        <f>CONCATENATE("AnElement.Neutron_Cross_Section = ",CHAR(34),TRIM(ElementData!BU69),CHAR(34),CHAR(13),CHAR(10))</f>
        <v xml:space="preserve">AnElement.Neutron_Cross_Section = "1010"_x000D_
</v>
      </c>
      <c r="BU69" t="str">
        <f>CONCATENATE("AnElement.Neutron_Mass_Absorption = ",CHAR(34),TRIM(ElementData!BV69),CHAR(34),CHAR(13),CHAR(10))</f>
        <v xml:space="preserve">AnElement.Neutron_Mass_Absorption = "0.2"_x000D_
</v>
      </c>
      <c r="BV69" t="str">
        <f>CONCATENATE("AnElement.Radioactive = ",CHAR(34),TRIM(ElementData!BW69),CHAR(34),CHAR(13),CHAR(10))</f>
        <v xml:space="preserve">AnElement.Radioactive = "FALSE"_x000D_
</v>
      </c>
      <c r="BW69" t="str">
        <f>CONCATENATE("AnElement.Stable_Isotopes = ",CHAR(34),TRIM(ElementData!BX69),CHAR(34),CHAR(13),CHAR(10))</f>
        <v xml:space="preserve">AnElement.Stable_Isotopes = "{156, 158, 160, 161, 162, 163, 164}"_x000D_
</v>
      </c>
      <c r="BX69" t="str">
        <f>CONCATENATE("AnElement.Crust_Abundance = ",CHAR(34),TRIM(ElementData!BY69),CHAR(34),CHAR(13),CHAR(10))</f>
        <v xml:space="preserve">AnElement.Crust_Abundance = "0.0000062"_x000D_
</v>
      </c>
      <c r="BY69" t="str">
        <f>CONCATENATE("AnElement.Human_Abundance = ",CHAR(34),TRIM(ElementData!BZ69),CHAR(34),CHAR(13),CHAR(10))</f>
        <v xml:space="preserve">AnElement.Human_Abundance = ""_x000D_
</v>
      </c>
      <c r="BZ69" t="str">
        <f>CONCATENATE("AnElement.Meteorite_Abundance = ",CHAR(34),TRIM(ElementData!CA69),CHAR(34),CHAR(13),CHAR(10))</f>
        <v xml:space="preserve">AnElement.Meteorite_Abundance = "0.00000027"_x000D_
</v>
      </c>
      <c r="CA69" t="str">
        <f>CONCATENATE("AnElement.Ocean_Abundance = ",CHAR(34),TRIM(ElementData!CB69),CHAR(34),CHAR(13),CHAR(10))</f>
        <v xml:space="preserve">AnElement.Ocean_Abundance = "0.00000000000091"_x000D_
</v>
      </c>
      <c r="CB69" t="str">
        <f>CONCATENATE("AnElement.Solar_Abundance = ",CHAR(34),TRIM(ElementData!CC69),CHAR(34),CHAR(13),CHAR(10))</f>
        <v xml:space="preserve">AnElement.Solar_Abundance = "0.000000002"_x000D_
</v>
      </c>
      <c r="CC69" t="str">
        <f>CONCATENATE("AnElement.Universe_Abundance = ",CHAR(34),TRIM(ElementData!CD69),CHAR(34),CHAR(13),CHAR(10))</f>
        <v xml:space="preserve">AnElement.Universe_Abundance = "0.000000002"_x000D_
</v>
      </c>
      <c r="CD69" t="str">
        <f>CONCATENATE("AnElement.Radius_Empirical = ",CHAR(34),TRIM(ElementData!CE69),CHAR(34),CHAR(13),CHAR(10))</f>
        <v xml:space="preserve">AnElement.Radius_Empirical = "175"_x000D_
</v>
      </c>
      <c r="CE69" t="str">
        <f>CONCATENATE("AnElement.Radius_Calculated = ",CHAR(34),TRIM(ElementData!CF69),CHAR(34),CHAR(13),CHAR(10))</f>
        <v xml:space="preserve">AnElement.Radius_Calculated = "228"_x000D_
</v>
      </c>
      <c r="CF69" t="str">
        <f>CONCATENATE("AnElement.Radius_Van_Der_Waals = ",CHAR(34),TRIM(ElementData!CG69),CHAR(34),CHAR(13),CHAR(10))</f>
        <v xml:space="preserve">AnElement.Radius_Van_Der_Waals = ""_x000D_
</v>
      </c>
      <c r="CG69" t="str">
        <f>CONCATENATE("AnElement.Radius_Covalent_Single_Bond = ",CHAR(34),TRIM(ElementData!CH69),CHAR(34),CHAR(13),CHAR(10))</f>
        <v xml:space="preserve">AnElement.Radius_Covalent_Single_Bond = ""_x000D_
</v>
      </c>
      <c r="CH69" t="str">
        <f>CONCATENATE("AnElement.Radius_Covalent_Triple_Bond = ",CHAR(34),TRIM(ElementData!CI69),CHAR(34),CHAR(13),CHAR(10))</f>
        <v xml:space="preserve">AnElement.Radius_Covalent_Triple_Bond = ""_x000D_
</v>
      </c>
      <c r="CI69" t="str">
        <f>CONCATENATE("AnElement.Radius_Metallic = ",CHAR(34),TRIM(ElementData!CJ69),CHAR(34),CHAR(13),CHAR(10))</f>
        <v xml:space="preserve">AnElement.Radius_Metallic = "178.1"_x000D_
</v>
      </c>
      <c r="CJ69" t="str">
        <f t="shared" ref="CJ69:CJ121" si="3">CONCATENATE("List.add(AnElement)",CHAR(13),CHAR(10))</f>
        <v xml:space="preserve">List.add(AnElement)_x000D_
</v>
      </c>
    </row>
    <row r="70" spans="1:88" x14ac:dyDescent="0.25">
      <c r="A70" t="str">
        <f>CONCATENATE("Case ",ElementData!A70 - 1,CHAR(13),CHAR(10))</f>
        <v xml:space="preserve">Case 66_x000D_
</v>
      </c>
      <c r="B70" t="str">
        <f t="shared" si="2"/>
        <v xml:space="preserve">AnElement  =  new Element_x000D_
</v>
      </c>
      <c r="C70" t="str">
        <f>CONCATENATE("AnElement.Atomic_Number = ",ElementData!A70,CHAR(13),CHAR(10))</f>
        <v xml:space="preserve">AnElement.Atomic_Number = 67_x000D_
</v>
      </c>
      <c r="D70" t="str">
        <f>CONCATENATE("AnElement.Name = ",CHAR(34),TRIM(ElementData!B70),CHAR(34),CHAR(13),CHAR(10))</f>
        <v xml:space="preserve">AnElement.Name = "Holmium"_x000D_
</v>
      </c>
      <c r="E70" t="str">
        <f>CONCATENATE("AnElement.Symbol = ",CHAR(34),TRIM(ElementData!C70),CHAR(34),CHAR(13),CHAR(10))</f>
        <v xml:space="preserve">AnElement.Symbol = "Ho"_x000D_
</v>
      </c>
      <c r="F70" t="str">
        <f>CONCATENATE("AnElement.Allotrope_Names = ",CHAR(34),TRIM(ElementData!D70),CHAR(34),CHAR(13),CHAR(10))</f>
        <v xml:space="preserve">AnElement.Allotrope_Names = ""_x000D_
</v>
      </c>
      <c r="G70" t="str">
        <f>CONCATENATE("AnElement.Alternate_Names = ",CHAR(34),TRIM(ElementData!E70),CHAR(34),CHAR(13),CHAR(10))</f>
        <v xml:space="preserve">AnElement.Alternate_Names = ""_x000D_
</v>
      </c>
      <c r="H70" t="str">
        <f>CONCATENATE("AnElement.CAS_Number = ",CHAR(34),TRIM(ElementData!F70),CHAR(34),CHAR(13),CHAR(10))</f>
        <v xml:space="preserve">AnElement.CAS_Number = "CAS7440-60-0"_x000D_
</v>
      </c>
      <c r="I70" t="str">
        <f>CONCATENATE("AnElement.Icon_Color = ",CHAR(34),TRIM(ElementData!G70),CHAR(34),CHAR(13),CHAR(10))</f>
        <v xml:space="preserve">AnElement.Icon_Color = "0.679962, 0.309234, 0.187368"_x000D_
</v>
      </c>
      <c r="J70" t="str">
        <f>CONCATENATE("AnElement.Block = ",CHAR(34),TRIM(ElementData!H70),CHAR(34),CHAR(13),CHAR(10))</f>
        <v xml:space="preserve">AnElement.Block = "f"_x000D_
</v>
      </c>
      <c r="K70" t="str">
        <f>CONCATENATE("AnElement.Group = ",CHAR(34),TRIM(ElementData!I70),CHAR(34),CHAR(13),CHAR(10))</f>
        <v xml:space="preserve">AnElement.Group = ""_x000D_
</v>
      </c>
      <c r="L70" t="str">
        <f>CONCATENATE("AnElement.Period = ",CHAR(34),TRIM(ElementData!J70),CHAR(34),CHAR(13),CHAR(10))</f>
        <v xml:space="preserve">AnElement.Period = "6"_x000D_
</v>
      </c>
      <c r="M70" t="str">
        <f>CONCATENATE("AnElement.Series = ",CHAR(34),TRIM(ElementData!K70),CHAR(34),CHAR(13),CHAR(10))</f>
        <v xml:space="preserve">AnElement.Series = "Lanthanide"_x000D_
</v>
      </c>
      <c r="N70" t="str">
        <f>CONCATENATE("AnElement.Atomic_Weight = ",CHAR(34),TRIM(ElementData!L70),CHAR(34),CHAR(13),CHAR(10))</f>
        <v xml:space="preserve">AnElement.Atomic_Weight = "164.93032"_x000D_
</v>
      </c>
      <c r="O70" t="str">
        <f>CONCATENATE("AnElement.Brinell_Hardness = ",CHAR(34),TRIM(ElementData!M70),CHAR(34),CHAR(13),CHAR(10))</f>
        <v xml:space="preserve">AnElement.Brinell_Hardness = "746"_x000D_
</v>
      </c>
      <c r="P70" t="str">
        <f>CONCATENATE("AnElement.Bulk_Modulus = ",CHAR(34),TRIM(ElementData!N70),CHAR(34),CHAR(13),CHAR(10))</f>
        <v xml:space="preserve">AnElement.Bulk_Modulus = "40"_x000D_
</v>
      </c>
      <c r="Q70" t="str">
        <f>CONCATENATE("AnElement.Density = ",CHAR(34),TRIM(ElementData!O70),CHAR(34),CHAR(13),CHAR(10))</f>
        <v xml:space="preserve">AnElement.Density = "8795"_x000D_
</v>
      </c>
      <c r="R70" t="str">
        <f>CONCATENATE("AnElement.Liquid_Density = ",CHAR(34),TRIM(ElementData!P70),CHAR(34),CHAR(13),CHAR(10))</f>
        <v xml:space="preserve">AnElement.Liquid_Density = "8340"_x000D_
</v>
      </c>
      <c r="S70" t="str">
        <f>CONCATENATE("AnElement.Mohs_Hardness = ",CHAR(34),TRIM(ElementData!Q70),CHAR(34),CHAR(13),CHAR(10))</f>
        <v xml:space="preserve">AnElement.Mohs_Hardness = ""_x000D_
</v>
      </c>
      <c r="T70" t="str">
        <f>CONCATENATE("AnElement.Molar_Volume = ",CHAR(34),TRIM(ElementData!R70),CHAR(34),CHAR(13),CHAR(10))</f>
        <v xml:space="preserve">AnElement.Molar_Volume = "1.87527367822626E-05"_x000D_
</v>
      </c>
      <c r="U70" t="str">
        <f>CONCATENATE("AnElement.Poission_Ratio = ",CHAR(34),TRIM(ElementData!S70),CHAR(34),CHAR(13),CHAR(10))</f>
        <v xml:space="preserve">AnElement.Poission_Ratio = "0.23"_x000D_
</v>
      </c>
      <c r="V70" t="str">
        <f>CONCATENATE("AnElement.Shear_Modulus = ",CHAR(34),TRIM(ElementData!T70),CHAR(34),CHAR(13),CHAR(10))</f>
        <v xml:space="preserve">AnElement.Shear_Modulus = "26"_x000D_
</v>
      </c>
      <c r="W70" t="str">
        <f>CONCATENATE("AnElement.Sound_Speed = ",CHAR(34),TRIM(ElementData!U70),CHAR(34),CHAR(13),CHAR(10))</f>
        <v xml:space="preserve">AnElement.Sound_Speed = "2760"_x000D_
</v>
      </c>
      <c r="X70" t="str">
        <f>CONCATENATE("AnElement.Thermal_Conductivity = ",CHAR(34),TRIM(ElementData!V70),CHAR(34),CHAR(13),CHAR(10))</f>
        <v xml:space="preserve">AnElement.Thermal_Conductivity = "16"_x000D_
</v>
      </c>
      <c r="Y70" t="str">
        <f>CONCATENATE("AnElement.Thermal_Expansion = ",CHAR(34),TRIM(ElementData!W70),CHAR(34),CHAR(13),CHAR(10))</f>
        <v xml:space="preserve">AnElement.Thermal_Expansion = "0.0000112"_x000D_
</v>
      </c>
      <c r="Z70" t="str">
        <f>CONCATENATE("AnElement.Vickers_Hardness = ",CHAR(34),TRIM(ElementData!X70),CHAR(34),CHAR(13),CHAR(10))</f>
        <v xml:space="preserve">AnElement.Vickers_Hardness = "481"_x000D_
</v>
      </c>
      <c r="AA70" t="str">
        <f>CONCATENATE("AnElement.Young_Modulus = ",CHAR(34),TRIM(ElementData!Y70),CHAR(34),CHAR(13),CHAR(10))</f>
        <v xml:space="preserve">AnElement.Young_Modulus = "65"_x000D_
</v>
      </c>
      <c r="AB70" t="str">
        <f>CONCATENATE("AnElement.Absolute_Boiling_Point = ",CHAR(34),TRIM(ElementData!Z70),CHAR(34),CHAR(13),CHAR(10))</f>
        <v xml:space="preserve">AnElement.Absolute_Boiling_Point = "2973"_x000D_
</v>
      </c>
      <c r="AC70" t="str">
        <f>CONCATENATE("AnElement.Absolute_Melting_Point = ",CHAR(34),TRIM(ElementData!AA70),CHAR(34),CHAR(13),CHAR(10))</f>
        <v xml:space="preserve">AnElement.Absolute_Melting_Point = "1747"_x000D_
</v>
      </c>
      <c r="AD70" t="str">
        <f>CONCATENATE("AnElement.Adiabatic_Index = ",CHAR(34),TRIM(ElementData!AB70),CHAR(34),CHAR(13),CHAR(10))</f>
        <v xml:space="preserve">AnElement.Adiabatic_Index = ""_x000D_
</v>
      </c>
      <c r="AE70" t="str">
        <f>CONCATENATE("AnElement.Boiling_Point = ",CHAR(34),TRIM(ElementData!AC70),CHAR(34),CHAR(13),CHAR(10))</f>
        <v xml:space="preserve">AnElement.Boiling_Point = "2700"_x000D_
</v>
      </c>
      <c r="AF70" t="str">
        <f>CONCATENATE("AnElement.Critical_Pressure = ",CHAR(34),TRIM(ElementData!AD70),CHAR(34),CHAR(13),CHAR(10))</f>
        <v xml:space="preserve">AnElement.Critical_Pressure = ""_x000D_
</v>
      </c>
      <c r="AG70" t="str">
        <f>CONCATENATE("AnElement.Critical_Temperature = ",CHAR(34),TRIM(ElementData!AE70),CHAR(34),CHAR(13),CHAR(10))</f>
        <v xml:space="preserve">AnElement.Critical_Temperature = ""_x000D_
</v>
      </c>
      <c r="AH70" t="str">
        <f>CONCATENATE("AnElement.Curie_Point = ",CHAR(34),TRIM(ElementData!AF70),CHAR(34),CHAR(13),CHAR(10))</f>
        <v xml:space="preserve">AnElement.Curie_Point = "20"_x000D_
</v>
      </c>
      <c r="AI70" t="str">
        <f>CONCATENATE("AnElement.Fusion_Heat = ",CHAR(34),TRIM(ElementData!AG70),CHAR(34),CHAR(13),CHAR(10))</f>
        <v xml:space="preserve">AnElement.Fusion_Heat = "17"_x000D_
</v>
      </c>
      <c r="AJ70" t="str">
        <f>CONCATENATE("AnElement.Melting_Point = ",CHAR(34),TRIM(ElementData!AH70),CHAR(34),CHAR(13),CHAR(10))</f>
        <v xml:space="preserve">AnElement.Melting_Point = "1474"_x000D_
</v>
      </c>
      <c r="AK70" t="str">
        <f>CONCATENATE("AnElement.Neel_Point = ",CHAR(34),TRIM(ElementData!AI70),CHAR(34),CHAR(13),CHAR(10))</f>
        <v xml:space="preserve">AnElement.Neel_Point = "132"_x000D_
</v>
      </c>
      <c r="AL70" t="str">
        <f>CONCATENATE("AnElement.Phase = ",CHAR(34),TRIM(ElementData!AJ70),CHAR(34),CHAR(13),CHAR(10))</f>
        <v xml:space="preserve">AnElement.Phase = "Solid"_x000D_
</v>
      </c>
      <c r="AM70" t="str">
        <f>CONCATENATE("AnElement.Specific_Heat = ",CHAR(34),TRIM(ElementData!AL70),CHAR(34),CHAR(13),CHAR(10))</f>
        <v xml:space="preserve">AnElement.Specific_Heat = ""_x000D_
</v>
      </c>
      <c r="AN70" t="str">
        <f>CONCATENATE("AnElement.Superconducting_Point = ",CHAR(34),TRIM(ElementData!AL70),CHAR(34),CHAR(13),CHAR(10))</f>
        <v xml:space="preserve">AnElement.Superconducting_Point = ""_x000D_
</v>
      </c>
      <c r="AO70" t="str">
        <f>CONCATENATE("AnElement.Vaporization_Heat = ",CHAR(34),TRIM(ElementData!AM70),CHAR(34),CHAR(13),CHAR(10))</f>
        <v xml:space="preserve">AnElement.Vaporization_Heat = "265"_x000D_
</v>
      </c>
      <c r="AP70" t="str">
        <f>CONCATENATE("AnElement.Color = ",CHAR(34),TRIM(ElementData!AN70),CHAR(34),CHAR(13),CHAR(10))</f>
        <v xml:space="preserve">AnElement.Color = "Silver"_x000D_
</v>
      </c>
      <c r="AQ70" t="str">
        <f>CONCATENATE("AnElement.Electrical_Conductivity = ",CHAR(34),TRIM(ElementData!AO70),CHAR(34),CHAR(13),CHAR(10))</f>
        <v xml:space="preserve">AnElement.Electrical_Conductivity = "1100000"_x000D_
</v>
      </c>
      <c r="AR70" t="str">
        <f>CONCATENATE("AnElement.Electrical_Type = ",CHAR(34),TRIM(ElementData!AP70),CHAR(34),CHAR(13),CHAR(10))</f>
        <v xml:space="preserve">AnElement.Electrical_Type = "Conductor"_x000D_
</v>
      </c>
      <c r="AS70" t="str">
        <f>CONCATENATE("AnElement.Magnetic_Type = ",CHAR(34),TRIM(ElementData!AQ70),CHAR(34),CHAR(13),CHAR(10))</f>
        <v xml:space="preserve">AnElement.Magnetic_Type = "Paramagnetic"_x000D_
</v>
      </c>
      <c r="AT70" t="str">
        <f>CONCATENATE("AnElement.Mass_Magnetic_Susceptibility = ",CHAR(34),TRIM(ElementData!AR70),CHAR(34),CHAR(13),CHAR(10))</f>
        <v xml:space="preserve">AnElement.Mass_Magnetic_Susceptibility = "0.00000549"_x000D_
</v>
      </c>
      <c r="AU70" t="str">
        <f>CONCATENATE("AnElement.Molar_Magnetic_Susceptibility = ",CHAR(34),TRIM(ElementData!AS70),CHAR(34),CHAR(13),CHAR(10))</f>
        <v xml:space="preserve">AnElement.Molar_Magnetic_Susceptibility = "0.000000905467"_x000D_
</v>
      </c>
      <c r="AV70" t="str">
        <f>CONCATENATE("AnElement.Refractive_Index = ",CHAR(34),TRIM(ElementData!AT70),CHAR(34),CHAR(13),CHAR(10))</f>
        <v xml:space="preserve">AnElement.Refractive_Index = ""_x000D_
</v>
      </c>
      <c r="AW70" t="str">
        <f>CONCATENATE("AnElement.Resistivity = ",CHAR(34),TRIM(ElementData!AU70),CHAR(34),CHAR(13),CHAR(10))</f>
        <v xml:space="preserve">AnElement.Resistivity = "0.00000094"_x000D_
</v>
      </c>
      <c r="AX70" t="str">
        <f>CONCATENATE("AnElement.Volume_Magnetic_Susceptibility = ",CHAR(34),TRIM(ElementData!AV70),CHAR(34),CHAR(13),CHAR(10))</f>
        <v xml:space="preserve">AnElement.Volume_Magnetic_Susceptibility = "0.0482845"_x000D_
</v>
      </c>
      <c r="AY70" t="str">
        <f>CONCATENATE("AnElement.Allotropic_Multiplicities = ",CHAR(34),TRIM(ElementData!AW70),CHAR(34),CHAR(13),CHAR(10))</f>
        <v xml:space="preserve">AnElement.Allotropic_Multiplicities = ""_x000D_
</v>
      </c>
      <c r="AZ70" t="str">
        <f>CONCATENATE("AnElement.Common_Compound_Names = ",CHAR(34),TRIM(ElementData!AX70),CHAR(34),CHAR(13),CHAR(10))</f>
        <v xml:space="preserve">AnElement.Common_Compound_Names = "HolmiumIIIFluoride, HolmiumIIICarbonateHydrate, HolmiumIIINitratePentahydrate, HolmiumIIIPhosphate, HolmiumIIIChloride, HolmiumAntimonide, HolmiumIIITrifluoromethanesulfonate, TrisCyclopentadienylHolmiumIII, HolmiumIIIAcetateHydrate, HolmiumIIIOxide, HolmiumIIIChlorideHexahydrate, HolmiumIIIBromide, HolmiumIIIBromideHydrate, HolmiumIIIPerchlorate, HolmiumIIIIodide, HolmiumIIISulfate, TrisN,NBisTrimethylsilylAmideHolmiumIII, ResolveAlHo, ResolveAlHoFOD"_x000D_
</v>
      </c>
      <c r="BA70" t="str">
        <f>CONCATENATE("AnElement.Electron_Affinity = ",CHAR(34),TRIM(ElementData!AY70),CHAR(34),CHAR(13),CHAR(10))</f>
        <v xml:space="preserve">AnElement.Electron_Affinity = "50"_x000D_
</v>
      </c>
      <c r="BB70" t="str">
        <f>CONCATENATE("AnElement.Electronegativity = ",CHAR(34),TRIM(ElementData!AZ70),CHAR(34),CHAR(13),CHAR(10))</f>
        <v xml:space="preserve">AnElement.Electronegativity = "1.23"_x000D_
</v>
      </c>
      <c r="BC70" t="str">
        <f>CONCATENATE("AnElement.Gas_Atomic_Multiplicities = ",CHAR(34),TRIM(ElementData!BA70),CHAR(34),CHAR(13),CHAR(10))</f>
        <v xml:space="preserve">AnElement.Gas_Atomic_Multiplicities = ""_x000D_
</v>
      </c>
      <c r="BD70" t="str">
        <f>CONCATENATE("AnElement.Valence = ",CHAR(34),TRIM(ElementData!BB70),CHAR(34),CHAR(13),CHAR(10))</f>
        <v xml:space="preserve">AnElement.Valence = "3"_x000D_
</v>
      </c>
      <c r="BE70" t="str">
        <f>CONCATENATE("AnElement.Crystal_Structure = ",CHAR(34),TRIM(ElementData!BC70),CHAR(34),CHAR(13),CHAR(10))</f>
        <v xml:space="preserve">AnElement.Crystal_Structure = "SimpleHexagonal"_x000D_
</v>
      </c>
      <c r="BF70" t="str">
        <f>CONCATENATE("AnElement.Lattice_Angles = ",CHAR(34),TRIM(ElementData!BD70),CHAR(34),CHAR(13),CHAR(10))</f>
        <v xml:space="preserve">AnElement.Lattice_Angles = "{Pi/2, Pi/2, (2*Pi)/3}"_x000D_
</v>
      </c>
      <c r="BG70" t="str">
        <f>CONCATENATE("AnElement.Lattice_Constants = ",CHAR(34),TRIM(ElementData!BE70),CHAR(34),CHAR(13),CHAR(10))</f>
        <v xml:space="preserve">AnElement.Lattice_Constants = "{357.73`5., 357.73`5., 561.58`5.}"_x000D_
</v>
      </c>
      <c r="BH70" t="str">
        <f>CONCATENATE("AnElement.Space_Group_Number = ",CHAR(34),TRIM(ElementData!BF70),CHAR(34),CHAR(13),CHAR(10))</f>
        <v xml:space="preserve">AnElement.Space_Group_Number = "194"_x000D_
</v>
      </c>
      <c r="BI70" t="str">
        <f>CONCATENATE("AnElement.Atomic_Radius = ",CHAR(34),TRIM(ElementData!BH70),CHAR(34),CHAR(13),CHAR(10))</f>
        <v xml:space="preserve">AnElement.Atomic_Radius = "226"_x000D_
</v>
      </c>
      <c r="BJ70" t="str">
        <f>CONCATENATE("AnElement.Covalent_Radius = ",CHAR(34),TRIM(ElementData!BI70),CHAR(34),CHAR(13),CHAR(10))</f>
        <v xml:space="preserve">AnElement.Covalent_Radius = "192"_x000D_
</v>
      </c>
      <c r="BK70" t="str">
        <f>CONCATENATE("AnElement.Electron_Configuration= ",CHAR(34),TRIM(ElementData!BJ70),CHAR(34),CHAR(13),CHAR(10))</f>
        <v xml:space="preserve">AnElement.Electron_Configuration= "{{2}, {2, 6}, {2, 6, 10}, {2, 6, 10, 11}, {2, 6}, {2}}"_x000D_
</v>
      </c>
      <c r="BL70" t="str">
        <f>CONCATENATE("AnElement.Electron_Shell_Configuration = ",CHAR(34),TRIM(ElementData!BL70),CHAR(34),CHAR(13),CHAR(10))</f>
        <v xml:space="preserve">AnElement.Electron_Shell_Configuration = "{2, 8, 18, 29, 8, 2}"_x000D_
</v>
      </c>
      <c r="BM70" t="str">
        <f>CONCATENATE("AnElement.Ionization_Energies = ",CHAR(34),TRIM(ElementData!BM70),CHAR(34),CHAR(13),CHAR(10))</f>
        <v xml:space="preserve">AnElement.Ionization_Energies = "{581.`4., 1140.`4., 2204.`4., 4100.`2.}"_x000D_
</v>
      </c>
      <c r="BN70" t="str">
        <f>CONCATENATE("AnElement.Van_Der_Waals_Radius = ",CHAR(34),TRIM(ElementData!BO70),CHAR(34),CHAR(13),CHAR(10))</f>
        <v xml:space="preserve">AnElement.Van_Der_Waals_Radius = ""_x000D_
</v>
      </c>
      <c r="BO70" t="str">
        <f>CONCATENATE("AnElement.Decay_Mode = ",CHAR(34),TRIM(ElementData!BP70),CHAR(34),CHAR(13),CHAR(10))</f>
        <v xml:space="preserve">AnElement.Decay_Mode = ""_x000D_
</v>
      </c>
      <c r="BP70" t="str">
        <f>CONCATENATE("AnElement.HalfLife = ",CHAR(34),TRIM(ElementData!BQ70),CHAR(34),CHAR(13),CHAR(10))</f>
        <v xml:space="preserve">AnElement.HalfLife = "Infinity"_x000D_
</v>
      </c>
      <c r="BQ70" t="str">
        <f>CONCATENATE("AnElement.Isotope_Abundances = ",CHAR(34),TRIM(ElementData!BR70),CHAR(34),CHAR(13),CHAR(10))</f>
        <v xml:space="preserve">AnElement.Isotope_Abundances = "{{165, 1.`3.}}"_x000D_
</v>
      </c>
      <c r="BR70" t="str">
        <f>CONCATENATE("AnElement.Known_Isotopes = ",CHAR(34),TRIM(ElementData!BS70),CHAR(34),CHAR(13),CHAR(10))</f>
        <v xml:space="preserve">AnElement.Known_Isotopes = "{140, 141, 142, 143, 144, 145, 146, 147, 148, 149, 150, 151, 152, 153, 154, 155, 156, 157, 158, 159, 160, 161, 162, 163, 164, 165, 166, 167, 168, 169, 170, 171, 172, 173, 174, 175}"_x000D_
</v>
      </c>
      <c r="BS70" t="str">
        <f>CONCATENATE("AnElement.Lifetime = ",CHAR(34),TRIM(ElementData!BT70),CHAR(34),CHAR(13),CHAR(10))</f>
        <v xml:space="preserve">AnElement.Lifetime = "Infinity"_x000D_
</v>
      </c>
      <c r="BT70" t="str">
        <f>CONCATENATE("AnElement.Neutron_Cross_Section = ",CHAR(34),TRIM(ElementData!BU70),CHAR(34),CHAR(13),CHAR(10))</f>
        <v xml:space="preserve">AnElement.Neutron_Cross_Section = "65"_x000D_
</v>
      </c>
      <c r="BU70" t="str">
        <f>CONCATENATE("AnElement.Neutron_Mass_Absorption = ",CHAR(34),TRIM(ElementData!BV70),CHAR(34),CHAR(13),CHAR(10))</f>
        <v xml:space="preserve">AnElement.Neutron_Mass_Absorption = "0.015"_x000D_
</v>
      </c>
      <c r="BV70" t="str">
        <f>CONCATENATE("AnElement.Radioactive = ",CHAR(34),TRIM(ElementData!BW70),CHAR(34),CHAR(13),CHAR(10))</f>
        <v xml:space="preserve">AnElement.Radioactive = "FALSE"_x000D_
</v>
      </c>
      <c r="BW70" t="str">
        <f>CONCATENATE("AnElement.Stable_Isotopes = ",CHAR(34),TRIM(ElementData!BX70),CHAR(34),CHAR(13),CHAR(10))</f>
        <v xml:space="preserve">AnElement.Stable_Isotopes = "{165}"_x000D_
</v>
      </c>
      <c r="BX70" t="str">
        <f>CONCATENATE("AnElement.Crust_Abundance = ",CHAR(34),TRIM(ElementData!BY70),CHAR(34),CHAR(13),CHAR(10))</f>
        <v xml:space="preserve">AnElement.Crust_Abundance = "0.0000012"_x000D_
</v>
      </c>
      <c r="BY70" t="str">
        <f>CONCATENATE("AnElement.Human_Abundance = ",CHAR(34),TRIM(ElementData!BZ70),CHAR(34),CHAR(13),CHAR(10))</f>
        <v xml:space="preserve">AnElement.Human_Abundance = ""_x000D_
</v>
      </c>
      <c r="BZ70" t="str">
        <f>CONCATENATE("AnElement.Meteorite_Abundance = ",CHAR(34),TRIM(ElementData!CA70),CHAR(34),CHAR(13),CHAR(10))</f>
        <v xml:space="preserve">AnElement.Meteorite_Abundance = "0.000000059"_x000D_
</v>
      </c>
      <c r="CA70" t="str">
        <f>CONCATENATE("AnElement.Ocean_Abundance = ",CHAR(34),TRIM(ElementData!CB70),CHAR(34),CHAR(13),CHAR(10))</f>
        <v xml:space="preserve">AnElement.Ocean_Abundance = "0.00000000000022"_x000D_
</v>
      </c>
      <c r="CB70" t="str">
        <f>CONCATENATE("AnElement.Solar_Abundance = ",CHAR(34),TRIM(ElementData!CC70),CHAR(34),CHAR(13),CHAR(10))</f>
        <v xml:space="preserve">AnElement.Solar_Abundance = "0"_x000D_
</v>
      </c>
      <c r="CC70" t="str">
        <f>CONCATENATE("AnElement.Universe_Abundance = ",CHAR(34),TRIM(ElementData!CD70),CHAR(34),CHAR(13),CHAR(10))</f>
        <v xml:space="preserve">AnElement.Universe_Abundance = "0.0000000005"_x000D_
</v>
      </c>
      <c r="CD70" t="str">
        <f>CONCATENATE("AnElement.Radius_Empirical = ",CHAR(34),TRIM(ElementData!CE70),CHAR(34),CHAR(13),CHAR(10))</f>
        <v xml:space="preserve">AnElement.Radius_Empirical = "175"_x000D_
</v>
      </c>
      <c r="CE70" t="str">
        <f>CONCATENATE("AnElement.Radius_Calculated = ",CHAR(34),TRIM(ElementData!CF70),CHAR(34),CHAR(13),CHAR(10))</f>
        <v xml:space="preserve">AnElement.Radius_Calculated = ""_x000D_
</v>
      </c>
      <c r="CF70" t="str">
        <f>CONCATENATE("AnElement.Radius_Van_Der_Waals = ",CHAR(34),TRIM(ElementData!CG70),CHAR(34),CHAR(13),CHAR(10))</f>
        <v xml:space="preserve">AnElement.Radius_Van_Der_Waals = ""_x000D_
</v>
      </c>
      <c r="CG70" t="str">
        <f>CONCATENATE("AnElement.Radius_Covalent_Single_Bond = ",CHAR(34),TRIM(ElementData!CH70),CHAR(34),CHAR(13),CHAR(10))</f>
        <v xml:space="preserve">AnElement.Radius_Covalent_Single_Bond = ""_x000D_
</v>
      </c>
      <c r="CH70" t="str">
        <f>CONCATENATE("AnElement.Radius_Covalent_Triple_Bond = ",CHAR(34),TRIM(ElementData!CI70),CHAR(34),CHAR(13),CHAR(10))</f>
        <v xml:space="preserve">AnElement.Radius_Covalent_Triple_Bond = ""_x000D_
</v>
      </c>
      <c r="CI70" t="str">
        <f>CONCATENATE("AnElement.Radius_Metallic = ",CHAR(34),TRIM(ElementData!CJ70),CHAR(34),CHAR(13),CHAR(10))</f>
        <v xml:space="preserve">AnElement.Radius_Metallic = "176.2"_x000D_
</v>
      </c>
      <c r="CJ70" t="str">
        <f t="shared" si="3"/>
        <v xml:space="preserve">List.add(AnElement)_x000D_
</v>
      </c>
    </row>
    <row r="71" spans="1:88" x14ac:dyDescent="0.25">
      <c r="A71" t="str">
        <f>CONCATENATE("Case ",ElementData!A71 - 1,CHAR(13),CHAR(10))</f>
        <v xml:space="preserve">Case 67_x000D_
</v>
      </c>
      <c r="B71" t="str">
        <f t="shared" si="2"/>
        <v xml:space="preserve">AnElement  =  new Element_x000D_
</v>
      </c>
      <c r="C71" t="str">
        <f>CONCATENATE("AnElement.Atomic_Number = ",ElementData!A71,CHAR(13),CHAR(10))</f>
        <v xml:space="preserve">AnElement.Atomic_Number = 68_x000D_
</v>
      </c>
      <c r="D71" t="str">
        <f>CONCATENATE("AnElement.Name = ",CHAR(34),TRIM(ElementData!B71),CHAR(34),CHAR(13),CHAR(10))</f>
        <v xml:space="preserve">AnElement.Name = "Erbium"_x000D_
</v>
      </c>
      <c r="E71" t="str">
        <f>CONCATENATE("AnElement.Symbol = ",CHAR(34),TRIM(ElementData!C71),CHAR(34),CHAR(13),CHAR(10))</f>
        <v xml:space="preserve">AnElement.Symbol = "Er"_x000D_
</v>
      </c>
      <c r="F71" t="str">
        <f>CONCATENATE("AnElement.Allotrope_Names = ",CHAR(34),TRIM(ElementData!D71),CHAR(34),CHAR(13),CHAR(10))</f>
        <v xml:space="preserve">AnElement.Allotrope_Names = ""_x000D_
</v>
      </c>
      <c r="G71" t="str">
        <f>CONCATENATE("AnElement.Alternate_Names = ",CHAR(34),TRIM(ElementData!E71),CHAR(34),CHAR(13),CHAR(10))</f>
        <v xml:space="preserve">AnElement.Alternate_Names = ""_x000D_
</v>
      </c>
      <c r="H71" t="str">
        <f>CONCATENATE("AnElement.CAS_Number = ",CHAR(34),TRIM(ElementData!F71),CHAR(34),CHAR(13),CHAR(10))</f>
        <v xml:space="preserve">AnElement.CAS_Number = "CAS7440-52-0"_x000D_
</v>
      </c>
      <c r="I71" t="str">
        <f>CONCATENATE("AnElement.Icon_Color = ",CHAR(34),TRIM(ElementData!G71),CHAR(34),CHAR(13),CHAR(10))</f>
        <v xml:space="preserve">AnElement.Icon_Color = "0.652012, 0.276823, 0.17779"_x000D_
</v>
      </c>
      <c r="J71" t="str">
        <f>CONCATENATE("AnElement.Block = ",CHAR(34),TRIM(ElementData!H71),CHAR(34),CHAR(13),CHAR(10))</f>
        <v xml:space="preserve">AnElement.Block = "f"_x000D_
</v>
      </c>
      <c r="K71" t="str">
        <f>CONCATENATE("AnElement.Group = ",CHAR(34),TRIM(ElementData!I71),CHAR(34),CHAR(13),CHAR(10))</f>
        <v xml:space="preserve">AnElement.Group = ""_x000D_
</v>
      </c>
      <c r="L71" t="str">
        <f>CONCATENATE("AnElement.Period = ",CHAR(34),TRIM(ElementData!J71),CHAR(34),CHAR(13),CHAR(10))</f>
        <v xml:space="preserve">AnElement.Period = "6"_x000D_
</v>
      </c>
      <c r="M71" t="str">
        <f>CONCATENATE("AnElement.Series = ",CHAR(34),TRIM(ElementData!K71),CHAR(34),CHAR(13),CHAR(10))</f>
        <v xml:space="preserve">AnElement.Series = "Lanthanide"_x000D_
</v>
      </c>
      <c r="N71" t="str">
        <f>CONCATENATE("AnElement.Atomic_Weight = ",CHAR(34),TRIM(ElementData!L71),CHAR(34),CHAR(13),CHAR(10))</f>
        <v xml:space="preserve">AnElement.Atomic_Weight = "167.259"_x000D_
</v>
      </c>
      <c r="O71" t="str">
        <f>CONCATENATE("AnElement.Brinell_Hardness = ",CHAR(34),TRIM(ElementData!M71),CHAR(34),CHAR(13),CHAR(10))</f>
        <v xml:space="preserve">AnElement.Brinell_Hardness = "814"_x000D_
</v>
      </c>
      <c r="P71" t="str">
        <f>CONCATENATE("AnElement.Bulk_Modulus = ",CHAR(34),TRIM(ElementData!N71),CHAR(34),CHAR(13),CHAR(10))</f>
        <v xml:space="preserve">AnElement.Bulk_Modulus = "44"_x000D_
</v>
      </c>
      <c r="Q71" t="str">
        <f>CONCATENATE("AnElement.Density = ",CHAR(34),TRIM(ElementData!O71),CHAR(34),CHAR(13),CHAR(10))</f>
        <v xml:space="preserve">AnElement.Density = "9066"_x000D_
</v>
      </c>
      <c r="R71" t="str">
        <f>CONCATENATE("AnElement.Liquid_Density = ",CHAR(34),TRIM(ElementData!P71),CHAR(34),CHAR(13),CHAR(10))</f>
        <v xml:space="preserve">AnElement.Liquid_Density = "8860"_x000D_
</v>
      </c>
      <c r="S71" t="str">
        <f>CONCATENATE("AnElement.Mohs_Hardness = ",CHAR(34),TRIM(ElementData!Q71),CHAR(34),CHAR(13),CHAR(10))</f>
        <v xml:space="preserve">AnElement.Mohs_Hardness = ""_x000D_
</v>
      </c>
      <c r="T71" t="str">
        <f>CONCATENATE("AnElement.Molar_Volume = ",CHAR(34),TRIM(ElementData!R71),CHAR(34),CHAR(13),CHAR(10))</f>
        <v xml:space="preserve">AnElement.Molar_Volume = "1.84490403706155E-05"_x000D_
</v>
      </c>
      <c r="U71" t="str">
        <f>CONCATENATE("AnElement.Poission_Ratio = ",CHAR(34),TRIM(ElementData!S71),CHAR(34),CHAR(13),CHAR(10))</f>
        <v xml:space="preserve">AnElement.Poission_Ratio = "0.24"_x000D_
</v>
      </c>
      <c r="V71" t="str">
        <f>CONCATENATE("AnElement.Shear_Modulus = ",CHAR(34),TRIM(ElementData!T71),CHAR(34),CHAR(13),CHAR(10))</f>
        <v xml:space="preserve">AnElement.Shear_Modulus = "28"_x000D_
</v>
      </c>
      <c r="W71" t="str">
        <f>CONCATENATE("AnElement.Sound_Speed = ",CHAR(34),TRIM(ElementData!U71),CHAR(34),CHAR(13),CHAR(10))</f>
        <v xml:space="preserve">AnElement.Sound_Speed = "2830"_x000D_
</v>
      </c>
      <c r="X71" t="str">
        <f>CONCATENATE("AnElement.Thermal_Conductivity = ",CHAR(34),TRIM(ElementData!V71),CHAR(34),CHAR(13),CHAR(10))</f>
        <v xml:space="preserve">AnElement.Thermal_Conductivity = "15"_x000D_
</v>
      </c>
      <c r="Y71" t="str">
        <f>CONCATENATE("AnElement.Thermal_Expansion = ",CHAR(34),TRIM(ElementData!W71),CHAR(34),CHAR(13),CHAR(10))</f>
        <v xml:space="preserve">AnElement.Thermal_Expansion = "0.0000122"_x000D_
</v>
      </c>
      <c r="Z71" t="str">
        <f>CONCATENATE("AnElement.Vickers_Hardness = ",CHAR(34),TRIM(ElementData!X71),CHAR(34),CHAR(13),CHAR(10))</f>
        <v xml:space="preserve">AnElement.Vickers_Hardness = "589"_x000D_
</v>
      </c>
      <c r="AA71" t="str">
        <f>CONCATENATE("AnElement.Young_Modulus = ",CHAR(34),TRIM(ElementData!Y71),CHAR(34),CHAR(13),CHAR(10))</f>
        <v xml:space="preserve">AnElement.Young_Modulus = "70"_x000D_
</v>
      </c>
      <c r="AB71" t="str">
        <f>CONCATENATE("AnElement.Absolute_Boiling_Point = ",CHAR(34),TRIM(ElementData!Z71),CHAR(34),CHAR(13),CHAR(10))</f>
        <v xml:space="preserve">AnElement.Absolute_Boiling_Point = "3141"_x000D_
</v>
      </c>
      <c r="AC71" t="str">
        <f>CONCATENATE("AnElement.Absolute_Melting_Point = ",CHAR(34),TRIM(ElementData!AA71),CHAR(34),CHAR(13),CHAR(10))</f>
        <v xml:space="preserve">AnElement.Absolute_Melting_Point = "1770"_x000D_
</v>
      </c>
      <c r="AD71" t="str">
        <f>CONCATENATE("AnElement.Adiabatic_Index = ",CHAR(34),TRIM(ElementData!AB71),CHAR(34),CHAR(13),CHAR(10))</f>
        <v xml:space="preserve">AnElement.Adiabatic_Index = ""_x000D_
</v>
      </c>
      <c r="AE71" t="str">
        <f>CONCATENATE("AnElement.Boiling_Point = ",CHAR(34),TRIM(ElementData!AC71),CHAR(34),CHAR(13),CHAR(10))</f>
        <v xml:space="preserve">AnElement.Boiling_Point = "2868"_x000D_
</v>
      </c>
      <c r="AF71" t="str">
        <f>CONCATENATE("AnElement.Critical_Pressure = ",CHAR(34),TRIM(ElementData!AD71),CHAR(34),CHAR(13),CHAR(10))</f>
        <v xml:space="preserve">AnElement.Critical_Pressure = ""_x000D_
</v>
      </c>
      <c r="AG71" t="str">
        <f>CONCATENATE("AnElement.Critical_Temperature = ",CHAR(34),TRIM(ElementData!AE71),CHAR(34),CHAR(13),CHAR(10))</f>
        <v xml:space="preserve">AnElement.Critical_Temperature = ""_x000D_
</v>
      </c>
      <c r="AH71" t="str">
        <f>CONCATENATE("AnElement.Curie_Point = ",CHAR(34),TRIM(ElementData!AF71),CHAR(34),CHAR(13),CHAR(10))</f>
        <v xml:space="preserve">AnElement.Curie_Point = "32"_x000D_
</v>
      </c>
      <c r="AI71" t="str">
        <f>CONCATENATE("AnElement.Fusion_Heat = ",CHAR(34),TRIM(ElementData!AG71),CHAR(34),CHAR(13),CHAR(10))</f>
        <v xml:space="preserve">AnElement.Fusion_Heat = "19.9"_x000D_
</v>
      </c>
      <c r="AJ71" t="str">
        <f>CONCATENATE("AnElement.Melting_Point = ",CHAR(34),TRIM(ElementData!AH71),CHAR(34),CHAR(13),CHAR(10))</f>
        <v xml:space="preserve">AnElement.Melting_Point = "1497"_x000D_
</v>
      </c>
      <c r="AK71" t="str">
        <f>CONCATENATE("AnElement.Neel_Point = ",CHAR(34),TRIM(ElementData!AI71),CHAR(34),CHAR(13),CHAR(10))</f>
        <v xml:space="preserve">AnElement.Neel_Point = "82"_x000D_
</v>
      </c>
      <c r="AL71" t="str">
        <f>CONCATENATE("AnElement.Phase = ",CHAR(34),TRIM(ElementData!AJ71),CHAR(34),CHAR(13),CHAR(10))</f>
        <v xml:space="preserve">AnElement.Phase = "Solid"_x000D_
</v>
      </c>
      <c r="AM71" t="str">
        <f>CONCATENATE("AnElement.Specific_Heat = ",CHAR(34),TRIM(ElementData!AL71),CHAR(34),CHAR(13),CHAR(10))</f>
        <v xml:space="preserve">AnElement.Specific_Heat = ""_x000D_
</v>
      </c>
      <c r="AN71" t="str">
        <f>CONCATENATE("AnElement.Superconducting_Point = ",CHAR(34),TRIM(ElementData!AL71),CHAR(34),CHAR(13),CHAR(10))</f>
        <v xml:space="preserve">AnElement.Superconducting_Point = ""_x000D_
</v>
      </c>
      <c r="AO71" t="str">
        <f>CONCATENATE("AnElement.Vaporization_Heat = ",CHAR(34),TRIM(ElementData!AM71),CHAR(34),CHAR(13),CHAR(10))</f>
        <v xml:space="preserve">AnElement.Vaporization_Heat = "285"_x000D_
</v>
      </c>
      <c r="AP71" t="str">
        <f>CONCATENATE("AnElement.Color = ",CHAR(34),TRIM(ElementData!AN71),CHAR(34),CHAR(13),CHAR(10))</f>
        <v xml:space="preserve">AnElement.Color = "Silver"_x000D_
</v>
      </c>
      <c r="AQ71" t="str">
        <f>CONCATENATE("AnElement.Electrical_Conductivity = ",CHAR(34),TRIM(ElementData!AO71),CHAR(34),CHAR(13),CHAR(10))</f>
        <v xml:space="preserve">AnElement.Electrical_Conductivity = "1200000"_x000D_
</v>
      </c>
      <c r="AR71" t="str">
        <f>CONCATENATE("AnElement.Electrical_Type = ",CHAR(34),TRIM(ElementData!AP71),CHAR(34),CHAR(13),CHAR(10))</f>
        <v xml:space="preserve">AnElement.Electrical_Type = "Conductor"_x000D_
</v>
      </c>
      <c r="AS71" t="str">
        <f>CONCATENATE("AnElement.Magnetic_Type = ",CHAR(34),TRIM(ElementData!AQ71),CHAR(34),CHAR(13),CHAR(10))</f>
        <v xml:space="preserve">AnElement.Magnetic_Type = "Paramagnetic"_x000D_
</v>
      </c>
      <c r="AT71" t="str">
        <f>CONCATENATE("AnElement.Mass_Magnetic_Susceptibility = ",CHAR(34),TRIM(ElementData!AR71),CHAR(34),CHAR(13),CHAR(10))</f>
        <v xml:space="preserve">AnElement.Mass_Magnetic_Susceptibility = "0.00000377"_x000D_
</v>
      </c>
      <c r="AU71" t="str">
        <f>CONCATENATE("AnElement.Molar_Magnetic_Susceptibility = ",CHAR(34),TRIM(ElementData!AS71),CHAR(34),CHAR(13),CHAR(10))</f>
        <v xml:space="preserve">AnElement.Molar_Magnetic_Susceptibility = "0.000000630566"_x000D_
</v>
      </c>
      <c r="AV71" t="str">
        <f>CONCATENATE("AnElement.Refractive_Index = ",CHAR(34),TRIM(ElementData!AT71),CHAR(34),CHAR(13),CHAR(10))</f>
        <v xml:space="preserve">AnElement.Refractive_Index = ""_x000D_
</v>
      </c>
      <c r="AW71" t="str">
        <f>CONCATENATE("AnElement.Resistivity = ",CHAR(34),TRIM(ElementData!AU71),CHAR(34),CHAR(13),CHAR(10))</f>
        <v xml:space="preserve">AnElement.Resistivity = "0.00000086"_x000D_
</v>
      </c>
      <c r="AX71" t="str">
        <f>CONCATENATE("AnElement.Volume_Magnetic_Susceptibility = ",CHAR(34),TRIM(ElementData!AV71),CHAR(34),CHAR(13),CHAR(10))</f>
        <v xml:space="preserve">AnElement.Volume_Magnetic_Susceptibility = "0.0341788"_x000D_
</v>
      </c>
      <c r="AY71" t="str">
        <f>CONCATENATE("AnElement.Allotropic_Multiplicities = ",CHAR(34),TRIM(ElementData!AW71),CHAR(34),CHAR(13),CHAR(10))</f>
        <v xml:space="preserve">AnElement.Allotropic_Multiplicities = ""_x000D_
</v>
      </c>
      <c r="AZ71" t="str">
        <f>CONCATENATE("AnElement.Common_Compound_Names = ",CHAR(34),TRIM(ElementData!AX71),CHAR(34),CHAR(13),CHAR(10))</f>
        <v xml:space="preserve">AnElement.Common_Compound_Names = "ErbiumHydride, ErbiumIIIFluoride, ErbiumIIINitratePentahydrate, ErbiumIIIChloride, ErbiumIIIOxalateHydrate, ErbiumIIIPhosphateHydrate, ErbiumAntimonide, ErbiumIIIChlorideHexahydrate, ErbiumIIITrifluoromethanesulfonate, TrisCyclopentadienylErbiumIII, ErbiumIIIAcetateHydrate, ErbiumIIIOxide, ErbiumIIIBromide, ErbiumIIIBromideHydrate, ErbiumIIIPerchlorate, ErbiumIIIAcetylacetonateHydrate, TrisIsopropylcyclopentadienylErbiumIII, TrisButylcyclopentadienylErbiumIII, ErbiumIIIIodide, Tris8HydroxyquinolinatoErbiumIII, ErbiumIIISulfate, ErbiumIIISulfateHydrate, ErbiumTelluride, ErbiumIIITris2,2,6,6Tetramethyl3,5Heptanedionate, ErbiumIIITris3TrifluoromethylhydroxymethylenePlusCamphorate, ResolveAlErFOD, ErbiumTris3HeptafluoropropylhydroxymethyleneMinusCamphorate"_x000D_
</v>
      </c>
      <c r="BA71" t="str">
        <f>CONCATENATE("AnElement.Electron_Affinity = ",CHAR(34),TRIM(ElementData!AY71),CHAR(34),CHAR(13),CHAR(10))</f>
        <v xml:space="preserve">AnElement.Electron_Affinity = "50"_x000D_
</v>
      </c>
      <c r="BB71" t="str">
        <f>CONCATENATE("AnElement.Electronegativity = ",CHAR(34),TRIM(ElementData!AZ71),CHAR(34),CHAR(13),CHAR(10))</f>
        <v xml:space="preserve">AnElement.Electronegativity = "1.24"_x000D_
</v>
      </c>
      <c r="BC71" t="str">
        <f>CONCATENATE("AnElement.Gas_Atomic_Multiplicities = ",CHAR(34),TRIM(ElementData!BA71),CHAR(34),CHAR(13),CHAR(10))</f>
        <v xml:space="preserve">AnElement.Gas_Atomic_Multiplicities = ""_x000D_
</v>
      </c>
      <c r="BD71" t="str">
        <f>CONCATENATE("AnElement.Valence = ",CHAR(34),TRIM(ElementData!BB71),CHAR(34),CHAR(13),CHAR(10))</f>
        <v xml:space="preserve">AnElement.Valence = "3"_x000D_
</v>
      </c>
      <c r="BE71" t="str">
        <f>CONCATENATE("AnElement.Crystal_Structure = ",CHAR(34),TRIM(ElementData!BC71),CHAR(34),CHAR(13),CHAR(10))</f>
        <v xml:space="preserve">AnElement.Crystal_Structure = "SimpleHexagonal"_x000D_
</v>
      </c>
      <c r="BF71" t="str">
        <f>CONCATENATE("AnElement.Lattice_Angles = ",CHAR(34),TRIM(ElementData!BD71),CHAR(34),CHAR(13),CHAR(10))</f>
        <v xml:space="preserve">AnElement.Lattice_Angles = "{Pi/2, Pi/2, (2*Pi)/3}"_x000D_
</v>
      </c>
      <c r="BG71" t="str">
        <f>CONCATENATE("AnElement.Lattice_Constants = ",CHAR(34),TRIM(ElementData!BE71),CHAR(34),CHAR(13),CHAR(10))</f>
        <v xml:space="preserve">AnElement.Lattice_Constants = "{355.88`5., 355.88`5., 558.74`5.}"_x000D_
</v>
      </c>
      <c r="BH71" t="str">
        <f>CONCATENATE("AnElement.Space_Group_Number = ",CHAR(34),TRIM(ElementData!BF71),CHAR(34),CHAR(13),CHAR(10))</f>
        <v xml:space="preserve">AnElement.Space_Group_Number = "194"_x000D_
</v>
      </c>
      <c r="BI71" t="str">
        <f>CONCATENATE("AnElement.Atomic_Radius = ",CHAR(34),TRIM(ElementData!BH71),CHAR(34),CHAR(13),CHAR(10))</f>
        <v xml:space="preserve">AnElement.Atomic_Radius = "226"_x000D_
</v>
      </c>
      <c r="BJ71" t="str">
        <f>CONCATENATE("AnElement.Covalent_Radius = ",CHAR(34),TRIM(ElementData!BI71),CHAR(34),CHAR(13),CHAR(10))</f>
        <v xml:space="preserve">AnElement.Covalent_Radius = "189"_x000D_
</v>
      </c>
      <c r="BK71" t="str">
        <f>CONCATENATE("AnElement.Electron_Configuration= ",CHAR(34),TRIM(ElementData!BJ71),CHAR(34),CHAR(13),CHAR(10))</f>
        <v xml:space="preserve">AnElement.Electron_Configuration= "{{2}, {2, 6}, {2, 6, 10}, {2, 6, 10, 12}, {2, 6}, {2}}"_x000D_
</v>
      </c>
      <c r="BL71" t="str">
        <f>CONCATENATE("AnElement.Electron_Shell_Configuration = ",CHAR(34),TRIM(ElementData!BL71),CHAR(34),CHAR(13),CHAR(10))</f>
        <v xml:space="preserve">AnElement.Electron_Shell_Configuration = "{2, 8, 18, 30, 8, 2}"_x000D_
</v>
      </c>
      <c r="BM71" t="str">
        <f>CONCATENATE("AnElement.Ionization_Energies = ",CHAR(34),TRIM(ElementData!BM71),CHAR(34),CHAR(13),CHAR(10))</f>
        <v xml:space="preserve">AnElement.Ionization_Energies = "{589.3`4., 1150.`4., 2194.`4., 4120.`4.}"_x000D_
</v>
      </c>
      <c r="BN71" t="str">
        <f>CONCATENATE("AnElement.Van_Der_Waals_Radius = ",CHAR(34),TRIM(ElementData!BO71),CHAR(34),CHAR(13),CHAR(10))</f>
        <v xml:space="preserve">AnElement.Van_Der_Waals_Radius = ""_x000D_
</v>
      </c>
      <c r="BO71" t="str">
        <f>CONCATENATE("AnElement.Decay_Mode = ",CHAR(34),TRIM(ElementData!BP71),CHAR(34),CHAR(13),CHAR(10))</f>
        <v xml:space="preserve">AnElement.Decay_Mode = ""_x000D_
</v>
      </c>
      <c r="BP71" t="str">
        <f>CONCATENATE("AnElement.HalfLife = ",CHAR(34),TRIM(ElementData!BQ71),CHAR(34),CHAR(13),CHAR(10))</f>
        <v xml:space="preserve">AnElement.HalfLife = "Infinity"_x000D_
</v>
      </c>
      <c r="BQ71" t="str">
        <f>CONCATENATE("AnElement.Isotope_Abundances = ",CHAR(34),TRIM(ElementData!BR71),CHAR(34),CHAR(13),CHAR(10))</f>
        <v xml:space="preserve">AnElement.Isotope_Abundances = "{{162, 0.0014`2.}, {164, 0.0161`3.}, {166, 0.3361`4.}, {167, 0.2293`4.}, {168, 0.2678`4.}, {170, 0.1493`4.}}"_x000D_
</v>
      </c>
      <c r="BR71" t="str">
        <f>CONCATENATE("AnElement.Known_Isotopes = ",CHAR(34),TRIM(ElementData!BS71),CHAR(34),CHAR(13),CHAR(10))</f>
        <v xml:space="preserve">AnElement.Known_Isotopes = "{143, 144, 145, 146, 147, 148, 149, 150, 151, 152, 153, 154, 155, 156, 157, 158, 159, 160, 161, 162, 163, 164, 165, 166, 167, 168, 169, 170, 171, 172, 173, 174, 175, 176, 177}"_x000D_
</v>
      </c>
      <c r="BS71" t="str">
        <f>CONCATENATE("AnElement.Lifetime = ",CHAR(34),TRIM(ElementData!BT71),CHAR(34),CHAR(13),CHAR(10))</f>
        <v xml:space="preserve">AnElement.Lifetime = "Infinity"_x000D_
</v>
      </c>
      <c r="BT71" t="str">
        <f>CONCATENATE("AnElement.Neutron_Cross_Section = ",CHAR(34),TRIM(ElementData!BU71),CHAR(34),CHAR(13),CHAR(10))</f>
        <v xml:space="preserve">AnElement.Neutron_Cross_Section = "165"_x000D_
</v>
      </c>
      <c r="BU71" t="str">
        <f>CONCATENATE("AnElement.Neutron_Mass_Absorption = ",CHAR(34),TRIM(ElementData!BV71),CHAR(34),CHAR(13),CHAR(10))</f>
        <v xml:space="preserve">AnElement.Neutron_Mass_Absorption = "0.036"_x000D_
</v>
      </c>
      <c r="BV71" t="str">
        <f>CONCATENATE("AnElement.Radioactive = ",CHAR(34),TRIM(ElementData!BW71),CHAR(34),CHAR(13),CHAR(10))</f>
        <v xml:space="preserve">AnElement.Radioactive = "FALSE"_x000D_
</v>
      </c>
      <c r="BW71" t="str">
        <f>CONCATENATE("AnElement.Stable_Isotopes = ",CHAR(34),TRIM(ElementData!BX71),CHAR(34),CHAR(13),CHAR(10))</f>
        <v xml:space="preserve">AnElement.Stable_Isotopes = "{162, 164, 166, 167, 168, 170}"_x000D_
</v>
      </c>
      <c r="BX71" t="str">
        <f>CONCATENATE("AnElement.Crust_Abundance = ",CHAR(34),TRIM(ElementData!BY71),CHAR(34),CHAR(13),CHAR(10))</f>
        <v xml:space="preserve">AnElement.Crust_Abundance = "0.000003"_x000D_
</v>
      </c>
      <c r="BY71" t="str">
        <f>CONCATENATE("AnElement.Human_Abundance = ",CHAR(34),TRIM(ElementData!BZ71),CHAR(34),CHAR(13),CHAR(10))</f>
        <v xml:space="preserve">AnElement.Human_Abundance = ""_x000D_
</v>
      </c>
      <c r="BZ71" t="str">
        <f>CONCATENATE("AnElement.Meteorite_Abundance = ",CHAR(34),TRIM(ElementData!CA71),CHAR(34),CHAR(13),CHAR(10))</f>
        <v xml:space="preserve">AnElement.Meteorite_Abundance = "0.00000018"_x000D_
</v>
      </c>
      <c r="CA71" t="str">
        <f>CONCATENATE("AnElement.Ocean_Abundance = ",CHAR(34),TRIM(ElementData!CB71),CHAR(34),CHAR(13),CHAR(10))</f>
        <v xml:space="preserve">AnElement.Ocean_Abundance = "0.0000000000009"_x000D_
</v>
      </c>
      <c r="CB71" t="str">
        <f>CONCATENATE("AnElement.Solar_Abundance = ",CHAR(34),TRIM(ElementData!CC71),CHAR(34),CHAR(13),CHAR(10))</f>
        <v xml:space="preserve">AnElement.Solar_Abundance = "0.000000001"_x000D_
</v>
      </c>
      <c r="CC71" t="str">
        <f>CONCATENATE("AnElement.Universe_Abundance = ",CHAR(34),TRIM(ElementData!CD71),CHAR(34),CHAR(13),CHAR(10))</f>
        <v xml:space="preserve">AnElement.Universe_Abundance = "0.000000002"_x000D_
</v>
      </c>
      <c r="CD71" t="str">
        <f>CONCATENATE("AnElement.Radius_Empirical = ",CHAR(34),TRIM(ElementData!CE71),CHAR(34),CHAR(13),CHAR(10))</f>
        <v xml:space="preserve">AnElement.Radius_Empirical = "175"_x000D_
</v>
      </c>
      <c r="CE71" t="str">
        <f>CONCATENATE("AnElement.Radius_Calculated = ",CHAR(34),TRIM(ElementData!CF71),CHAR(34),CHAR(13),CHAR(10))</f>
        <v xml:space="preserve">AnElement.Radius_Calculated = "226"_x000D_
</v>
      </c>
      <c r="CF71" t="str">
        <f>CONCATENATE("AnElement.Radius_Van_Der_Waals = ",CHAR(34),TRIM(ElementData!CG71),CHAR(34),CHAR(13),CHAR(10))</f>
        <v xml:space="preserve">AnElement.Radius_Van_Der_Waals = ""_x000D_
</v>
      </c>
      <c r="CG71" t="str">
        <f>CONCATENATE("AnElement.Radius_Covalent_Single_Bond = ",CHAR(34),TRIM(ElementData!CH71),CHAR(34),CHAR(13),CHAR(10))</f>
        <v xml:space="preserve">AnElement.Radius_Covalent_Single_Bond = ""_x000D_
</v>
      </c>
      <c r="CH71" t="str">
        <f>CONCATENATE("AnElement.Radius_Covalent_Triple_Bond = ",CHAR(34),TRIM(ElementData!CI71),CHAR(34),CHAR(13),CHAR(10))</f>
        <v xml:space="preserve">AnElement.Radius_Covalent_Triple_Bond = ""_x000D_
</v>
      </c>
      <c r="CI71" t="str">
        <f>CONCATENATE("AnElement.Radius_Metallic = ",CHAR(34),TRIM(ElementData!CJ71),CHAR(34),CHAR(13),CHAR(10))</f>
        <v xml:space="preserve">AnElement.Radius_Metallic = "176.1"_x000D_
</v>
      </c>
      <c r="CJ71" t="str">
        <f t="shared" si="3"/>
        <v xml:space="preserve">List.add(AnElement)_x000D_
</v>
      </c>
    </row>
    <row r="72" spans="1:88" x14ac:dyDescent="0.25">
      <c r="A72" t="str">
        <f>CONCATENATE("Case ",ElementData!A72 - 1,CHAR(13),CHAR(10))</f>
        <v xml:space="preserve">Case 68_x000D_
</v>
      </c>
      <c r="B72" t="str">
        <f t="shared" si="2"/>
        <v xml:space="preserve">AnElement  =  new Element_x000D_
</v>
      </c>
      <c r="C72" t="str">
        <f>CONCATENATE("AnElement.Atomic_Number = ",ElementData!A72,CHAR(13),CHAR(10))</f>
        <v xml:space="preserve">AnElement.Atomic_Number = 69_x000D_
</v>
      </c>
      <c r="D72" t="str">
        <f>CONCATENATE("AnElement.Name = ",CHAR(34),TRIM(ElementData!B72),CHAR(34),CHAR(13),CHAR(10))</f>
        <v xml:space="preserve">AnElement.Name = "Thulium"_x000D_
</v>
      </c>
      <c r="E72" t="str">
        <f>CONCATENATE("AnElement.Symbol = ",CHAR(34),TRIM(ElementData!C72),CHAR(34),CHAR(13),CHAR(10))</f>
        <v xml:space="preserve">AnElement.Symbol = "Tm"_x000D_
</v>
      </c>
      <c r="F72" t="str">
        <f>CONCATENATE("AnElement.Allotrope_Names = ",CHAR(34),TRIM(ElementData!D72),CHAR(34),CHAR(13),CHAR(10))</f>
        <v xml:space="preserve">AnElement.Allotrope_Names = ""_x000D_
</v>
      </c>
      <c r="G72" t="str">
        <f>CONCATENATE("AnElement.Alternate_Names = ",CHAR(34),TRIM(ElementData!E72),CHAR(34),CHAR(13),CHAR(10))</f>
        <v xml:space="preserve">AnElement.Alternate_Names = ""_x000D_
</v>
      </c>
      <c r="H72" t="str">
        <f>CONCATENATE("AnElement.CAS_Number = ",CHAR(34),TRIM(ElementData!F72),CHAR(34),CHAR(13),CHAR(10))</f>
        <v xml:space="preserve">AnElement.CAS_Number = "CAS7440-30-4"_x000D_
</v>
      </c>
      <c r="I72" t="str">
        <f>CONCATENATE("AnElement.Icon_Color = ",CHAR(34),TRIM(ElementData!G72),CHAR(34),CHAR(13),CHAR(10))</f>
        <v xml:space="preserve">AnElement.Icon_Color = "0.613603, 0.251489, 0.173042"_x000D_
</v>
      </c>
      <c r="J72" t="str">
        <f>CONCATENATE("AnElement.Block = ",CHAR(34),TRIM(ElementData!H72),CHAR(34),CHAR(13),CHAR(10))</f>
        <v xml:space="preserve">AnElement.Block = "f"_x000D_
</v>
      </c>
      <c r="K72" t="str">
        <f>CONCATENATE("AnElement.Group = ",CHAR(34),TRIM(ElementData!I72),CHAR(34),CHAR(13),CHAR(10))</f>
        <v xml:space="preserve">AnElement.Group = ""_x000D_
</v>
      </c>
      <c r="L72" t="str">
        <f>CONCATENATE("AnElement.Period = ",CHAR(34),TRIM(ElementData!J72),CHAR(34),CHAR(13),CHAR(10))</f>
        <v xml:space="preserve">AnElement.Period = "6"_x000D_
</v>
      </c>
      <c r="M72" t="str">
        <f>CONCATENATE("AnElement.Series = ",CHAR(34),TRIM(ElementData!K72),CHAR(34),CHAR(13),CHAR(10))</f>
        <v xml:space="preserve">AnElement.Series = "Lanthanide"_x000D_
</v>
      </c>
      <c r="N72" t="str">
        <f>CONCATENATE("AnElement.Atomic_Weight = ",CHAR(34),TRIM(ElementData!L72),CHAR(34),CHAR(13),CHAR(10))</f>
        <v xml:space="preserve">AnElement.Atomic_Weight = "168.93421"_x000D_
</v>
      </c>
      <c r="O72" t="str">
        <f>CONCATENATE("AnElement.Brinell_Hardness = ",CHAR(34),TRIM(ElementData!M72),CHAR(34),CHAR(13),CHAR(10))</f>
        <v xml:space="preserve">AnElement.Brinell_Hardness = "471"_x000D_
</v>
      </c>
      <c r="P72" t="str">
        <f>CONCATENATE("AnElement.Bulk_Modulus = ",CHAR(34),TRIM(ElementData!N72),CHAR(34),CHAR(13),CHAR(10))</f>
        <v xml:space="preserve">AnElement.Bulk_Modulus = "45"_x000D_
</v>
      </c>
      <c r="Q72" t="str">
        <f>CONCATENATE("AnElement.Density = ",CHAR(34),TRIM(ElementData!O72),CHAR(34),CHAR(13),CHAR(10))</f>
        <v xml:space="preserve">AnElement.Density = "9321"_x000D_
</v>
      </c>
      <c r="R72" t="str">
        <f>CONCATENATE("AnElement.Liquid_Density = ",CHAR(34),TRIM(ElementData!P72),CHAR(34),CHAR(13),CHAR(10))</f>
        <v xml:space="preserve">AnElement.Liquid_Density = "8560"_x000D_
</v>
      </c>
      <c r="S72" t="str">
        <f>CONCATENATE("AnElement.Mohs_Hardness = ",CHAR(34),TRIM(ElementData!Q72),CHAR(34),CHAR(13),CHAR(10))</f>
        <v xml:space="preserve">AnElement.Mohs_Hardness = ""_x000D_
</v>
      </c>
      <c r="T72" t="str">
        <f>CONCATENATE("AnElement.Molar_Volume = ",CHAR(34),TRIM(ElementData!R72),CHAR(34),CHAR(13),CHAR(10))</f>
        <v xml:space="preserve">AnElement.Molar_Volume = "1.81240435575582E-05"_x000D_
</v>
      </c>
      <c r="U72" t="str">
        <f>CONCATENATE("AnElement.Poission_Ratio = ",CHAR(34),TRIM(ElementData!S72),CHAR(34),CHAR(13),CHAR(10))</f>
        <v xml:space="preserve">AnElement.Poission_Ratio = "0.21"_x000D_
</v>
      </c>
      <c r="V72" t="str">
        <f>CONCATENATE("AnElement.Shear_Modulus = ",CHAR(34),TRIM(ElementData!T72),CHAR(34),CHAR(13),CHAR(10))</f>
        <v xml:space="preserve">AnElement.Shear_Modulus = "31"_x000D_
</v>
      </c>
      <c r="W72" t="str">
        <f>CONCATENATE("AnElement.Sound_Speed = ",CHAR(34),TRIM(ElementData!U72),CHAR(34),CHAR(13),CHAR(10))</f>
        <v xml:space="preserve">AnElement.Sound_Speed = ""_x000D_
</v>
      </c>
      <c r="X72" t="str">
        <f>CONCATENATE("AnElement.Thermal_Conductivity = ",CHAR(34),TRIM(ElementData!V72),CHAR(34),CHAR(13),CHAR(10))</f>
        <v xml:space="preserve">AnElement.Thermal_Conductivity = "17"_x000D_
</v>
      </c>
      <c r="Y72" t="str">
        <f>CONCATENATE("AnElement.Thermal_Expansion = ",CHAR(34),TRIM(ElementData!W72),CHAR(34),CHAR(13),CHAR(10))</f>
        <v xml:space="preserve">AnElement.Thermal_Expansion = "0.0000133"_x000D_
</v>
      </c>
      <c r="Z72" t="str">
        <f>CONCATENATE("AnElement.Vickers_Hardness = ",CHAR(34),TRIM(ElementData!X72),CHAR(34),CHAR(13),CHAR(10))</f>
        <v xml:space="preserve">AnElement.Vickers_Hardness = "520"_x000D_
</v>
      </c>
      <c r="AA72" t="str">
        <f>CONCATENATE("AnElement.Young_Modulus = ",CHAR(34),TRIM(ElementData!Y72),CHAR(34),CHAR(13),CHAR(10))</f>
        <v xml:space="preserve">AnElement.Young_Modulus = "74"_x000D_
</v>
      </c>
      <c r="AB72" t="str">
        <f>CONCATENATE("AnElement.Absolute_Boiling_Point = ",CHAR(34),TRIM(ElementData!Z72),CHAR(34),CHAR(13),CHAR(10))</f>
        <v xml:space="preserve">AnElement.Absolute_Boiling_Point = "2223"_x000D_
</v>
      </c>
      <c r="AC72" t="str">
        <f>CONCATENATE("AnElement.Absolute_Melting_Point = ",CHAR(34),TRIM(ElementData!AA72),CHAR(34),CHAR(13),CHAR(10))</f>
        <v xml:space="preserve">AnElement.Absolute_Melting_Point = "1818"_x000D_
</v>
      </c>
      <c r="AD72" t="str">
        <f>CONCATENATE("AnElement.Adiabatic_Index = ",CHAR(34),TRIM(ElementData!AB72),CHAR(34),CHAR(13),CHAR(10))</f>
        <v xml:space="preserve">AnElement.Adiabatic_Index = ""_x000D_
</v>
      </c>
      <c r="AE72" t="str">
        <f>CONCATENATE("AnElement.Boiling_Point = ",CHAR(34),TRIM(ElementData!AC72),CHAR(34),CHAR(13),CHAR(10))</f>
        <v xml:space="preserve">AnElement.Boiling_Point = "1950"_x000D_
</v>
      </c>
      <c r="AF72" t="str">
        <f>CONCATENATE("AnElement.Critical_Pressure = ",CHAR(34),TRIM(ElementData!AD72),CHAR(34),CHAR(13),CHAR(10))</f>
        <v xml:space="preserve">AnElement.Critical_Pressure = ""_x000D_
</v>
      </c>
      <c r="AG72" t="str">
        <f>CONCATENATE("AnElement.Critical_Temperature = ",CHAR(34),TRIM(ElementData!AE72),CHAR(34),CHAR(13),CHAR(10))</f>
        <v xml:space="preserve">AnElement.Critical_Temperature = ""_x000D_
</v>
      </c>
      <c r="AH72" t="str">
        <f>CONCATENATE("AnElement.Curie_Point = ",CHAR(34),TRIM(ElementData!AF72),CHAR(34),CHAR(13),CHAR(10))</f>
        <v xml:space="preserve">AnElement.Curie_Point = "25"_x000D_
</v>
      </c>
      <c r="AI72" t="str">
        <f>CONCATENATE("AnElement.Fusion_Heat = ",CHAR(34),TRIM(ElementData!AG72),CHAR(34),CHAR(13),CHAR(10))</f>
        <v xml:space="preserve">AnElement.Fusion_Heat = "16.8"_x000D_
</v>
      </c>
      <c r="AJ72" t="str">
        <f>CONCATENATE("AnElement.Melting_Point = ",CHAR(34),TRIM(ElementData!AH72),CHAR(34),CHAR(13),CHAR(10))</f>
        <v xml:space="preserve">AnElement.Melting_Point = "1545"_x000D_
</v>
      </c>
      <c r="AK72" t="str">
        <f>CONCATENATE("AnElement.Neel_Point = ",CHAR(34),TRIM(ElementData!AI72),CHAR(34),CHAR(13),CHAR(10))</f>
        <v xml:space="preserve">AnElement.Neel_Point = "56"_x000D_
</v>
      </c>
      <c r="AL72" t="str">
        <f>CONCATENATE("AnElement.Phase = ",CHAR(34),TRIM(ElementData!AJ72),CHAR(34),CHAR(13),CHAR(10))</f>
        <v xml:space="preserve">AnElement.Phase = "Solid"_x000D_
</v>
      </c>
      <c r="AM72" t="str">
        <f>CONCATENATE("AnElement.Specific_Heat = ",CHAR(34),TRIM(ElementData!AL72),CHAR(34),CHAR(13),CHAR(10))</f>
        <v xml:space="preserve">AnElement.Specific_Heat = ""_x000D_
</v>
      </c>
      <c r="AN72" t="str">
        <f>CONCATENATE("AnElement.Superconducting_Point = ",CHAR(34),TRIM(ElementData!AL72),CHAR(34),CHAR(13),CHAR(10))</f>
        <v xml:space="preserve">AnElement.Superconducting_Point = ""_x000D_
</v>
      </c>
      <c r="AO72" t="str">
        <f>CONCATENATE("AnElement.Vaporization_Heat = ",CHAR(34),TRIM(ElementData!AM72),CHAR(34),CHAR(13),CHAR(10))</f>
        <v xml:space="preserve">AnElement.Vaporization_Heat = "250"_x000D_
</v>
      </c>
      <c r="AP72" t="str">
        <f>CONCATENATE("AnElement.Color = ",CHAR(34),TRIM(ElementData!AN72),CHAR(34),CHAR(13),CHAR(10))</f>
        <v xml:space="preserve">AnElement.Color = "Silver"_x000D_
</v>
      </c>
      <c r="AQ72" t="str">
        <f>CONCATENATE("AnElement.Electrical_Conductivity = ",CHAR(34),TRIM(ElementData!AO72),CHAR(34),CHAR(13),CHAR(10))</f>
        <v xml:space="preserve">AnElement.Electrical_Conductivity = "1400000"_x000D_
</v>
      </c>
      <c r="AR72" t="str">
        <f>CONCATENATE("AnElement.Electrical_Type = ",CHAR(34),TRIM(ElementData!AP72),CHAR(34),CHAR(13),CHAR(10))</f>
        <v xml:space="preserve">AnElement.Electrical_Type = "Conductor"_x000D_
</v>
      </c>
      <c r="AS72" t="str">
        <f>CONCATENATE("AnElement.Magnetic_Type = ",CHAR(34),TRIM(ElementData!AQ72),CHAR(34),CHAR(13),CHAR(10))</f>
        <v xml:space="preserve">AnElement.Magnetic_Type = "Paramagnetic"_x000D_
</v>
      </c>
      <c r="AT72" t="str">
        <f>CONCATENATE("AnElement.Mass_Magnetic_Susceptibility = ",CHAR(34),TRIM(ElementData!AR72),CHAR(34),CHAR(13),CHAR(10))</f>
        <v xml:space="preserve">AnElement.Mass_Magnetic_Susceptibility = "0.00000199"_x000D_
</v>
      </c>
      <c r="AU72" t="str">
        <f>CONCATENATE("AnElement.Molar_Magnetic_Susceptibility = ",CHAR(34),TRIM(ElementData!AS72),CHAR(34),CHAR(13),CHAR(10))</f>
        <v xml:space="preserve">AnElement.Molar_Magnetic_Susceptibility = "0.000000336179"_x000D_
</v>
      </c>
      <c r="AV72" t="str">
        <f>CONCATENATE("AnElement.Refractive_Index = ",CHAR(34),TRIM(ElementData!AT72),CHAR(34),CHAR(13),CHAR(10))</f>
        <v xml:space="preserve">AnElement.Refractive_Index = ""_x000D_
</v>
      </c>
      <c r="AW72" t="str">
        <f>CONCATENATE("AnElement.Resistivity = ",CHAR(34),TRIM(ElementData!AU72),CHAR(34),CHAR(13),CHAR(10))</f>
        <v xml:space="preserve">AnElement.Resistivity = "0.0000007"_x000D_
</v>
      </c>
      <c r="AX72" t="str">
        <f>CONCATENATE("AnElement.Volume_Magnetic_Susceptibility = ",CHAR(34),TRIM(ElementData!AV72),CHAR(34),CHAR(13),CHAR(10))</f>
        <v xml:space="preserve">AnElement.Volume_Magnetic_Susceptibility = "0.0185488"_x000D_
</v>
      </c>
      <c r="AY72" t="str">
        <f>CONCATENATE("AnElement.Allotropic_Multiplicities = ",CHAR(34),TRIM(ElementData!AW72),CHAR(34),CHAR(13),CHAR(10))</f>
        <v xml:space="preserve">AnElement.Allotropic_Multiplicities = ""_x000D_
</v>
      </c>
      <c r="AZ72" t="str">
        <f>CONCATENATE("AnElement.Common_Compound_Names = ",CHAR(34),TRIM(ElementData!AX72),CHAR(34),CHAR(13),CHAR(10))</f>
        <v xml:space="preserve">AnElement.Common_Compound_Names = "ThuliumIIIFluoride, ThuliumIIICarbonateHydrate, ThuliumIIINitratePentahydrate, ThuliumIIIChloride, ThuliumAntimonide, ThuliumIIIChlorideHexahydrate, ThuliumIIITrifluoromethanesulfonate, TrisCyclopentadienylThuliumIII, ThuliumIIIAcetateHydrate, ThuliumIIIOxide, ThuliumIIIBromide, ThuliumIIIodide, ThuliumIIIBromideHydrate, ThuliumIIIIodide, ThuliumIIIOxalate, ThuliumIIIOxalateHydrate, ThuliumIIISulfate, ThuliumIIISulfateOctahydrate, TrisN,NBisTrimethylsilylAmideThuliumIII, ThuliumIIITris2,2,6,6Tetramethyl3,5Heptanedionate"_x000D_
</v>
      </c>
      <c r="BA72" t="str">
        <f>CONCATENATE("AnElement.Electron_Affinity = ",CHAR(34),TRIM(ElementData!AY72),CHAR(34),CHAR(13),CHAR(10))</f>
        <v xml:space="preserve">AnElement.Electron_Affinity = "50"_x000D_
</v>
      </c>
      <c r="BB72" t="str">
        <f>CONCATENATE("AnElement.Electronegativity = ",CHAR(34),TRIM(ElementData!AZ72),CHAR(34),CHAR(13),CHAR(10))</f>
        <v xml:space="preserve">AnElement.Electronegativity = "1.25"_x000D_
</v>
      </c>
      <c r="BC72" t="str">
        <f>CONCATENATE("AnElement.Gas_Atomic_Multiplicities = ",CHAR(34),TRIM(ElementData!BA72),CHAR(34),CHAR(13),CHAR(10))</f>
        <v xml:space="preserve">AnElement.Gas_Atomic_Multiplicities = ""_x000D_
</v>
      </c>
      <c r="BD72" t="str">
        <f>CONCATENATE("AnElement.Valence = ",CHAR(34),TRIM(ElementData!BB72),CHAR(34),CHAR(13),CHAR(10))</f>
        <v xml:space="preserve">AnElement.Valence = "3"_x000D_
</v>
      </c>
      <c r="BE72" t="str">
        <f>CONCATENATE("AnElement.Crystal_Structure = ",CHAR(34),TRIM(ElementData!BC72),CHAR(34),CHAR(13),CHAR(10))</f>
        <v xml:space="preserve">AnElement.Crystal_Structure = "SimpleHexagonal"_x000D_
</v>
      </c>
      <c r="BF72" t="str">
        <f>CONCATENATE("AnElement.Lattice_Angles = ",CHAR(34),TRIM(ElementData!BD72),CHAR(34),CHAR(13),CHAR(10))</f>
        <v xml:space="preserve">AnElement.Lattice_Angles = "{Pi/2, Pi/2, (2*Pi)/3}"_x000D_
</v>
      </c>
      <c r="BG72" t="str">
        <f>CONCATENATE("AnElement.Lattice_Constants = ",CHAR(34),TRIM(ElementData!BE72),CHAR(34),CHAR(13),CHAR(10))</f>
        <v xml:space="preserve">AnElement.Lattice_Constants = "{353.75`5., 353.75`5., 555.46`5.}"_x000D_
</v>
      </c>
      <c r="BH72" t="str">
        <f>CONCATENATE("AnElement.Space_Group_Number = ",CHAR(34),TRIM(ElementData!BF72),CHAR(34),CHAR(13),CHAR(10))</f>
        <v xml:space="preserve">AnElement.Space_Group_Number = "194"_x000D_
</v>
      </c>
      <c r="BI72" t="str">
        <f>CONCATENATE("AnElement.Atomic_Radius = ",CHAR(34),TRIM(ElementData!BH72),CHAR(34),CHAR(13),CHAR(10))</f>
        <v xml:space="preserve">AnElement.Atomic_Radius = "222"_x000D_
</v>
      </c>
      <c r="BJ72" t="str">
        <f>CONCATENATE("AnElement.Covalent_Radius = ",CHAR(34),TRIM(ElementData!BI72),CHAR(34),CHAR(13),CHAR(10))</f>
        <v xml:space="preserve">AnElement.Covalent_Radius = "190"_x000D_
</v>
      </c>
      <c r="BK72" t="str">
        <f>CONCATENATE("AnElement.Electron_Configuration= ",CHAR(34),TRIM(ElementData!BJ72),CHAR(34),CHAR(13),CHAR(10))</f>
        <v xml:space="preserve">AnElement.Electron_Configuration= "{{2}, {2, 6}, {2, 6, 10}, {2, 6, 10, 13}, {2, 6}, {2}}"_x000D_
</v>
      </c>
      <c r="BL72" t="str">
        <f>CONCATENATE("AnElement.Electron_Shell_Configuration = ",CHAR(34),TRIM(ElementData!BL72),CHAR(34),CHAR(13),CHAR(10))</f>
        <v xml:space="preserve">AnElement.Electron_Shell_Configuration = "{2, 8, 18, 31, 8, 2}"_x000D_
</v>
      </c>
      <c r="BM72" t="str">
        <f>CONCATENATE("AnElement.Ionization_Energies = ",CHAR(34),TRIM(ElementData!BM72),CHAR(34),CHAR(13),CHAR(10))</f>
        <v xml:space="preserve">AnElement.Ionization_Energies = "{596.7`4., 1160.`4., 2285.`4., 4120.`4.}"_x000D_
</v>
      </c>
      <c r="BN72" t="str">
        <f>CONCATENATE("AnElement.Van_Der_Waals_Radius = ",CHAR(34),TRIM(ElementData!BO72),CHAR(34),CHAR(13),CHAR(10))</f>
        <v xml:space="preserve">AnElement.Van_Der_Waals_Radius = ""_x000D_
</v>
      </c>
      <c r="BO72" t="str">
        <f>CONCATENATE("AnElement.Decay_Mode = ",CHAR(34),TRIM(ElementData!BP72),CHAR(34),CHAR(13),CHAR(10))</f>
        <v xml:space="preserve">AnElement.Decay_Mode = ""_x000D_
</v>
      </c>
      <c r="BP72" t="str">
        <f>CONCATENATE("AnElement.HalfLife = ",CHAR(34),TRIM(ElementData!BQ72),CHAR(34),CHAR(13),CHAR(10))</f>
        <v xml:space="preserve">AnElement.HalfLife = "Infinity"_x000D_
</v>
      </c>
      <c r="BQ72" t="str">
        <f>CONCATENATE("AnElement.Isotope_Abundances = ",CHAR(34),TRIM(ElementData!BR72),CHAR(34),CHAR(13),CHAR(10))</f>
        <v xml:space="preserve">AnElement.Isotope_Abundances = "{{169, 1.`3.}}"_x000D_
</v>
      </c>
      <c r="BR72" t="str">
        <f>CONCATENATE("AnElement.Known_Isotopes = ",CHAR(34),TRIM(ElementData!BS72),CHAR(34),CHAR(13),CHAR(10))</f>
        <v xml:space="preserve">AnElement.Known_Isotopes = "{145, 146, 147, 148, 149, 150, 151, 152, 153, 154, 155, 156, 157, 158, 159, 160, 161, 162, 163, 164, 165, 166, 167, 168, 169, 170, 171, 172, 173, 174, 175, 176, 177, 178, 179}"_x000D_
</v>
      </c>
      <c r="BS72" t="str">
        <f>CONCATENATE("AnElement.Lifetime = ",CHAR(34),TRIM(ElementData!BT72),CHAR(34),CHAR(13),CHAR(10))</f>
        <v xml:space="preserve">AnElement.Lifetime = "Infinity"_x000D_
</v>
      </c>
      <c r="BT72" t="str">
        <f>CONCATENATE("AnElement.Neutron_Cross_Section = ",CHAR(34),TRIM(ElementData!BU72),CHAR(34),CHAR(13),CHAR(10))</f>
        <v xml:space="preserve">AnElement.Neutron_Cross_Section = "105"_x000D_
</v>
      </c>
      <c r="BU72" t="str">
        <f>CONCATENATE("AnElement.Neutron_Mass_Absorption = ",CHAR(34),TRIM(ElementData!BV72),CHAR(34),CHAR(13),CHAR(10))</f>
        <v xml:space="preserve">AnElement.Neutron_Mass_Absorption = "0.025"_x000D_
</v>
      </c>
      <c r="BV72" t="str">
        <f>CONCATENATE("AnElement.Radioactive = ",CHAR(34),TRIM(ElementData!BW72),CHAR(34),CHAR(13),CHAR(10))</f>
        <v xml:space="preserve">AnElement.Radioactive = "FALSE"_x000D_
</v>
      </c>
      <c r="BW72" t="str">
        <f>CONCATENATE("AnElement.Stable_Isotopes = ",CHAR(34),TRIM(ElementData!BX72),CHAR(34),CHAR(13),CHAR(10))</f>
        <v xml:space="preserve">AnElement.Stable_Isotopes = "{169}"_x000D_
</v>
      </c>
      <c r="BX72" t="str">
        <f>CONCATENATE("AnElement.Crust_Abundance = ",CHAR(34),TRIM(ElementData!BY72),CHAR(34),CHAR(13),CHAR(10))</f>
        <v xml:space="preserve">AnElement.Crust_Abundance = "0.00000045"_x000D_
</v>
      </c>
      <c r="BY72" t="str">
        <f>CONCATENATE("AnElement.Human_Abundance = ",CHAR(34),TRIM(ElementData!BZ72),CHAR(34),CHAR(13),CHAR(10))</f>
        <v xml:space="preserve">AnElement.Human_Abundance = ""_x000D_
</v>
      </c>
      <c r="BZ72" t="str">
        <f>CONCATENATE("AnElement.Meteorite_Abundance = ",CHAR(34),TRIM(ElementData!CA72),CHAR(34),CHAR(13),CHAR(10))</f>
        <v xml:space="preserve">AnElement.Meteorite_Abundance = "0.000000029"_x000D_
</v>
      </c>
      <c r="CA72" t="str">
        <f>CONCATENATE("AnElement.Ocean_Abundance = ",CHAR(34),TRIM(ElementData!CB72),CHAR(34),CHAR(13),CHAR(10))</f>
        <v xml:space="preserve">AnElement.Ocean_Abundance = "0.0000000000002"_x000D_
</v>
      </c>
      <c r="CB72" t="str">
        <f>CONCATENATE("AnElement.Solar_Abundance = ",CHAR(34),TRIM(ElementData!CC72),CHAR(34),CHAR(13),CHAR(10))</f>
        <v xml:space="preserve">AnElement.Solar_Abundance = "0.0000000002"_x000D_
</v>
      </c>
      <c r="CC72" t="str">
        <f>CONCATENATE("AnElement.Universe_Abundance = ",CHAR(34),TRIM(ElementData!CD72),CHAR(34),CHAR(13),CHAR(10))</f>
        <v xml:space="preserve">AnElement.Universe_Abundance = "0.0000000001"_x000D_
</v>
      </c>
      <c r="CD72" t="str">
        <f>CONCATENATE("AnElement.Radius_Empirical = ",CHAR(34),TRIM(ElementData!CE72),CHAR(34),CHAR(13),CHAR(10))</f>
        <v xml:space="preserve">AnElement.Radius_Empirical = "175"_x000D_
</v>
      </c>
      <c r="CE72" t="str">
        <f>CONCATENATE("AnElement.Radius_Calculated = ",CHAR(34),TRIM(ElementData!CF72),CHAR(34),CHAR(13),CHAR(10))</f>
        <v xml:space="preserve">AnElement.Radius_Calculated = "222"_x000D_
</v>
      </c>
      <c r="CF72" t="str">
        <f>CONCATENATE("AnElement.Radius_Van_Der_Waals = ",CHAR(34),TRIM(ElementData!CG72),CHAR(34),CHAR(13),CHAR(10))</f>
        <v xml:space="preserve">AnElement.Radius_Van_Der_Waals = ""_x000D_
</v>
      </c>
      <c r="CG72" t="str">
        <f>CONCATENATE("AnElement.Radius_Covalent_Single_Bond = ",CHAR(34),TRIM(ElementData!CH72),CHAR(34),CHAR(13),CHAR(10))</f>
        <v xml:space="preserve">AnElement.Radius_Covalent_Single_Bond = ""_x000D_
</v>
      </c>
      <c r="CH72" t="str">
        <f>CONCATENATE("AnElement.Radius_Covalent_Triple_Bond = ",CHAR(34),TRIM(ElementData!CI72),CHAR(34),CHAR(13),CHAR(10))</f>
        <v xml:space="preserve">AnElement.Radius_Covalent_Triple_Bond = ""_x000D_
</v>
      </c>
      <c r="CI72" t="str">
        <f>CONCATENATE("AnElement.Radius_Metallic = ",CHAR(34),TRIM(ElementData!CJ72),CHAR(34),CHAR(13),CHAR(10))</f>
        <v xml:space="preserve">AnElement.Radius_Metallic = "175.9"_x000D_
</v>
      </c>
      <c r="CJ72" t="str">
        <f t="shared" si="3"/>
        <v xml:space="preserve">List.add(AnElement)_x000D_
</v>
      </c>
    </row>
    <row r="73" spans="1:88" x14ac:dyDescent="0.25">
      <c r="A73" t="str">
        <f>CONCATENATE("Case ",ElementData!A73 - 1,CHAR(13),CHAR(10))</f>
        <v xml:space="preserve">Case 69_x000D_
</v>
      </c>
      <c r="B73" t="str">
        <f t="shared" si="2"/>
        <v xml:space="preserve">AnElement  =  new Element_x000D_
</v>
      </c>
      <c r="C73" t="str">
        <f>CONCATENATE("AnElement.Atomic_Number = ",ElementData!A73,CHAR(13),CHAR(10))</f>
        <v xml:space="preserve">AnElement.Atomic_Number = 70_x000D_
</v>
      </c>
      <c r="D73" t="str">
        <f>CONCATENATE("AnElement.Name = ",CHAR(34),TRIM(ElementData!B73),CHAR(34),CHAR(13),CHAR(10))</f>
        <v xml:space="preserve">AnElement.Name = "Ytterbium"_x000D_
</v>
      </c>
      <c r="E73" t="str">
        <f>CONCATENATE("AnElement.Symbol = ",CHAR(34),TRIM(ElementData!C73),CHAR(34),CHAR(13),CHAR(10))</f>
        <v xml:space="preserve">AnElement.Symbol = "Yb"_x000D_
</v>
      </c>
      <c r="F73" t="str">
        <f>CONCATENATE("AnElement.Allotrope_Names = ",CHAR(34),TRIM(ElementData!D73),CHAR(34),CHAR(13),CHAR(10))</f>
        <v xml:space="preserve">AnElement.Allotrope_Names = ""_x000D_
</v>
      </c>
      <c r="G73" t="str">
        <f>CONCATENATE("AnElement.Alternate_Names = ",CHAR(34),TRIM(ElementData!E73),CHAR(34),CHAR(13),CHAR(10))</f>
        <v xml:space="preserve">AnElement.Alternate_Names = ""_x000D_
</v>
      </c>
      <c r="H73" t="str">
        <f>CONCATENATE("AnElement.CAS_Number = ",CHAR(34),TRIM(ElementData!F73),CHAR(34),CHAR(13),CHAR(10))</f>
        <v xml:space="preserve">AnElement.CAS_Number = "CAS7440-64-4"_x000D_
</v>
      </c>
      <c r="I73" t="str">
        <f>CONCATENATE("AnElement.Icon_Color = ",CHAR(34),TRIM(ElementData!G73),CHAR(34),CHAR(13),CHAR(10))</f>
        <v xml:space="preserve">AnElement.Icon_Color = "0.557855, 0.234598, 0.17489"_x000D_
</v>
      </c>
      <c r="J73" t="str">
        <f>CONCATENATE("AnElement.Block = ",CHAR(34),TRIM(ElementData!H73),CHAR(34),CHAR(13),CHAR(10))</f>
        <v xml:space="preserve">AnElement.Block = "f"_x000D_
</v>
      </c>
      <c r="K73" t="str">
        <f>CONCATENATE("AnElement.Group = ",CHAR(34),TRIM(ElementData!I73),CHAR(34),CHAR(13),CHAR(10))</f>
        <v xml:space="preserve">AnElement.Group = ""_x000D_
</v>
      </c>
      <c r="L73" t="str">
        <f>CONCATENATE("AnElement.Period = ",CHAR(34),TRIM(ElementData!J73),CHAR(34),CHAR(13),CHAR(10))</f>
        <v xml:space="preserve">AnElement.Period = "6"_x000D_
</v>
      </c>
      <c r="M73" t="str">
        <f>CONCATENATE("AnElement.Series = ",CHAR(34),TRIM(ElementData!K73),CHAR(34),CHAR(13),CHAR(10))</f>
        <v xml:space="preserve">AnElement.Series = "Lanthanide"_x000D_
</v>
      </c>
      <c r="N73" t="str">
        <f>CONCATENATE("AnElement.Atomic_Weight = ",CHAR(34),TRIM(ElementData!L73),CHAR(34),CHAR(13),CHAR(10))</f>
        <v xml:space="preserve">AnElement.Atomic_Weight = "173.054"_x000D_
</v>
      </c>
      <c r="O73" t="str">
        <f>CONCATENATE("AnElement.Brinell_Hardness = ",CHAR(34),TRIM(ElementData!M73),CHAR(34),CHAR(13),CHAR(10))</f>
        <v xml:space="preserve">AnElement.Brinell_Hardness = "343"_x000D_
</v>
      </c>
      <c r="P73" t="str">
        <f>CONCATENATE("AnElement.Bulk_Modulus = ",CHAR(34),TRIM(ElementData!N73),CHAR(34),CHAR(13),CHAR(10))</f>
        <v xml:space="preserve">AnElement.Bulk_Modulus = "31"_x000D_
</v>
      </c>
      <c r="Q73" t="str">
        <f>CONCATENATE("AnElement.Density = ",CHAR(34),TRIM(ElementData!O73),CHAR(34),CHAR(13),CHAR(10))</f>
        <v xml:space="preserve">AnElement.Density = "6570"_x000D_
</v>
      </c>
      <c r="R73" t="str">
        <f>CONCATENATE("AnElement.Liquid_Density = ",CHAR(34),TRIM(ElementData!P73),CHAR(34),CHAR(13),CHAR(10))</f>
        <v xml:space="preserve">AnElement.Liquid_Density = "6210"_x000D_
</v>
      </c>
      <c r="S73" t="str">
        <f>CONCATENATE("AnElement.Mohs_Hardness = ",CHAR(34),TRIM(ElementData!Q73),CHAR(34),CHAR(13),CHAR(10))</f>
        <v xml:space="preserve">AnElement.Mohs_Hardness = ""_x000D_
</v>
      </c>
      <c r="T73" t="str">
        <f>CONCATENATE("AnElement.Molar_Volume = ",CHAR(34),TRIM(ElementData!R73),CHAR(34),CHAR(13),CHAR(10))</f>
        <v xml:space="preserve">AnElement.Molar_Volume = "2.63400304414003E-05"_x000D_
</v>
      </c>
      <c r="U73" t="str">
        <f>CONCATENATE("AnElement.Poission_Ratio = ",CHAR(34),TRIM(ElementData!S73),CHAR(34),CHAR(13),CHAR(10))</f>
        <v xml:space="preserve">AnElement.Poission_Ratio = "0.21"_x000D_
</v>
      </c>
      <c r="V73" t="str">
        <f>CONCATENATE("AnElement.Shear_Modulus = ",CHAR(34),TRIM(ElementData!T73),CHAR(34),CHAR(13),CHAR(10))</f>
        <v xml:space="preserve">AnElement.Shear_Modulus = "9.9"_x000D_
</v>
      </c>
      <c r="W73" t="str">
        <f>CONCATENATE("AnElement.Sound_Speed = ",CHAR(34),TRIM(ElementData!U73),CHAR(34),CHAR(13),CHAR(10))</f>
        <v xml:space="preserve">AnElement.Sound_Speed = "1590"_x000D_
</v>
      </c>
      <c r="X73" t="str">
        <f>CONCATENATE("AnElement.Thermal_Conductivity = ",CHAR(34),TRIM(ElementData!V73),CHAR(34),CHAR(13),CHAR(10))</f>
        <v xml:space="preserve">AnElement.Thermal_Conductivity = "39"_x000D_
</v>
      </c>
      <c r="Y73" t="str">
        <f>CONCATENATE("AnElement.Thermal_Expansion = ",CHAR(34),TRIM(ElementData!W73),CHAR(34),CHAR(13),CHAR(10))</f>
        <v xml:space="preserve">AnElement.Thermal_Expansion = "0.0000263"_x000D_
</v>
      </c>
      <c r="Z73" t="str">
        <f>CONCATENATE("AnElement.Vickers_Hardness = ",CHAR(34),TRIM(ElementData!X73),CHAR(34),CHAR(13),CHAR(10))</f>
        <v xml:space="preserve">AnElement.Vickers_Hardness = "206"_x000D_
</v>
      </c>
      <c r="AA73" t="str">
        <f>CONCATENATE("AnElement.Young_Modulus = ",CHAR(34),TRIM(ElementData!Y73),CHAR(34),CHAR(13),CHAR(10))</f>
        <v xml:space="preserve">AnElement.Young_Modulus = "24"_x000D_
</v>
      </c>
      <c r="AB73" t="str">
        <f>CONCATENATE("AnElement.Absolute_Boiling_Point = ",CHAR(34),TRIM(ElementData!Z73),CHAR(34),CHAR(13),CHAR(10))</f>
        <v xml:space="preserve">AnElement.Absolute_Boiling_Point = "1469"_x000D_
</v>
      </c>
      <c r="AC73" t="str">
        <f>CONCATENATE("AnElement.Absolute_Melting_Point = ",CHAR(34),TRIM(ElementData!AA73),CHAR(34),CHAR(13),CHAR(10))</f>
        <v xml:space="preserve">AnElement.Absolute_Melting_Point = "1092"_x000D_
</v>
      </c>
      <c r="AD73" t="str">
        <f>CONCATENATE("AnElement.Adiabatic_Index = ",CHAR(34),TRIM(ElementData!AB73),CHAR(34),CHAR(13),CHAR(10))</f>
        <v xml:space="preserve">AnElement.Adiabatic_Index = ""_x000D_
</v>
      </c>
      <c r="AE73" t="str">
        <f>CONCATENATE("AnElement.Boiling_Point = ",CHAR(34),TRIM(ElementData!AC73),CHAR(34),CHAR(13),CHAR(10))</f>
        <v xml:space="preserve">AnElement.Boiling_Point = "1196"_x000D_
</v>
      </c>
      <c r="AF73" t="str">
        <f>CONCATENATE("AnElement.Critical_Pressure = ",CHAR(34),TRIM(ElementData!AD73),CHAR(34),CHAR(13),CHAR(10))</f>
        <v xml:space="preserve">AnElement.Critical_Pressure = ""_x000D_
</v>
      </c>
      <c r="AG73" t="str">
        <f>CONCATENATE("AnElement.Critical_Temperature = ",CHAR(34),TRIM(ElementData!AE73),CHAR(34),CHAR(13),CHAR(10))</f>
        <v xml:space="preserve">AnElement.Critical_Temperature = ""_x000D_
</v>
      </c>
      <c r="AH73" t="str">
        <f>CONCATENATE("AnElement.Curie_Point = ",CHAR(34),TRIM(ElementData!AF73),CHAR(34),CHAR(13),CHAR(10))</f>
        <v xml:space="preserve">AnElement.Curie_Point = ""_x000D_
</v>
      </c>
      <c r="AI73" t="str">
        <f>CONCATENATE("AnElement.Fusion_Heat = ",CHAR(34),TRIM(ElementData!AG73),CHAR(34),CHAR(13),CHAR(10))</f>
        <v xml:space="preserve">AnElement.Fusion_Heat = "7.7"_x000D_
</v>
      </c>
      <c r="AJ73" t="str">
        <f>CONCATENATE("AnElement.Melting_Point = ",CHAR(34),TRIM(ElementData!AH73),CHAR(34),CHAR(13),CHAR(10))</f>
        <v xml:space="preserve">AnElement.Melting_Point = "819"_x000D_
</v>
      </c>
      <c r="AK73" t="str">
        <f>CONCATENATE("AnElement.Neel_Point = ",CHAR(34),TRIM(ElementData!AI73),CHAR(34),CHAR(13),CHAR(10))</f>
        <v xml:space="preserve">AnElement.Neel_Point = ""_x000D_
</v>
      </c>
      <c r="AL73" t="str">
        <f>CONCATENATE("AnElement.Phase = ",CHAR(34),TRIM(ElementData!AJ73),CHAR(34),CHAR(13),CHAR(10))</f>
        <v xml:space="preserve">AnElement.Phase = "Solid"_x000D_
</v>
      </c>
      <c r="AM73" t="str">
        <f>CONCATENATE("AnElement.Specific_Heat = ",CHAR(34),TRIM(ElementData!AL73),CHAR(34),CHAR(13),CHAR(10))</f>
        <v xml:space="preserve">AnElement.Specific_Heat = ""_x000D_
</v>
      </c>
      <c r="AN73" t="str">
        <f>CONCATENATE("AnElement.Superconducting_Point = ",CHAR(34),TRIM(ElementData!AL73),CHAR(34),CHAR(13),CHAR(10))</f>
        <v xml:space="preserve">AnElement.Superconducting_Point = ""_x000D_
</v>
      </c>
      <c r="AO73" t="str">
        <f>CONCATENATE("AnElement.Vaporization_Heat = ",CHAR(34),TRIM(ElementData!AM73),CHAR(34),CHAR(13),CHAR(10))</f>
        <v xml:space="preserve">AnElement.Vaporization_Heat = "160"_x000D_
</v>
      </c>
      <c r="AP73" t="str">
        <f>CONCATENATE("AnElement.Color = ",CHAR(34),TRIM(ElementData!AN73),CHAR(34),CHAR(13),CHAR(10))</f>
        <v xml:space="preserve">AnElement.Color = "Silver"_x000D_
</v>
      </c>
      <c r="AQ73" t="str">
        <f>CONCATENATE("AnElement.Electrical_Conductivity = ",CHAR(34),TRIM(ElementData!AO73),CHAR(34),CHAR(13),CHAR(10))</f>
        <v xml:space="preserve">AnElement.Electrical_Conductivity = "3600000"_x000D_
</v>
      </c>
      <c r="AR73" t="str">
        <f>CONCATENATE("AnElement.Electrical_Type = ",CHAR(34),TRIM(ElementData!AP73),CHAR(34),CHAR(13),CHAR(10))</f>
        <v xml:space="preserve">AnElement.Electrical_Type = "Conductor"_x000D_
</v>
      </c>
      <c r="AS73" t="str">
        <f>CONCATENATE("AnElement.Magnetic_Type = ",CHAR(34),TRIM(ElementData!AQ73),CHAR(34),CHAR(13),CHAR(10))</f>
        <v xml:space="preserve">AnElement.Magnetic_Type = "Paramagnetic"_x000D_
</v>
      </c>
      <c r="AT73" t="str">
        <f>CONCATENATE("AnElement.Mass_Magnetic_Susceptibility = ",CHAR(34),TRIM(ElementData!AR73),CHAR(34),CHAR(13),CHAR(10))</f>
        <v xml:space="preserve">AnElement.Mass_Magnetic_Susceptibility = "0.0000000059"_x000D_
</v>
      </c>
      <c r="AU73" t="str">
        <f>CONCATENATE("AnElement.Molar_Magnetic_Susceptibility = ",CHAR(34),TRIM(ElementData!AS73),CHAR(34),CHAR(13),CHAR(10))</f>
        <v xml:space="preserve">AnElement.Molar_Magnetic_Susceptibility = "0.00000000102"_x000D_
</v>
      </c>
      <c r="AV73" t="str">
        <f>CONCATENATE("AnElement.Refractive_Index = ",CHAR(34),TRIM(ElementData!AT73),CHAR(34),CHAR(13),CHAR(10))</f>
        <v xml:space="preserve">AnElement.Refractive_Index = ""_x000D_
</v>
      </c>
      <c r="AW73" t="str">
        <f>CONCATENATE("AnElement.Resistivity = ",CHAR(34),TRIM(ElementData!AU73),CHAR(34),CHAR(13),CHAR(10))</f>
        <v xml:space="preserve">AnElement.Resistivity = "0.00000028"_x000D_
</v>
      </c>
      <c r="AX73" t="str">
        <f>CONCATENATE("AnElement.Volume_Magnetic_Susceptibility = ",CHAR(34),TRIM(ElementData!AV73),CHAR(34),CHAR(13),CHAR(10))</f>
        <v xml:space="preserve">AnElement.Volume_Magnetic_Susceptibility = "0.0000388"_x000D_
</v>
      </c>
      <c r="AY73" t="str">
        <f>CONCATENATE("AnElement.Allotropic_Multiplicities = ",CHAR(34),TRIM(ElementData!AW73),CHAR(34),CHAR(13),CHAR(10))</f>
        <v xml:space="preserve">AnElement.Allotropic_Multiplicities = ""_x000D_
</v>
      </c>
      <c r="AZ73" t="str">
        <f>CONCATENATE("AnElement.Common_Compound_Names = ",CHAR(34),TRIM(ElementData!AX73),CHAR(34),CHAR(13),CHAR(10))</f>
        <v xml:space="preserve">AnElement.Common_Compound_Names = "YtterbiumIIIFluoride, YtterbiumIIIAcetateTetrahydrate, YtterbiumIIIChloride, YtterbiumAntimonide, YtterbiumIIIIsopropoxide, TrisCyclopentadienylYtterbiumIII, YtterbiumIIIChlorideHexahydrate, YtterbiumIIIOxide, YtterbiumIIIBromide, YtterbiumIIIodide, YtterbiumIIIBromideHydrate, YtterbiumIIINitratePentahydrate, YtterbiumIIIPerchlorate, YtterbiumIIITrifluoromethanesulfonate, YtterbiumIIISulfate, YtterbiumIIITrifluoromethanesulfonateHydrate, ResolveAlYb, ResolveAlLa, YtterbiumTris3TrifluoromethylhydroxymethylenePlusCamphorate, YtterbiumIIITrifluoromethanesulfonimide, ResolveAlYbFOD"_x000D_
</v>
      </c>
      <c r="BA73" t="str">
        <f>CONCATENATE("AnElement.Electron_Affinity = ",CHAR(34),TRIM(ElementData!AY73),CHAR(34),CHAR(13),CHAR(10))</f>
        <v xml:space="preserve">AnElement.Electron_Affinity = "50"_x000D_
</v>
      </c>
      <c r="BB73" t="str">
        <f>CONCATENATE("AnElement.Electronegativity = ",CHAR(34),TRIM(ElementData!AZ73),CHAR(34),CHAR(13),CHAR(10))</f>
        <v xml:space="preserve">AnElement.Electronegativity = ""_x000D_
</v>
      </c>
      <c r="BC73" t="str">
        <f>CONCATENATE("AnElement.Gas_Atomic_Multiplicities = ",CHAR(34),TRIM(ElementData!BA73),CHAR(34),CHAR(13),CHAR(10))</f>
        <v xml:space="preserve">AnElement.Gas_Atomic_Multiplicities = ""_x000D_
</v>
      </c>
      <c r="BD73" t="str">
        <f>CONCATENATE("AnElement.Valence = ",CHAR(34),TRIM(ElementData!BB73),CHAR(34),CHAR(13),CHAR(10))</f>
        <v xml:space="preserve">AnElement.Valence = "3"_x000D_
</v>
      </c>
      <c r="BE73" t="str">
        <f>CONCATENATE("AnElement.Crystal_Structure = ",CHAR(34),TRIM(ElementData!BC73),CHAR(34),CHAR(13),CHAR(10))</f>
        <v xml:space="preserve">AnElement.Crystal_Structure = "FaceCenteredCubic"_x000D_
</v>
      </c>
      <c r="BF73" t="str">
        <f>CONCATENATE("AnElement.Lattice_Angles = ",CHAR(34),TRIM(ElementData!BD73),CHAR(34),CHAR(13),CHAR(10))</f>
        <v xml:space="preserve">AnElement.Lattice_Angles = "{Pi/2, Pi/2, Pi/2}"_x000D_
</v>
      </c>
      <c r="BG73" t="str">
        <f>CONCATENATE("AnElement.Lattice_Constants = ",CHAR(34),TRIM(ElementData!BE73),CHAR(34),CHAR(13),CHAR(10))</f>
        <v xml:space="preserve">AnElement.Lattice_Constants = "{548.47`5., 548.47`5., 548.47`5.}"_x000D_
</v>
      </c>
      <c r="BH73" t="str">
        <f>CONCATENATE("AnElement.Space_Group_Number = ",CHAR(34),TRIM(ElementData!BF73),CHAR(34),CHAR(13),CHAR(10))</f>
        <v xml:space="preserve">AnElement.Space_Group_Number = "225"_x000D_
</v>
      </c>
      <c r="BI73" t="str">
        <f>CONCATENATE("AnElement.Atomic_Radius = ",CHAR(34),TRIM(ElementData!BH73),CHAR(34),CHAR(13),CHAR(10))</f>
        <v xml:space="preserve">AnElement.Atomic_Radius = "222"_x000D_
</v>
      </c>
      <c r="BJ73" t="str">
        <f>CONCATENATE("AnElement.Covalent_Radius = ",CHAR(34),TRIM(ElementData!BI73),CHAR(34),CHAR(13),CHAR(10))</f>
        <v xml:space="preserve">AnElement.Covalent_Radius = "187"_x000D_
</v>
      </c>
      <c r="BK73" t="str">
        <f>CONCATENATE("AnElement.Electron_Configuration= ",CHAR(34),TRIM(ElementData!BJ73),CHAR(34),CHAR(13),CHAR(10))</f>
        <v xml:space="preserve">AnElement.Electron_Configuration= "{{2}, {2, 6}, {2, 6, 10}, {2, 6, 10, 14}, {2, 6}, {2}}"_x000D_
</v>
      </c>
      <c r="BL73" t="str">
        <f>CONCATENATE("AnElement.Electron_Shell_Configuration = ",CHAR(34),TRIM(ElementData!BL73),CHAR(34),CHAR(13),CHAR(10))</f>
        <v xml:space="preserve">AnElement.Electron_Shell_Configuration = "{2, 8, 18, 32, 8, 2}"_x000D_
</v>
      </c>
      <c r="BM73" t="str">
        <f>CONCATENATE("AnElement.Ionization_Energies = ",CHAR(34),TRIM(ElementData!BM73),CHAR(34),CHAR(13),CHAR(10))</f>
        <v xml:space="preserve">AnElement.Ionization_Energies = "{603.4`4., 1174.8`5., 2417.`4., 4203.`4.}"_x000D_
</v>
      </c>
      <c r="BN73" t="str">
        <f>CONCATENATE("AnElement.Van_Der_Waals_Radius = ",CHAR(34),TRIM(ElementData!BO73),CHAR(34),CHAR(13),CHAR(10))</f>
        <v xml:space="preserve">AnElement.Van_Der_Waals_Radius = ""_x000D_
</v>
      </c>
      <c r="BO73" t="str">
        <f>CONCATENATE("AnElement.Decay_Mode = ",CHAR(34),TRIM(ElementData!BP73),CHAR(34),CHAR(13),CHAR(10))</f>
        <v xml:space="preserve">AnElement.Decay_Mode = ""_x000D_
</v>
      </c>
      <c r="BP73" t="str">
        <f>CONCATENATE("AnElement.HalfLife = ",CHAR(34),TRIM(ElementData!BQ73),CHAR(34),CHAR(13),CHAR(10))</f>
        <v xml:space="preserve">AnElement.HalfLife = "Infinity"_x000D_
</v>
      </c>
      <c r="BQ73" t="str">
        <f>CONCATENATE("AnElement.Isotope_Abundances = ",CHAR(34),TRIM(ElementData!BR73),CHAR(34),CHAR(13),CHAR(10))</f>
        <v xml:space="preserve">AnElement.Isotope_Abundances = "{{168, 0.0013`2.}, {170, 0.0304`3.}, {171, 0.1428`4.}, {172, 0.2183`4.}, {173, 0.1613`4.}, {174, 0.3183`4.}, {176, 0.1276`4.}}"_x000D_
</v>
      </c>
      <c r="BR73" t="str">
        <f>CONCATENATE("AnElement.Known_Isotopes = ",CHAR(34),TRIM(ElementData!BS73),CHAR(34),CHAR(13),CHAR(10))</f>
        <v xml:space="preserve">AnElement.Known_Isotopes = "{148, 149, 150, 151, 152, 153, 154, 155, 156, 157, 158, 159, 160, 161, 162, 163, 164, 165, 166, 167, 168, 169, 170, 171, 172, 173, 174, 175, 176, 177, 178, 179, 180, 181}"_x000D_
</v>
      </c>
      <c r="BS73" t="str">
        <f>CONCATENATE("AnElement.Lifetime = ",CHAR(34),TRIM(ElementData!BT73),CHAR(34),CHAR(13),CHAR(10))</f>
        <v xml:space="preserve">AnElement.Lifetime = "Infinity"_x000D_
</v>
      </c>
      <c r="BT73" t="str">
        <f>CONCATENATE("AnElement.Neutron_Cross_Section = ",CHAR(34),TRIM(ElementData!BU73),CHAR(34),CHAR(13),CHAR(10))</f>
        <v xml:space="preserve">AnElement.Neutron_Cross_Section = "35"_x000D_
</v>
      </c>
      <c r="BU73" t="str">
        <f>CONCATENATE("AnElement.Neutron_Mass_Absorption = ",CHAR(34),TRIM(ElementData!BV73),CHAR(34),CHAR(13),CHAR(10))</f>
        <v xml:space="preserve">AnElement.Neutron_Mass_Absorption = "0.0076"_x000D_
</v>
      </c>
      <c r="BV73" t="str">
        <f>CONCATENATE("AnElement.Radioactive = ",CHAR(34),TRIM(ElementData!BW73),CHAR(34),CHAR(13),CHAR(10))</f>
        <v xml:space="preserve">AnElement.Radioactive = "FALSE"_x000D_
</v>
      </c>
      <c r="BW73" t="str">
        <f>CONCATENATE("AnElement.Stable_Isotopes = ",CHAR(34),TRIM(ElementData!BX73),CHAR(34),CHAR(13),CHAR(10))</f>
        <v xml:space="preserve">AnElement.Stable_Isotopes = "{168, 170, 171, 172, 173, 174, 176}"_x000D_
</v>
      </c>
      <c r="BX73" t="str">
        <f>CONCATENATE("AnElement.Crust_Abundance = ",CHAR(34),TRIM(ElementData!BY73),CHAR(34),CHAR(13),CHAR(10))</f>
        <v xml:space="preserve">AnElement.Crust_Abundance = "0.0000028"_x000D_
</v>
      </c>
      <c r="BY73" t="str">
        <f>CONCATENATE("AnElement.Human_Abundance = ",CHAR(34),TRIM(ElementData!BZ73),CHAR(34),CHAR(13),CHAR(10))</f>
        <v xml:space="preserve">AnElement.Human_Abundance = ""_x000D_
</v>
      </c>
      <c r="BZ73" t="str">
        <f>CONCATENATE("AnElement.Meteorite_Abundance = ",CHAR(34),TRIM(ElementData!CA73),CHAR(34),CHAR(13),CHAR(10))</f>
        <v xml:space="preserve">AnElement.Meteorite_Abundance = "0.00000018"_x000D_
</v>
      </c>
      <c r="CA73" t="str">
        <f>CONCATENATE("AnElement.Ocean_Abundance = ",CHAR(34),TRIM(ElementData!CB73),CHAR(34),CHAR(13),CHAR(10))</f>
        <v xml:space="preserve">AnElement.Ocean_Abundance = "0.0000000000008"_x000D_
</v>
      </c>
      <c r="CB73" t="str">
        <f>CONCATENATE("AnElement.Solar_Abundance = ",CHAR(34),TRIM(ElementData!CC73),CHAR(34),CHAR(13),CHAR(10))</f>
        <v xml:space="preserve">AnElement.Solar_Abundance = "0.000000001"_x000D_
</v>
      </c>
      <c r="CC73" t="str">
        <f>CONCATENATE("AnElement.Universe_Abundance = ",CHAR(34),TRIM(ElementData!CD73),CHAR(34),CHAR(13),CHAR(10))</f>
        <v xml:space="preserve">AnElement.Universe_Abundance = "0.000000002"_x000D_
</v>
      </c>
      <c r="CD73" t="str">
        <f>CONCATENATE("AnElement.Radius_Empirical = ",CHAR(34),TRIM(ElementData!CE73),CHAR(34),CHAR(13),CHAR(10))</f>
        <v xml:space="preserve">AnElement.Radius_Empirical = "175"_x000D_
</v>
      </c>
      <c r="CE73" t="str">
        <f>CONCATENATE("AnElement.Radius_Calculated = ",CHAR(34),TRIM(ElementData!CF73),CHAR(34),CHAR(13),CHAR(10))</f>
        <v xml:space="preserve">AnElement.Radius_Calculated = "222"_x000D_
</v>
      </c>
      <c r="CF73" t="str">
        <f>CONCATENATE("AnElement.Radius_Van_Der_Waals = ",CHAR(34),TRIM(ElementData!CG73),CHAR(34),CHAR(13),CHAR(10))</f>
        <v xml:space="preserve">AnElement.Radius_Van_Der_Waals = ""_x000D_
</v>
      </c>
      <c r="CG73" t="str">
        <f>CONCATENATE("AnElement.Radius_Covalent_Single_Bond = ",CHAR(34),TRIM(ElementData!CH73),CHAR(34),CHAR(13),CHAR(10))</f>
        <v xml:space="preserve">AnElement.Radius_Covalent_Single_Bond = ""_x000D_
</v>
      </c>
      <c r="CH73" t="str">
        <f>CONCATENATE("AnElement.Radius_Covalent_Triple_Bond = ",CHAR(34),TRIM(ElementData!CI73),CHAR(34),CHAR(13),CHAR(10))</f>
        <v xml:space="preserve">AnElement.Radius_Covalent_Triple_Bond = ""_x000D_
</v>
      </c>
      <c r="CI73" t="str">
        <f>CONCATENATE("AnElement.Radius_Metallic = ",CHAR(34),TRIM(ElementData!CJ73),CHAR(34),CHAR(13),CHAR(10))</f>
        <v xml:space="preserve">AnElement.Radius_Metallic = "176"_x000D_
</v>
      </c>
      <c r="CJ73" t="str">
        <f t="shared" si="3"/>
        <v xml:space="preserve">List.add(AnElement)_x000D_
</v>
      </c>
    </row>
    <row r="74" spans="1:88" x14ac:dyDescent="0.25">
      <c r="A74" t="str">
        <f>CONCATENATE("Case ",ElementData!A74 - 1,CHAR(13),CHAR(10))</f>
        <v xml:space="preserve">Case 70_x000D_
</v>
      </c>
      <c r="B74" t="str">
        <f t="shared" si="2"/>
        <v xml:space="preserve">AnElement  =  new Element_x000D_
</v>
      </c>
      <c r="C74" t="str">
        <f>CONCATENATE("AnElement.Atomic_Number = ",ElementData!A74,CHAR(13),CHAR(10))</f>
        <v xml:space="preserve">AnElement.Atomic_Number = 71_x000D_
</v>
      </c>
      <c r="D74" t="str">
        <f>CONCATENATE("AnElement.Name = ",CHAR(34),TRIM(ElementData!B74),CHAR(34),CHAR(13),CHAR(10))</f>
        <v xml:space="preserve">AnElement.Name = "Lutetium"_x000D_
</v>
      </c>
      <c r="E74" t="str">
        <f>CONCATENATE("AnElement.Symbol = ",CHAR(34),TRIM(ElementData!C74),CHAR(34),CHAR(13),CHAR(10))</f>
        <v xml:space="preserve">AnElement.Symbol = "Lu"_x000D_
</v>
      </c>
      <c r="F74" t="str">
        <f>CONCATENATE("AnElement.Allotrope_Names = ",CHAR(34),TRIM(ElementData!D74),CHAR(34),CHAR(13),CHAR(10))</f>
        <v xml:space="preserve">AnElement.Allotrope_Names = ""_x000D_
</v>
      </c>
      <c r="G74" t="str">
        <f>CONCATENATE("AnElement.Alternate_Names = ",CHAR(34),TRIM(ElementData!E74),CHAR(34),CHAR(13),CHAR(10))</f>
        <v xml:space="preserve">AnElement.Alternate_Names = ""_x000D_
</v>
      </c>
      <c r="H74" t="str">
        <f>CONCATENATE("AnElement.CAS_Number = ",CHAR(34),TRIM(ElementData!F74),CHAR(34),CHAR(13),CHAR(10))</f>
        <v xml:space="preserve">AnElement.CAS_Number = "CAS7439-94-3"_x000D_
</v>
      </c>
      <c r="I74" t="str">
        <f>CONCATENATE("AnElement.Icon_Color = ",CHAR(34),TRIM(ElementData!G74),CHAR(34),CHAR(13),CHAR(10))</f>
        <v xml:space="preserve">AnElement.Icon_Color = "0.475685, 0.227573, 0.18555"_x000D_
</v>
      </c>
      <c r="J74" t="str">
        <f>CONCATENATE("AnElement.Block = ",CHAR(34),TRIM(ElementData!H74),CHAR(34),CHAR(13),CHAR(10))</f>
        <v xml:space="preserve">AnElement.Block = "d"_x000D_
</v>
      </c>
      <c r="K74" t="str">
        <f>CONCATENATE("AnElement.Group = ",CHAR(34),TRIM(ElementData!I74),CHAR(34),CHAR(13),CHAR(10))</f>
        <v xml:space="preserve">AnElement.Group = "3"_x000D_
</v>
      </c>
      <c r="L74" t="str">
        <f>CONCATENATE("AnElement.Period = ",CHAR(34),TRIM(ElementData!J74),CHAR(34),CHAR(13),CHAR(10))</f>
        <v xml:space="preserve">AnElement.Period = "6"_x000D_
</v>
      </c>
      <c r="M74" t="str">
        <f>CONCATENATE("AnElement.Series = ",CHAR(34),TRIM(ElementData!K74),CHAR(34),CHAR(13),CHAR(10))</f>
        <v xml:space="preserve">AnElement.Series = "TransitionMetal"_x000D_
</v>
      </c>
      <c r="N74" t="str">
        <f>CONCATENATE("AnElement.Atomic_Weight = ",CHAR(34),TRIM(ElementData!L74),CHAR(34),CHAR(13),CHAR(10))</f>
        <v xml:space="preserve">AnElement.Atomic_Weight = "174.9668"_x000D_
</v>
      </c>
      <c r="O74" t="str">
        <f>CONCATENATE("AnElement.Brinell_Hardness = ",CHAR(34),TRIM(ElementData!M74),CHAR(34),CHAR(13),CHAR(10))</f>
        <v xml:space="preserve">AnElement.Brinell_Hardness = "893"_x000D_
</v>
      </c>
      <c r="P74" t="str">
        <f>CONCATENATE("AnElement.Bulk_Modulus = ",CHAR(34),TRIM(ElementData!N74),CHAR(34),CHAR(13),CHAR(10))</f>
        <v xml:space="preserve">AnElement.Bulk_Modulus = "48"_x000D_
</v>
      </c>
      <c r="Q74" t="str">
        <f>CONCATENATE("AnElement.Density = ",CHAR(34),TRIM(ElementData!O74),CHAR(34),CHAR(13),CHAR(10))</f>
        <v xml:space="preserve">AnElement.Density = "9841"_x000D_
</v>
      </c>
      <c r="R74" t="str">
        <f>CONCATENATE("AnElement.Liquid_Density = ",CHAR(34),TRIM(ElementData!P74),CHAR(34),CHAR(13),CHAR(10))</f>
        <v xml:space="preserve">AnElement.Liquid_Density = "9300"_x000D_
</v>
      </c>
      <c r="S74" t="str">
        <f>CONCATENATE("AnElement.Mohs_Hardness = ",CHAR(34),TRIM(ElementData!Q74),CHAR(34),CHAR(13),CHAR(10))</f>
        <v xml:space="preserve">AnElement.Mohs_Hardness = ""_x000D_
</v>
      </c>
      <c r="T74" t="str">
        <f>CONCATENATE("AnElement.Molar_Volume = ",CHAR(34),TRIM(ElementData!R74),CHAR(34),CHAR(13),CHAR(10))</f>
        <v xml:space="preserve">AnElement.Molar_Volume = "1.77793720150391E-05"_x000D_
</v>
      </c>
      <c r="U74" t="str">
        <f>CONCATENATE("AnElement.Poission_Ratio = ",CHAR(34),TRIM(ElementData!S74),CHAR(34),CHAR(13),CHAR(10))</f>
        <v xml:space="preserve">AnElement.Poission_Ratio = "0.26"_x000D_
</v>
      </c>
      <c r="V74" t="str">
        <f>CONCATENATE("AnElement.Shear_Modulus = ",CHAR(34),TRIM(ElementData!T74),CHAR(34),CHAR(13),CHAR(10))</f>
        <v xml:space="preserve">AnElement.Shear_Modulus = "27"_x000D_
</v>
      </c>
      <c r="W74" t="str">
        <f>CONCATENATE("AnElement.Sound_Speed = ",CHAR(34),TRIM(ElementData!U74),CHAR(34),CHAR(13),CHAR(10))</f>
        <v xml:space="preserve">AnElement.Sound_Speed = ""_x000D_
</v>
      </c>
      <c r="X74" t="str">
        <f>CONCATENATE("AnElement.Thermal_Conductivity = ",CHAR(34),TRIM(ElementData!V74),CHAR(34),CHAR(13),CHAR(10))</f>
        <v xml:space="preserve">AnElement.Thermal_Conductivity = "16"_x000D_
</v>
      </c>
      <c r="Y74" t="str">
        <f>CONCATENATE("AnElement.Thermal_Expansion = ",CHAR(34),TRIM(ElementData!W74),CHAR(34),CHAR(13),CHAR(10))</f>
        <v xml:space="preserve">AnElement.Thermal_Expansion = "0.0000099"_x000D_
</v>
      </c>
      <c r="Z74" t="str">
        <f>CONCATENATE("AnElement.Vickers_Hardness = ",CHAR(34),TRIM(ElementData!X74),CHAR(34),CHAR(13),CHAR(10))</f>
        <v xml:space="preserve">AnElement.Vickers_Hardness = "1160"_x000D_
</v>
      </c>
      <c r="AA74" t="str">
        <f>CONCATENATE("AnElement.Young_Modulus = ",CHAR(34),TRIM(ElementData!Y74),CHAR(34),CHAR(13),CHAR(10))</f>
        <v xml:space="preserve">AnElement.Young_Modulus = "69"_x000D_
</v>
      </c>
      <c r="AB74" t="str">
        <f>CONCATENATE("AnElement.Absolute_Boiling_Point = ",CHAR(34),TRIM(ElementData!Z74),CHAR(34),CHAR(13),CHAR(10))</f>
        <v xml:space="preserve">AnElement.Absolute_Boiling_Point = "3675"_x000D_
</v>
      </c>
      <c r="AC74" t="str">
        <f>CONCATENATE("AnElement.Absolute_Melting_Point = ",CHAR(34),TRIM(ElementData!AA74),CHAR(34),CHAR(13),CHAR(10))</f>
        <v xml:space="preserve">AnElement.Absolute_Melting_Point = "1936"_x000D_
</v>
      </c>
      <c r="AD74" t="str">
        <f>CONCATENATE("AnElement.Adiabatic_Index = ",CHAR(34),TRIM(ElementData!AB74),CHAR(34),CHAR(13),CHAR(10))</f>
        <v xml:space="preserve">AnElement.Adiabatic_Index = ""_x000D_
</v>
      </c>
      <c r="AE74" t="str">
        <f>CONCATENATE("AnElement.Boiling_Point = ",CHAR(34),TRIM(ElementData!AC74),CHAR(34),CHAR(13),CHAR(10))</f>
        <v xml:space="preserve">AnElement.Boiling_Point = "3402"_x000D_
</v>
      </c>
      <c r="AF74" t="str">
        <f>CONCATENATE("AnElement.Critical_Pressure = ",CHAR(34),TRIM(ElementData!AD74),CHAR(34),CHAR(13),CHAR(10))</f>
        <v xml:space="preserve">AnElement.Critical_Pressure = ""_x000D_
</v>
      </c>
      <c r="AG74" t="str">
        <f>CONCATENATE("AnElement.Critical_Temperature = ",CHAR(34),TRIM(ElementData!AE74),CHAR(34),CHAR(13),CHAR(10))</f>
        <v xml:space="preserve">AnElement.Critical_Temperature = ""_x000D_
</v>
      </c>
      <c r="AH74" t="str">
        <f>CONCATENATE("AnElement.Curie_Point = ",CHAR(34),TRIM(ElementData!AF74),CHAR(34),CHAR(13),CHAR(10))</f>
        <v xml:space="preserve">AnElement.Curie_Point = ""_x000D_
</v>
      </c>
      <c r="AI74" t="str">
        <f>CONCATENATE("AnElement.Fusion_Heat = ",CHAR(34),TRIM(ElementData!AG74),CHAR(34),CHAR(13),CHAR(10))</f>
        <v xml:space="preserve">AnElement.Fusion_Heat = "22"_x000D_
</v>
      </c>
      <c r="AJ74" t="str">
        <f>CONCATENATE("AnElement.Melting_Point = ",CHAR(34),TRIM(ElementData!AH74),CHAR(34),CHAR(13),CHAR(10))</f>
        <v xml:space="preserve">AnElement.Melting_Point = "1663"_x000D_
</v>
      </c>
      <c r="AK74" t="str">
        <f>CONCATENATE("AnElement.Neel_Point = ",CHAR(34),TRIM(ElementData!AI74),CHAR(34),CHAR(13),CHAR(10))</f>
        <v xml:space="preserve">AnElement.Neel_Point = ""_x000D_
</v>
      </c>
      <c r="AL74" t="str">
        <f>CONCATENATE("AnElement.Phase = ",CHAR(34),TRIM(ElementData!AJ74),CHAR(34),CHAR(13),CHAR(10))</f>
        <v xml:space="preserve">AnElement.Phase = "Solid"_x000D_
</v>
      </c>
      <c r="AM74" t="str">
        <f>CONCATENATE("AnElement.Specific_Heat = ",CHAR(34),TRIM(ElementData!AL74),CHAR(34),CHAR(13),CHAR(10))</f>
        <v xml:space="preserve">AnElement.Specific_Heat = "0.1"_x000D_
</v>
      </c>
      <c r="AN74" t="str">
        <f>CONCATENATE("AnElement.Superconducting_Point = ",CHAR(34),TRIM(ElementData!AL74),CHAR(34),CHAR(13),CHAR(10))</f>
        <v xml:space="preserve">AnElement.Superconducting_Point = "0.1"_x000D_
</v>
      </c>
      <c r="AO74" t="str">
        <f>CONCATENATE("AnElement.Vaporization_Heat = ",CHAR(34),TRIM(ElementData!AM74),CHAR(34),CHAR(13),CHAR(10))</f>
        <v xml:space="preserve">AnElement.Vaporization_Heat = "415"_x000D_
</v>
      </c>
      <c r="AP74" t="str">
        <f>CONCATENATE("AnElement.Color = ",CHAR(34),TRIM(ElementData!AN74),CHAR(34),CHAR(13),CHAR(10))</f>
        <v xml:space="preserve">AnElement.Color = "Silver"_x000D_
</v>
      </c>
      <c r="AQ74" t="str">
        <f>CONCATENATE("AnElement.Electrical_Conductivity = ",CHAR(34),TRIM(ElementData!AO74),CHAR(34),CHAR(13),CHAR(10))</f>
        <v xml:space="preserve">AnElement.Electrical_Conductivity = "1800000"_x000D_
</v>
      </c>
      <c r="AR74" t="str">
        <f>CONCATENATE("AnElement.Electrical_Type = ",CHAR(34),TRIM(ElementData!AP74),CHAR(34),CHAR(13),CHAR(10))</f>
        <v xml:space="preserve">AnElement.Electrical_Type = "Conductor"_x000D_
</v>
      </c>
      <c r="AS74" t="str">
        <f>CONCATENATE("AnElement.Magnetic_Type = ",CHAR(34),TRIM(ElementData!AQ74),CHAR(34),CHAR(13),CHAR(10))</f>
        <v xml:space="preserve">AnElement.Magnetic_Type = "Paramagnetic"_x000D_
</v>
      </c>
      <c r="AT74" t="str">
        <f>CONCATENATE("AnElement.Mass_Magnetic_Susceptibility = ",CHAR(34),TRIM(ElementData!AR74),CHAR(34),CHAR(13),CHAR(10))</f>
        <v xml:space="preserve">AnElement.Mass_Magnetic_Susceptibility = "0.0000000012"_x000D_
</v>
      </c>
      <c r="AU74" t="str">
        <f>CONCATENATE("AnElement.Molar_Magnetic_Susceptibility = ",CHAR(34),TRIM(ElementData!AS74),CHAR(34),CHAR(13),CHAR(10))</f>
        <v xml:space="preserve">AnElement.Molar_Magnetic_Susceptibility = "0.00000000021"_x000D_
</v>
      </c>
      <c r="AV74" t="str">
        <f>CONCATENATE("AnElement.Refractive_Index = ",CHAR(34),TRIM(ElementData!AT74),CHAR(34),CHAR(13),CHAR(10))</f>
        <v xml:space="preserve">AnElement.Refractive_Index = ""_x000D_
</v>
      </c>
      <c r="AW74" t="str">
        <f>CONCATENATE("AnElement.Resistivity = ",CHAR(34),TRIM(ElementData!AU74),CHAR(34),CHAR(13),CHAR(10))</f>
        <v xml:space="preserve">AnElement.Resistivity = "0.00000056"_x000D_
</v>
      </c>
      <c r="AX74" t="str">
        <f>CONCATENATE("AnElement.Volume_Magnetic_Susceptibility = ",CHAR(34),TRIM(ElementData!AV74),CHAR(34),CHAR(13),CHAR(10))</f>
        <v xml:space="preserve">AnElement.Volume_Magnetic_Susceptibility = "0.0000118"_x000D_
</v>
      </c>
      <c r="AY74" t="str">
        <f>CONCATENATE("AnElement.Allotropic_Multiplicities = ",CHAR(34),TRIM(ElementData!AW74),CHAR(34),CHAR(13),CHAR(10))</f>
        <v xml:space="preserve">AnElement.Allotropic_Multiplicities = ""_x000D_
</v>
      </c>
      <c r="AZ74" t="str">
        <f>CONCATENATE("AnElement.Common_Compound_Names = ",CHAR(34),TRIM(ElementData!AX74),CHAR(34),CHAR(13),CHAR(10))</f>
        <v xml:space="preserve">AnElement.Common_Compound_Names = "LutetiumIIIFluoride, LutetiumIIIChloride, LutetiumAntimonide, LutetiumIIIChlorideHexahydrate, LutetiumIIITrifluoromethanesulfonate, LutetiumIIINitrate, LutetiumIIIAcetateHydrate, LutetiumIIINitrateHydrate, LutetiumIIIOxide, LutetiumIIIBromide, LutetiumIIIBromideHydrate, Hexahydrate6LutetiumIIINitrate, LutetiumIIIPerchlorate, LutetiumIIIAcetylacetonateHydrate, LutetiumIIICarbonateHydrate, LutetiumIIIIodide, LutetiumIIIOxalateHydrate, LutetiumIIISulfate, LutetiumIIISulfateHydrate"_x000D_
</v>
      </c>
      <c r="BA74" t="str">
        <f>CONCATENATE("AnElement.Electron_Affinity = ",CHAR(34),TRIM(ElementData!AY74),CHAR(34),CHAR(13),CHAR(10))</f>
        <v xml:space="preserve">AnElement.Electron_Affinity = "50"_x000D_
</v>
      </c>
      <c r="BB74" t="str">
        <f>CONCATENATE("AnElement.Electronegativity = ",CHAR(34),TRIM(ElementData!AZ74),CHAR(34),CHAR(13),CHAR(10))</f>
        <v xml:space="preserve">AnElement.Electronegativity = "1.27"_x000D_
</v>
      </c>
      <c r="BC74" t="str">
        <f>CONCATENATE("AnElement.Gas_Atomic_Multiplicities = ",CHAR(34),TRIM(ElementData!BA74),CHAR(34),CHAR(13),CHAR(10))</f>
        <v xml:space="preserve">AnElement.Gas_Atomic_Multiplicities = ""_x000D_
</v>
      </c>
      <c r="BD74" t="str">
        <f>CONCATENATE("AnElement.Valence = ",CHAR(34),TRIM(ElementData!BB74),CHAR(34),CHAR(13),CHAR(10))</f>
        <v xml:space="preserve">AnElement.Valence = "3"_x000D_
</v>
      </c>
      <c r="BE74" t="str">
        <f>CONCATENATE("AnElement.Crystal_Structure = ",CHAR(34),TRIM(ElementData!BC74),CHAR(34),CHAR(13),CHAR(10))</f>
        <v xml:space="preserve">AnElement.Crystal_Structure = "SimpleHexagonal"_x000D_
</v>
      </c>
      <c r="BF74" t="str">
        <f>CONCATENATE("AnElement.Lattice_Angles = ",CHAR(34),TRIM(ElementData!BD74),CHAR(34),CHAR(13),CHAR(10))</f>
        <v xml:space="preserve">AnElement.Lattice_Angles = "{Pi/2, Pi/2, (2*Pi)/3}"_x000D_
</v>
      </c>
      <c r="BG74" t="str">
        <f>CONCATENATE("AnElement.Lattice_Constants = ",CHAR(34),TRIM(ElementData!BE74),CHAR(34),CHAR(13),CHAR(10))</f>
        <v xml:space="preserve">AnElement.Lattice_Constants = "{350.31`5., 350.31`5., 555.09`5.}"_x000D_
</v>
      </c>
      <c r="BH74" t="str">
        <f>CONCATENATE("AnElement.Space_Group_Number = ",CHAR(34),TRIM(ElementData!BF74),CHAR(34),CHAR(13),CHAR(10))</f>
        <v xml:space="preserve">AnElement.Space_Group_Number = "194"_x000D_
</v>
      </c>
      <c r="BI74" t="str">
        <f>CONCATENATE("AnElement.Atomic_Radius = ",CHAR(34),TRIM(ElementData!BH74),CHAR(34),CHAR(13),CHAR(10))</f>
        <v xml:space="preserve">AnElement.Atomic_Radius = "217"_x000D_
</v>
      </c>
      <c r="BJ74" t="str">
        <f>CONCATENATE("AnElement.Covalent_Radius = ",CHAR(34),TRIM(ElementData!BI74),CHAR(34),CHAR(13),CHAR(10))</f>
        <v xml:space="preserve">AnElement.Covalent_Radius = "187"_x000D_
</v>
      </c>
      <c r="BK74" t="str">
        <f>CONCATENATE("AnElement.Electron_Configuration= ",CHAR(34),TRIM(ElementData!BJ74),CHAR(34),CHAR(13),CHAR(10))</f>
        <v xml:space="preserve">AnElement.Electron_Configuration= "{{2}, {2, 6}, {2, 6, 10}, {2, 6, 10, 14}, {2, 6, 1}, {2}}"_x000D_
</v>
      </c>
      <c r="BL74" t="str">
        <f>CONCATENATE("AnElement.Electron_Shell_Configuration = ",CHAR(34),TRIM(ElementData!BL74),CHAR(34),CHAR(13),CHAR(10))</f>
        <v xml:space="preserve">AnElement.Electron_Shell_Configuration = "{2, 8, 18, 32, 9, 2}"_x000D_
</v>
      </c>
      <c r="BM74" t="str">
        <f>CONCATENATE("AnElement.Ionization_Energies = ",CHAR(34),TRIM(ElementData!BM74),CHAR(34),CHAR(13),CHAR(10))</f>
        <v xml:space="preserve">AnElement.Ionization_Energies = "{523.5`4., 1340.`4., 2022.3`5., 4370.`4., 6445.`4.}"_x000D_
</v>
      </c>
      <c r="BN74" t="str">
        <f>CONCATENATE("AnElement.Van_Der_Waals_Radius = ",CHAR(34),TRIM(ElementData!BO74),CHAR(34),CHAR(13),CHAR(10))</f>
        <v xml:space="preserve">AnElement.Van_Der_Waals_Radius = ""_x000D_
</v>
      </c>
      <c r="BO74" t="str">
        <f>CONCATENATE("AnElement.Decay_Mode = ",CHAR(34),TRIM(ElementData!BP74),CHAR(34),CHAR(13),CHAR(10))</f>
        <v xml:space="preserve">AnElement.Decay_Mode = ""_x000D_
</v>
      </c>
      <c r="BP74" t="str">
        <f>CONCATENATE("AnElement.HalfLife = ",CHAR(34),TRIM(ElementData!BQ74),CHAR(34),CHAR(13),CHAR(10))</f>
        <v xml:space="preserve">AnElement.HalfLife = "Infinity"_x000D_
</v>
      </c>
      <c r="BQ74" t="str">
        <f>CONCATENATE("AnElement.Isotope_Abundances = ",CHAR(34),TRIM(ElementData!BR74),CHAR(34),CHAR(13),CHAR(10))</f>
        <v xml:space="preserve">AnElement.Isotope_Abundances = "{{175, 0.9741`4.}, {176, 0.0259`3.}}"_x000D_
</v>
      </c>
      <c r="BR74" t="str">
        <f>CONCATENATE("AnElement.Known_Isotopes = ",CHAR(34),TRIM(ElementData!BS74),CHAR(34),CHAR(13),CHAR(10))</f>
        <v xml:space="preserve">AnElement.Known_Isotopes = "{150, 151, 152, 153, 154, 155, 156, 157, 158, 159, 160, 161, 162, 163, 164, 165, 166, 167, 168, 169, 170, 171, 172, 173, 174, 175, 176, 177, 178, 179, 180, 181, 182, 183, 184}"_x000D_
</v>
      </c>
      <c r="BS74" t="str">
        <f>CONCATENATE("AnElement.Lifetime = ",CHAR(34),TRIM(ElementData!BT74),CHAR(34),CHAR(13),CHAR(10))</f>
        <v xml:space="preserve">AnElement.Lifetime = "Infinity"_x000D_
</v>
      </c>
      <c r="BT74" t="str">
        <f>CONCATENATE("AnElement.Neutron_Cross_Section = ",CHAR(34),TRIM(ElementData!BU74),CHAR(34),CHAR(13),CHAR(10))</f>
        <v xml:space="preserve">AnElement.Neutron_Cross_Section = "84"_x000D_
</v>
      </c>
      <c r="BU74" t="str">
        <f>CONCATENATE("AnElement.Neutron_Mass_Absorption = ",CHAR(34),TRIM(ElementData!BV74),CHAR(34),CHAR(13),CHAR(10))</f>
        <v xml:space="preserve">AnElement.Neutron_Mass_Absorption = "0.022"_x000D_
</v>
      </c>
      <c r="BV74" t="str">
        <f>CONCATENATE("AnElement.Radioactive = ",CHAR(34),TRIM(ElementData!BW74),CHAR(34),CHAR(13),CHAR(10))</f>
        <v xml:space="preserve">AnElement.Radioactive = "FALSE"_x000D_
</v>
      </c>
      <c r="BW74" t="str">
        <f>CONCATENATE("AnElement.Stable_Isotopes = ",CHAR(34),TRIM(ElementData!BX74),CHAR(34),CHAR(13),CHAR(10))</f>
        <v xml:space="preserve">AnElement.Stable_Isotopes = "{175}"_x000D_
</v>
      </c>
      <c r="BX74" t="str">
        <f>CONCATENATE("AnElement.Crust_Abundance = ",CHAR(34),TRIM(ElementData!BY74),CHAR(34),CHAR(13),CHAR(10))</f>
        <v xml:space="preserve">AnElement.Crust_Abundance = "0.00000056"_x000D_
</v>
      </c>
      <c r="BY74" t="str">
        <f>CONCATENATE("AnElement.Human_Abundance = ",CHAR(34),TRIM(ElementData!BZ74),CHAR(34),CHAR(13),CHAR(10))</f>
        <v xml:space="preserve">AnElement.Human_Abundance = ""_x000D_
</v>
      </c>
      <c r="BZ74" t="str">
        <f>CONCATENATE("AnElement.Meteorite_Abundance = ",CHAR(34),TRIM(ElementData!CA74),CHAR(34),CHAR(13),CHAR(10))</f>
        <v xml:space="preserve">AnElement.Meteorite_Abundance = "0.000000029"_x000D_
</v>
      </c>
      <c r="CA74" t="str">
        <f>CONCATENATE("AnElement.Ocean_Abundance = ",CHAR(34),TRIM(ElementData!CB74),CHAR(34),CHAR(13),CHAR(10))</f>
        <v xml:space="preserve">AnElement.Ocean_Abundance = "0.00000000000015"_x000D_
</v>
      </c>
      <c r="CB74" t="str">
        <f>CONCATENATE("AnElement.Solar_Abundance = ",CHAR(34),TRIM(ElementData!CC74),CHAR(34),CHAR(13),CHAR(10))</f>
        <v xml:space="preserve">AnElement.Solar_Abundance = "0.000000001"_x000D_
</v>
      </c>
      <c r="CC74" t="str">
        <f>CONCATENATE("AnElement.Universe_Abundance = ",CHAR(34),TRIM(ElementData!CD74),CHAR(34),CHAR(13),CHAR(10))</f>
        <v xml:space="preserve">AnElement.Universe_Abundance = "0.0000000001"_x000D_
</v>
      </c>
      <c r="CD74" t="str">
        <f>CONCATENATE("AnElement.Radius_Empirical = ",CHAR(34),TRIM(ElementData!CE74),CHAR(34),CHAR(13),CHAR(10))</f>
        <v xml:space="preserve">AnElement.Radius_Empirical = "175"_x000D_
</v>
      </c>
      <c r="CE74" t="str">
        <f>CONCATENATE("AnElement.Radius_Calculated = ",CHAR(34),TRIM(ElementData!CF74),CHAR(34),CHAR(13),CHAR(10))</f>
        <v xml:space="preserve">AnElement.Radius_Calculated = "217"_x000D_
</v>
      </c>
      <c r="CF74" t="str">
        <f>CONCATENATE("AnElement.Radius_Van_Der_Waals = ",CHAR(34),TRIM(ElementData!CG74),CHAR(34),CHAR(13),CHAR(10))</f>
        <v xml:space="preserve">AnElement.Radius_Van_Der_Waals = ""_x000D_
</v>
      </c>
      <c r="CG74" t="str">
        <f>CONCATENATE("AnElement.Radius_Covalent_Single_Bond = ",CHAR(34),TRIM(ElementData!CH74),CHAR(34),CHAR(13),CHAR(10))</f>
        <v xml:space="preserve">AnElement.Radius_Covalent_Single_Bond = "160"_x000D_
</v>
      </c>
      <c r="CH74" t="str">
        <f>CONCATENATE("AnElement.Radius_Covalent_Triple_Bond = ",CHAR(34),TRIM(ElementData!CI74),CHAR(34),CHAR(13),CHAR(10))</f>
        <v xml:space="preserve">AnElement.Radius_Covalent_Triple_Bond = "131"_x000D_
</v>
      </c>
      <c r="CI74" t="str">
        <f>CONCATENATE("AnElement.Radius_Metallic = ",CHAR(34),TRIM(ElementData!CJ74),CHAR(34),CHAR(13),CHAR(10))</f>
        <v xml:space="preserve">AnElement.Radius_Metallic = "173.8"_x000D_
</v>
      </c>
      <c r="CJ74" t="str">
        <f t="shared" si="3"/>
        <v xml:space="preserve">List.add(AnElement)_x000D_
</v>
      </c>
    </row>
    <row r="75" spans="1:88" x14ac:dyDescent="0.25">
      <c r="A75" t="str">
        <f>CONCATENATE("Case ",ElementData!A75 - 1,CHAR(13),CHAR(10))</f>
        <v xml:space="preserve">Case 71_x000D_
</v>
      </c>
      <c r="B75" t="str">
        <f t="shared" si="2"/>
        <v xml:space="preserve">AnElement  =  new Element_x000D_
</v>
      </c>
      <c r="C75" t="str">
        <f>CONCATENATE("AnElement.Atomic_Number = ",ElementData!A75,CHAR(13),CHAR(10))</f>
        <v xml:space="preserve">AnElement.Atomic_Number = 72_x000D_
</v>
      </c>
      <c r="D75" t="str">
        <f>CONCATENATE("AnElement.Name = ",CHAR(34),TRIM(ElementData!B75),CHAR(34),CHAR(13),CHAR(10))</f>
        <v xml:space="preserve">AnElement.Name = "Hafnium"_x000D_
</v>
      </c>
      <c r="E75" t="str">
        <f>CONCATENATE("AnElement.Symbol = ",CHAR(34),TRIM(ElementData!C75),CHAR(34),CHAR(13),CHAR(10))</f>
        <v xml:space="preserve">AnElement.Symbol = "Hf"_x000D_
</v>
      </c>
      <c r="F75" t="str">
        <f>CONCATENATE("AnElement.Allotrope_Names = ",CHAR(34),TRIM(ElementData!D75),CHAR(34),CHAR(13),CHAR(10))</f>
        <v xml:space="preserve">AnElement.Allotrope_Names = ""_x000D_
</v>
      </c>
      <c r="G75" t="str">
        <f>CONCATENATE("AnElement.Alternate_Names = ",CHAR(34),TRIM(ElementData!E75),CHAR(34),CHAR(13),CHAR(10))</f>
        <v xml:space="preserve">AnElement.Alternate_Names = ""_x000D_
</v>
      </c>
      <c r="H75" t="str">
        <f>CONCATENATE("AnElement.CAS_Number = ",CHAR(34),TRIM(ElementData!F75),CHAR(34),CHAR(13),CHAR(10))</f>
        <v xml:space="preserve">AnElement.CAS_Number = "CAS7440-58-6"_x000D_
</v>
      </c>
      <c r="I75" t="str">
        <f>CONCATENATE("AnElement.Icon_Color = ",CHAR(34),TRIM(ElementData!G75),CHAR(34),CHAR(13),CHAR(10))</f>
        <v xml:space="preserve">AnElement.Icon_Color = "0.781537, 0.717388, 0.716579"_x000D_
</v>
      </c>
      <c r="J75" t="str">
        <f>CONCATENATE("AnElement.Block = ",CHAR(34),TRIM(ElementData!H75),CHAR(34),CHAR(13),CHAR(10))</f>
        <v xml:space="preserve">AnElement.Block = "d"_x000D_
</v>
      </c>
      <c r="K75" t="str">
        <f>CONCATENATE("AnElement.Group = ",CHAR(34),TRIM(ElementData!I75),CHAR(34),CHAR(13),CHAR(10))</f>
        <v xml:space="preserve">AnElement.Group = "4"_x000D_
</v>
      </c>
      <c r="L75" t="str">
        <f>CONCATENATE("AnElement.Period = ",CHAR(34),TRIM(ElementData!J75),CHAR(34),CHAR(13),CHAR(10))</f>
        <v xml:space="preserve">AnElement.Period = "6"_x000D_
</v>
      </c>
      <c r="M75" t="str">
        <f>CONCATENATE("AnElement.Series = ",CHAR(34),TRIM(ElementData!K75),CHAR(34),CHAR(13),CHAR(10))</f>
        <v xml:space="preserve">AnElement.Series = "TransitionMetal"_x000D_
</v>
      </c>
      <c r="N75" t="str">
        <f>CONCATENATE("AnElement.Atomic_Weight = ",CHAR(34),TRIM(ElementData!L75),CHAR(34),CHAR(13),CHAR(10))</f>
        <v xml:space="preserve">AnElement.Atomic_Weight = "178.49"_x000D_
</v>
      </c>
      <c r="O75" t="str">
        <f>CONCATENATE("AnElement.Brinell_Hardness = ",CHAR(34),TRIM(ElementData!M75),CHAR(34),CHAR(13),CHAR(10))</f>
        <v xml:space="preserve">AnElement.Brinell_Hardness = "1700"_x000D_
</v>
      </c>
      <c r="P75" t="str">
        <f>CONCATENATE("AnElement.Bulk_Modulus = ",CHAR(34),TRIM(ElementData!N75),CHAR(34),CHAR(13),CHAR(10))</f>
        <v xml:space="preserve">AnElement.Bulk_Modulus = "110"_x000D_
</v>
      </c>
      <c r="Q75" t="str">
        <f>CONCATENATE("AnElement.Density = ",CHAR(34),TRIM(ElementData!O75),CHAR(34),CHAR(13),CHAR(10))</f>
        <v xml:space="preserve">AnElement.Density = "13310"_x000D_
</v>
      </c>
      <c r="R75" t="str">
        <f>CONCATENATE("AnElement.Liquid_Density = ",CHAR(34),TRIM(ElementData!P75),CHAR(34),CHAR(13),CHAR(10))</f>
        <v xml:space="preserve">AnElement.Liquid_Density = "12000"_x000D_
</v>
      </c>
      <c r="S75" t="str">
        <f>CONCATENATE("AnElement.Mohs_Hardness = ",CHAR(34),TRIM(ElementData!Q75),CHAR(34),CHAR(13),CHAR(10))</f>
        <v xml:space="preserve">AnElement.Mohs_Hardness = "5.5"_x000D_
</v>
      </c>
      <c r="T75" t="str">
        <f>CONCATENATE("AnElement.Molar_Volume = ",CHAR(34),TRIM(ElementData!R75),CHAR(34),CHAR(13),CHAR(10))</f>
        <v xml:space="preserve">AnElement.Molar_Volume = "1.34102178812923E-05"_x000D_
</v>
      </c>
      <c r="U75" t="str">
        <f>CONCATENATE("AnElement.Poission_Ratio = ",CHAR(34),TRIM(ElementData!S75),CHAR(34),CHAR(13),CHAR(10))</f>
        <v xml:space="preserve">AnElement.Poission_Ratio = "0.37"_x000D_
</v>
      </c>
      <c r="V75" t="str">
        <f>CONCATENATE("AnElement.Shear_Modulus = ",CHAR(34),TRIM(ElementData!T75),CHAR(34),CHAR(13),CHAR(10))</f>
        <v xml:space="preserve">AnElement.Shear_Modulus = "30"_x000D_
</v>
      </c>
      <c r="W75" t="str">
        <f>CONCATENATE("AnElement.Sound_Speed = ",CHAR(34),TRIM(ElementData!U75),CHAR(34),CHAR(13),CHAR(10))</f>
        <v xml:space="preserve">AnElement.Sound_Speed = "3010"_x000D_
</v>
      </c>
      <c r="X75" t="str">
        <f>CONCATENATE("AnElement.Thermal_Conductivity = ",CHAR(34),TRIM(ElementData!V75),CHAR(34),CHAR(13),CHAR(10))</f>
        <v xml:space="preserve">AnElement.Thermal_Conductivity = "23"_x000D_
</v>
      </c>
      <c r="Y75" t="str">
        <f>CONCATENATE("AnElement.Thermal_Expansion = ",CHAR(34),TRIM(ElementData!W75),CHAR(34),CHAR(13),CHAR(10))</f>
        <v xml:space="preserve">AnElement.Thermal_Expansion = "0.0000059"_x000D_
</v>
      </c>
      <c r="Z75" t="str">
        <f>CONCATENATE("AnElement.Vickers_Hardness = ",CHAR(34),TRIM(ElementData!X75),CHAR(34),CHAR(13),CHAR(10))</f>
        <v xml:space="preserve">AnElement.Vickers_Hardness = "1760"_x000D_
</v>
      </c>
      <c r="AA75" t="str">
        <f>CONCATENATE("AnElement.Young_Modulus = ",CHAR(34),TRIM(ElementData!Y75),CHAR(34),CHAR(13),CHAR(10))</f>
        <v xml:space="preserve">AnElement.Young_Modulus = "78"_x000D_
</v>
      </c>
      <c r="AB75" t="str">
        <f>CONCATENATE("AnElement.Absolute_Boiling_Point = ",CHAR(34),TRIM(ElementData!Z75),CHAR(34),CHAR(13),CHAR(10))</f>
        <v xml:space="preserve">AnElement.Absolute_Boiling_Point = "4876"_x000D_
</v>
      </c>
      <c r="AC75" t="str">
        <f>CONCATENATE("AnElement.Absolute_Melting_Point = ",CHAR(34),TRIM(ElementData!AA75),CHAR(34),CHAR(13),CHAR(10))</f>
        <v xml:space="preserve">AnElement.Absolute_Melting_Point = "2506"_x000D_
</v>
      </c>
      <c r="AD75" t="str">
        <f>CONCATENATE("AnElement.Adiabatic_Index = ",CHAR(34),TRIM(ElementData!AB75),CHAR(34),CHAR(13),CHAR(10))</f>
        <v xml:space="preserve">AnElement.Adiabatic_Index = ""_x000D_
</v>
      </c>
      <c r="AE75" t="str">
        <f>CONCATENATE("AnElement.Boiling_Point = ",CHAR(34),TRIM(ElementData!AC75),CHAR(34),CHAR(13),CHAR(10))</f>
        <v xml:space="preserve">AnElement.Boiling_Point = "4603"_x000D_
</v>
      </c>
      <c r="AF75" t="str">
        <f>CONCATENATE("AnElement.Critical_Pressure = ",CHAR(34),TRIM(ElementData!AD75),CHAR(34),CHAR(13),CHAR(10))</f>
        <v xml:space="preserve">AnElement.Critical_Pressure = ""_x000D_
</v>
      </c>
      <c r="AG75" t="str">
        <f>CONCATENATE("AnElement.Critical_Temperature = ",CHAR(34),TRIM(ElementData!AE75),CHAR(34),CHAR(13),CHAR(10))</f>
        <v xml:space="preserve">AnElement.Critical_Temperature = ""_x000D_
</v>
      </c>
      <c r="AH75" t="str">
        <f>CONCATENATE("AnElement.Curie_Point = ",CHAR(34),TRIM(ElementData!AF75),CHAR(34),CHAR(13),CHAR(10))</f>
        <v xml:space="preserve">AnElement.Curie_Point = ""_x000D_
</v>
      </c>
      <c r="AI75" t="str">
        <f>CONCATENATE("AnElement.Fusion_Heat = ",CHAR(34),TRIM(ElementData!AG75),CHAR(34),CHAR(13),CHAR(10))</f>
        <v xml:space="preserve">AnElement.Fusion_Heat = "25.5"_x000D_
</v>
      </c>
      <c r="AJ75" t="str">
        <f>CONCATENATE("AnElement.Melting_Point = ",CHAR(34),TRIM(ElementData!AH75),CHAR(34),CHAR(13),CHAR(10))</f>
        <v xml:space="preserve">AnElement.Melting_Point = "2233"_x000D_
</v>
      </c>
      <c r="AK75" t="str">
        <f>CONCATENATE("AnElement.Neel_Point = ",CHAR(34),TRIM(ElementData!AI75),CHAR(34),CHAR(13),CHAR(10))</f>
        <v xml:space="preserve">AnElement.Neel_Point = ""_x000D_
</v>
      </c>
      <c r="AL75" t="str">
        <f>CONCATENATE("AnElement.Phase = ",CHAR(34),TRIM(ElementData!AJ75),CHAR(34),CHAR(13),CHAR(10))</f>
        <v xml:space="preserve">AnElement.Phase = "Solid"_x000D_
</v>
      </c>
      <c r="AM75" t="str">
        <f>CONCATENATE("AnElement.Specific_Heat = ",CHAR(34),TRIM(ElementData!AL75),CHAR(34),CHAR(13),CHAR(10))</f>
        <v xml:space="preserve">AnElement.Specific_Heat = "0.128"_x000D_
</v>
      </c>
      <c r="AN75" t="str">
        <f>CONCATENATE("AnElement.Superconducting_Point = ",CHAR(34),TRIM(ElementData!AL75),CHAR(34),CHAR(13),CHAR(10))</f>
        <v xml:space="preserve">AnElement.Superconducting_Point = "0.128"_x000D_
</v>
      </c>
      <c r="AO75" t="str">
        <f>CONCATENATE("AnElement.Vaporization_Heat = ",CHAR(34),TRIM(ElementData!AM75),CHAR(34),CHAR(13),CHAR(10))</f>
        <v xml:space="preserve">AnElement.Vaporization_Heat = "630"_x000D_
</v>
      </c>
      <c r="AP75" t="str">
        <f>CONCATENATE("AnElement.Color = ",CHAR(34),TRIM(ElementData!AN75),CHAR(34),CHAR(13),CHAR(10))</f>
        <v xml:space="preserve">AnElement.Color = "Gray"_x000D_
</v>
      </c>
      <c r="AQ75" t="str">
        <f>CONCATENATE("AnElement.Electrical_Conductivity = ",CHAR(34),TRIM(ElementData!AO75),CHAR(34),CHAR(13),CHAR(10))</f>
        <v xml:space="preserve">AnElement.Electrical_Conductivity = "3300000"_x000D_
</v>
      </c>
      <c r="AR75" t="str">
        <f>CONCATENATE("AnElement.Electrical_Type = ",CHAR(34),TRIM(ElementData!AP75),CHAR(34),CHAR(13),CHAR(10))</f>
        <v xml:space="preserve">AnElement.Electrical_Type = "Conductor"_x000D_
</v>
      </c>
      <c r="AS75" t="str">
        <f>CONCATENATE("AnElement.Magnetic_Type = ",CHAR(34),TRIM(ElementData!AQ75),CHAR(34),CHAR(13),CHAR(10))</f>
        <v xml:space="preserve">AnElement.Magnetic_Type = "Paramagnetic"_x000D_
</v>
      </c>
      <c r="AT75" t="str">
        <f>CONCATENATE("AnElement.Mass_Magnetic_Susceptibility = ",CHAR(34),TRIM(ElementData!AR75),CHAR(34),CHAR(13),CHAR(10))</f>
        <v xml:space="preserve">AnElement.Mass_Magnetic_Susceptibility = "0.0000000053"_x000D_
</v>
      </c>
      <c r="AU75" t="str">
        <f>CONCATENATE("AnElement.Molar_Magnetic_Susceptibility = ",CHAR(34),TRIM(ElementData!AS75),CHAR(34),CHAR(13),CHAR(10))</f>
        <v xml:space="preserve">AnElement.Molar_Magnetic_Susceptibility = "0.000000000946"_x000D_
</v>
      </c>
      <c r="AV75" t="str">
        <f>CONCATENATE("AnElement.Refractive_Index = ",CHAR(34),TRIM(ElementData!AT75),CHAR(34),CHAR(13),CHAR(10))</f>
        <v xml:space="preserve">AnElement.Refractive_Index = ""_x000D_
</v>
      </c>
      <c r="AW75" t="str">
        <f>CONCATENATE("AnElement.Resistivity = ",CHAR(34),TRIM(ElementData!AU75),CHAR(34),CHAR(13),CHAR(10))</f>
        <v xml:space="preserve">AnElement.Resistivity = "0.0000003"_x000D_
</v>
      </c>
      <c r="AX75" t="str">
        <f>CONCATENATE("AnElement.Volume_Magnetic_Susceptibility = ",CHAR(34),TRIM(ElementData!AV75),CHAR(34),CHAR(13),CHAR(10))</f>
        <v xml:space="preserve">AnElement.Volume_Magnetic_Susceptibility = "0.0000705"_x000D_
</v>
      </c>
      <c r="AY75" t="str">
        <f>CONCATENATE("AnElement.Allotropic_Multiplicities = ",CHAR(34),TRIM(ElementData!AW75),CHAR(34),CHAR(13),CHAR(10))</f>
        <v xml:space="preserve">AnElement.Allotropic_Multiplicities = ""_x000D_
</v>
      </c>
      <c r="AZ75" t="str">
        <f>CONCATENATE("AnElement.Common_Compound_Names = ",CHAR(34),TRIM(ElementData!AX75),CHAR(34),CHAR(13),CHAR(10))</f>
        <v xml:space="preserve">AnElement.Common_Compound_Names = "HafniumIIHydride, HafniumIVCarbide, HafniumNitride, HafniumIVOxide, HafniumIVFluoride, HafniumIVSulfate, HafniumIVOxychlorideHydrate, HafniumIVChloride, HafniumSelenide, DimethylbisCyclopentadienylHafniumIV, CyclopentadienylhafniumIVTrichloride, TetrakisDimethylamidoHafniumIV, BisCyclopentadienylHafniumIVDichloride, IndenylhafniumIVTrichloride, TetrakisEthylmethylamidoHafniumIV, HafniumIVNitrate, BisEthylcyclopentadienylHafniumIVDichloride, BisIndenylDimethylhafniumIV, BisTertButylcyclopentadienylDimethylhafniumIV, BisIsopropylcyclopentadienylHafniumIVDichloride, HafniumIVChlorideTetrahydrofuranComplex, TetrakisDiethylamidoHafniumIV, HafniumIVTertButoxide, HafniumIVNButoxide, DichlorobisIndenylHafnium, BisTertButylcyclopentadienylHafniumIVDichloride, HafniumIVBromide, BisPentamethylcyclopentadienylHafniumIVDichloride, BisTrimethylsilylAmidohafniumIVChloride, Tetrakis1Methoxy2Methyl2PropoxyHafniumIV, HafniumIVIodide, PotassiumTetraoxalatohafnateIV, HafniumIVTrifluoromethanesulfonateHydrate"_x000D_
</v>
      </c>
      <c r="BA75" t="str">
        <f>CONCATENATE("AnElement.Electron_Affinity = ",CHAR(34),TRIM(ElementData!AY75),CHAR(34),CHAR(13),CHAR(10))</f>
        <v xml:space="preserve">AnElement.Electron_Affinity = "0"_x000D_
</v>
      </c>
      <c r="BB75" t="str">
        <f>CONCATENATE("AnElement.Electronegativity = ",CHAR(34),TRIM(ElementData!AZ75),CHAR(34),CHAR(13),CHAR(10))</f>
        <v xml:space="preserve">AnElement.Electronegativity = "1.3"_x000D_
</v>
      </c>
      <c r="BC75" t="str">
        <f>CONCATENATE("AnElement.Gas_Atomic_Multiplicities = ",CHAR(34),TRIM(ElementData!BA75),CHAR(34),CHAR(13),CHAR(10))</f>
        <v xml:space="preserve">AnElement.Gas_Atomic_Multiplicities = ""_x000D_
</v>
      </c>
      <c r="BD75" t="str">
        <f>CONCATENATE("AnElement.Valence = ",CHAR(34),TRIM(ElementData!BB75),CHAR(34),CHAR(13),CHAR(10))</f>
        <v xml:space="preserve">AnElement.Valence = "4"_x000D_
</v>
      </c>
      <c r="BE75" t="str">
        <f>CONCATENATE("AnElement.Crystal_Structure = ",CHAR(34),TRIM(ElementData!BC75),CHAR(34),CHAR(13),CHAR(10))</f>
        <v xml:space="preserve">AnElement.Crystal_Structure = "SimpleHexagonal"_x000D_
</v>
      </c>
      <c r="BF75" t="str">
        <f>CONCATENATE("AnElement.Lattice_Angles = ",CHAR(34),TRIM(ElementData!BD75),CHAR(34),CHAR(13),CHAR(10))</f>
        <v xml:space="preserve">AnElement.Lattice_Angles = "{Pi/2, Pi/2, (2*Pi)/3}"_x000D_
</v>
      </c>
      <c r="BG75" t="str">
        <f>CONCATENATE("AnElement.Lattice_Constants = ",CHAR(34),TRIM(ElementData!BE75),CHAR(34),CHAR(13),CHAR(10))</f>
        <v xml:space="preserve">AnElement.Lattice_Constants = "{319.64`5., 319.64`5., 505.11`5.}"_x000D_
</v>
      </c>
      <c r="BH75" t="str">
        <f>CONCATENATE("AnElement.Space_Group_Number = ",CHAR(34),TRIM(ElementData!BF75),CHAR(34),CHAR(13),CHAR(10))</f>
        <v xml:space="preserve">AnElement.Space_Group_Number = "194"_x000D_
</v>
      </c>
      <c r="BI75" t="str">
        <f>CONCATENATE("AnElement.Atomic_Radius = ",CHAR(34),TRIM(ElementData!BH75),CHAR(34),CHAR(13),CHAR(10))</f>
        <v xml:space="preserve">AnElement.Atomic_Radius = "208"_x000D_
</v>
      </c>
      <c r="BJ75" t="str">
        <f>CONCATENATE("AnElement.Covalent_Radius = ",CHAR(34),TRIM(ElementData!BI75),CHAR(34),CHAR(13),CHAR(10))</f>
        <v xml:space="preserve">AnElement.Covalent_Radius = "175"_x000D_
</v>
      </c>
      <c r="BK75" t="str">
        <f>CONCATENATE("AnElement.Electron_Configuration= ",CHAR(34),TRIM(ElementData!BJ75),CHAR(34),CHAR(13),CHAR(10))</f>
        <v xml:space="preserve">AnElement.Electron_Configuration= "{{2}, {2, 6}, {2, 6, 10}, {2, 6, 10, 14}, {2, 6, 2}, {2}}"_x000D_
</v>
      </c>
      <c r="BL75" t="str">
        <f>CONCATENATE("AnElement.Electron_Shell_Configuration = ",CHAR(34),TRIM(ElementData!BL75),CHAR(34),CHAR(13),CHAR(10))</f>
        <v xml:space="preserve">AnElement.Electron_Shell_Configuration = "{2, 8, 18, 32, 10, 2}"_x000D_
</v>
      </c>
      <c r="BM75" t="str">
        <f>CONCATENATE("AnElement.Ionization_Energies = ",CHAR(34),TRIM(ElementData!BM75),CHAR(34),CHAR(13),CHAR(10))</f>
        <v xml:space="preserve">AnElement.Ionization_Energies = "{658.5`4., 1440.`4., 2250.`4., 3216.`4.}"_x000D_
</v>
      </c>
      <c r="BN75" t="str">
        <f>CONCATENATE("AnElement.Van_Der_Waals_Radius = ",CHAR(34),TRIM(ElementData!BO75),CHAR(34),CHAR(13),CHAR(10))</f>
        <v xml:space="preserve">AnElement.Van_Der_Waals_Radius = ""_x000D_
</v>
      </c>
      <c r="BO75" t="str">
        <f>CONCATENATE("AnElement.Decay_Mode = ",CHAR(34),TRIM(ElementData!BP75),CHAR(34),CHAR(13),CHAR(10))</f>
        <v xml:space="preserve">AnElement.Decay_Mode = ""_x000D_
</v>
      </c>
      <c r="BP75" t="str">
        <f>CONCATENATE("AnElement.HalfLife = ",CHAR(34),TRIM(ElementData!BQ75),CHAR(34),CHAR(13),CHAR(10))</f>
        <v xml:space="preserve">AnElement.HalfLife = "Infinity"_x000D_
</v>
      </c>
      <c r="BQ75" t="str">
        <f>CONCATENATE("AnElement.Isotope_Abundances = ",CHAR(34),TRIM(ElementData!BR75),CHAR(34),CHAR(13),CHAR(10))</f>
        <v xml:space="preserve">AnElement.Isotope_Abundances = "{{174, 0.0016`2.}, {176, 0.0526`3.}, {177, 0.186`4.}, {178, 0.2728`4.}, {179, 0.1362`4.}, {180, 0.3508`4.}}"_x000D_
</v>
      </c>
      <c r="BR75" t="str">
        <f>CONCATENATE("AnElement.Known_Isotopes = ",CHAR(34),TRIM(ElementData!BS75),CHAR(34),CHAR(13),CHAR(10))</f>
        <v xml:space="preserve">AnElement.Known_Isotopes = "{153, 154, 155, 156, 157, 158, 159, 160, 161, 162, 163, 164, 165, 166, 167, 168, 169, 170, 171, 172, 173, 174, 175, 176, 177, 178, 179, 180, 181, 182, 183, 184, 185, 186, 187, 188}"_x000D_
</v>
      </c>
      <c r="BS75" t="str">
        <f>CONCATENATE("AnElement.Lifetime = ",CHAR(34),TRIM(ElementData!BT75),CHAR(34),CHAR(13),CHAR(10))</f>
        <v xml:space="preserve">AnElement.Lifetime = "Infinity"_x000D_
</v>
      </c>
      <c r="BT75" t="str">
        <f>CONCATENATE("AnElement.Neutron_Cross_Section = ",CHAR(34),TRIM(ElementData!BU75),CHAR(34),CHAR(13),CHAR(10))</f>
        <v xml:space="preserve">AnElement.Neutron_Cross_Section = "104"_x000D_
</v>
      </c>
      <c r="BU75" t="str">
        <f>CONCATENATE("AnElement.Neutron_Mass_Absorption = ",CHAR(34),TRIM(ElementData!BV75),CHAR(34),CHAR(13),CHAR(10))</f>
        <v xml:space="preserve">AnElement.Neutron_Mass_Absorption = "0.02"_x000D_
</v>
      </c>
      <c r="BV75" t="str">
        <f>CONCATENATE("AnElement.Radioactive = ",CHAR(34),TRIM(ElementData!BW75),CHAR(34),CHAR(13),CHAR(10))</f>
        <v xml:space="preserve">AnElement.Radioactive = "FALSE"_x000D_
</v>
      </c>
      <c r="BW75" t="str">
        <f>CONCATENATE("AnElement.Stable_Isotopes = ",CHAR(34),TRIM(ElementData!BX75),CHAR(34),CHAR(13),CHAR(10))</f>
        <v xml:space="preserve">AnElement.Stable_Isotopes = "{176, 177, 178, 179, 180}"_x000D_
</v>
      </c>
      <c r="BX75" t="str">
        <f>CONCATENATE("AnElement.Crust_Abundance = ",CHAR(34),TRIM(ElementData!BY75),CHAR(34),CHAR(13),CHAR(10))</f>
        <v xml:space="preserve">AnElement.Crust_Abundance = "0.0000033"_x000D_
</v>
      </c>
      <c r="BY75" t="str">
        <f>CONCATENATE("AnElement.Human_Abundance = ",CHAR(34),TRIM(ElementData!BZ75),CHAR(34),CHAR(13),CHAR(10))</f>
        <v xml:space="preserve">AnElement.Human_Abundance = ""_x000D_
</v>
      </c>
      <c r="BZ75" t="str">
        <f>CONCATENATE("AnElement.Meteorite_Abundance = ",CHAR(34),TRIM(ElementData!CA75),CHAR(34),CHAR(13),CHAR(10))</f>
        <v xml:space="preserve">AnElement.Meteorite_Abundance = "0.00000017"_x000D_
</v>
      </c>
      <c r="CA75" t="str">
        <f>CONCATENATE("AnElement.Ocean_Abundance = ",CHAR(34),TRIM(ElementData!CB75),CHAR(34),CHAR(13),CHAR(10))</f>
        <v xml:space="preserve">AnElement.Ocean_Abundance = "0.000000000008"_x000D_
</v>
      </c>
      <c r="CB75" t="str">
        <f>CONCATENATE("AnElement.Solar_Abundance = ",CHAR(34),TRIM(ElementData!CC75),CHAR(34),CHAR(13),CHAR(10))</f>
        <v xml:space="preserve">AnElement.Solar_Abundance = "0.000000001"_x000D_
</v>
      </c>
      <c r="CC75" t="str">
        <f>CONCATENATE("AnElement.Universe_Abundance = ",CHAR(34),TRIM(ElementData!CD75),CHAR(34),CHAR(13),CHAR(10))</f>
        <v xml:space="preserve">AnElement.Universe_Abundance = "0.0000000007"_x000D_
</v>
      </c>
      <c r="CD75" t="str">
        <f>CONCATENATE("AnElement.Radius_Empirical = ",CHAR(34),TRIM(ElementData!CE75),CHAR(34),CHAR(13),CHAR(10))</f>
        <v xml:space="preserve">AnElement.Radius_Empirical = "155"_x000D_
</v>
      </c>
      <c r="CE75" t="str">
        <f>CONCATENATE("AnElement.Radius_Calculated = ",CHAR(34),TRIM(ElementData!CF75),CHAR(34),CHAR(13),CHAR(10))</f>
        <v xml:space="preserve">AnElement.Radius_Calculated = "208"_x000D_
</v>
      </c>
      <c r="CF75" t="str">
        <f>CONCATENATE("AnElement.Radius_Van_Der_Waals = ",CHAR(34),TRIM(ElementData!CG75),CHAR(34),CHAR(13),CHAR(10))</f>
        <v xml:space="preserve">AnElement.Radius_Van_Der_Waals = ""_x000D_
</v>
      </c>
      <c r="CG75" t="str">
        <f>CONCATENATE("AnElement.Radius_Covalent_Single_Bond = ",CHAR(34),TRIM(ElementData!CH75),CHAR(34),CHAR(13),CHAR(10))</f>
        <v xml:space="preserve">AnElement.Radius_Covalent_Single_Bond = "150"_x000D_
</v>
      </c>
      <c r="CH75" t="str">
        <f>CONCATENATE("AnElement.Radius_Covalent_Triple_Bond = ",CHAR(34),TRIM(ElementData!CI75),CHAR(34),CHAR(13),CHAR(10))</f>
        <v xml:space="preserve">AnElement.Radius_Covalent_Triple_Bond = "122"_x000D_
</v>
      </c>
      <c r="CI75" t="str">
        <f>CONCATENATE("AnElement.Radius_Metallic = ",CHAR(34),TRIM(ElementData!CJ75),CHAR(34),CHAR(13),CHAR(10))</f>
        <v xml:space="preserve">AnElement.Radius_Metallic = "159"_x000D_
</v>
      </c>
      <c r="CJ75" t="str">
        <f t="shared" si="3"/>
        <v xml:space="preserve">List.add(AnElement)_x000D_
</v>
      </c>
    </row>
    <row r="76" spans="1:88" x14ac:dyDescent="0.25">
      <c r="A76" t="str">
        <f>CONCATENATE("Case ",ElementData!A76 - 1,CHAR(13),CHAR(10))</f>
        <v xml:space="preserve">Case 72_x000D_
</v>
      </c>
      <c r="B76" t="str">
        <f t="shared" si="2"/>
        <v xml:space="preserve">AnElement  =  new Element_x000D_
</v>
      </c>
      <c r="C76" t="str">
        <f>CONCATENATE("AnElement.Atomic_Number = ",ElementData!A76,CHAR(13),CHAR(10))</f>
        <v xml:space="preserve">AnElement.Atomic_Number = 73_x000D_
</v>
      </c>
      <c r="D76" t="str">
        <f>CONCATENATE("AnElement.Name = ",CHAR(34),TRIM(ElementData!B76),CHAR(34),CHAR(13),CHAR(10))</f>
        <v xml:space="preserve">AnElement.Name = "Tantalum"_x000D_
</v>
      </c>
      <c r="E76" t="str">
        <f>CONCATENATE("AnElement.Symbol = ",CHAR(34),TRIM(ElementData!C76),CHAR(34),CHAR(13),CHAR(10))</f>
        <v xml:space="preserve">AnElement.Symbol = "Ta"_x000D_
</v>
      </c>
      <c r="F76" t="str">
        <f>CONCATENATE("AnElement.Allotrope_Names = ",CHAR(34),TRIM(ElementData!D76),CHAR(34),CHAR(13),CHAR(10))</f>
        <v xml:space="preserve">AnElement.Allotrope_Names = ""_x000D_
</v>
      </c>
      <c r="G76" t="str">
        <f>CONCATENATE("AnElement.Alternate_Names = ",CHAR(34),TRIM(ElementData!E76),CHAR(34),CHAR(13),CHAR(10))</f>
        <v xml:space="preserve">AnElement.Alternate_Names = ""_x000D_
</v>
      </c>
      <c r="H76" t="str">
        <f>CONCATENATE("AnElement.CAS_Number = ",CHAR(34),TRIM(ElementData!F76),CHAR(34),CHAR(13),CHAR(10))</f>
        <v xml:space="preserve">AnElement.CAS_Number = "CAS7440-25-7"_x000D_
</v>
      </c>
      <c r="I76" t="str">
        <f>CONCATENATE("AnElement.Icon_Color = ",CHAR(34),TRIM(ElementData!G76),CHAR(34),CHAR(13),CHAR(10))</f>
        <v xml:space="preserve">AnElement.Icon_Color = "0.734443, 0.544489, 0.683471"_x000D_
</v>
      </c>
      <c r="J76" t="str">
        <f>CONCATENATE("AnElement.Block = ",CHAR(34),TRIM(ElementData!H76),CHAR(34),CHAR(13),CHAR(10))</f>
        <v xml:space="preserve">AnElement.Block = "d"_x000D_
</v>
      </c>
      <c r="K76" t="str">
        <f>CONCATENATE("AnElement.Group = ",CHAR(34),TRIM(ElementData!I76),CHAR(34),CHAR(13),CHAR(10))</f>
        <v xml:space="preserve">AnElement.Group = "5"_x000D_
</v>
      </c>
      <c r="L76" t="str">
        <f>CONCATENATE("AnElement.Period = ",CHAR(34),TRIM(ElementData!J76),CHAR(34),CHAR(13),CHAR(10))</f>
        <v xml:space="preserve">AnElement.Period = "6"_x000D_
</v>
      </c>
      <c r="M76" t="str">
        <f>CONCATENATE("AnElement.Series = ",CHAR(34),TRIM(ElementData!K76),CHAR(34),CHAR(13),CHAR(10))</f>
        <v xml:space="preserve">AnElement.Series = "TransitionMetal"_x000D_
</v>
      </c>
      <c r="N76" t="str">
        <f>CONCATENATE("AnElement.Atomic_Weight = ",CHAR(34),TRIM(ElementData!L76),CHAR(34),CHAR(13),CHAR(10))</f>
        <v xml:space="preserve">AnElement.Atomic_Weight = "180.94788"_x000D_
</v>
      </c>
      <c r="O76" t="str">
        <f>CONCATENATE("AnElement.Brinell_Hardness = ",CHAR(34),TRIM(ElementData!M76),CHAR(34),CHAR(13),CHAR(10))</f>
        <v xml:space="preserve">AnElement.Brinell_Hardness = "800"_x000D_
</v>
      </c>
      <c r="P76" t="str">
        <f>CONCATENATE("AnElement.Bulk_Modulus = ",CHAR(34),TRIM(ElementData!N76),CHAR(34),CHAR(13),CHAR(10))</f>
        <v xml:space="preserve">AnElement.Bulk_Modulus = "200"_x000D_
</v>
      </c>
      <c r="Q76" t="str">
        <f>CONCATENATE("AnElement.Density = ",CHAR(34),TRIM(ElementData!O76),CHAR(34),CHAR(13),CHAR(10))</f>
        <v xml:space="preserve">AnElement.Density = "16650"_x000D_
</v>
      </c>
      <c r="R76" t="str">
        <f>CONCATENATE("AnElement.Liquid_Density = ",CHAR(34),TRIM(ElementData!P76),CHAR(34),CHAR(13),CHAR(10))</f>
        <v xml:space="preserve">AnElement.Liquid_Density = "15000"_x000D_
</v>
      </c>
      <c r="S76" t="str">
        <f>CONCATENATE("AnElement.Mohs_Hardness = ",CHAR(34),TRIM(ElementData!Q76),CHAR(34),CHAR(13),CHAR(10))</f>
        <v xml:space="preserve">AnElement.Mohs_Hardness = "6.5"_x000D_
</v>
      </c>
      <c r="T76" t="str">
        <f>CONCATENATE("AnElement.Molar_Volume = ",CHAR(34),TRIM(ElementData!R76),CHAR(34),CHAR(13),CHAR(10))</f>
        <v xml:space="preserve">AnElement.Molar_Volume = "1.08677405405405E-05"_x000D_
</v>
      </c>
      <c r="U76" t="str">
        <f>CONCATENATE("AnElement.Poission_Ratio = ",CHAR(34),TRIM(ElementData!S76),CHAR(34),CHAR(13),CHAR(10))</f>
        <v xml:space="preserve">AnElement.Poission_Ratio = "0.34"_x000D_
</v>
      </c>
      <c r="V76" t="str">
        <f>CONCATENATE("AnElement.Shear_Modulus = ",CHAR(34),TRIM(ElementData!T76),CHAR(34),CHAR(13),CHAR(10))</f>
        <v xml:space="preserve">AnElement.Shear_Modulus = "69"_x000D_
</v>
      </c>
      <c r="W76" t="str">
        <f>CONCATENATE("AnElement.Sound_Speed = ",CHAR(34),TRIM(ElementData!U76),CHAR(34),CHAR(13),CHAR(10))</f>
        <v xml:space="preserve">AnElement.Sound_Speed = "3400"_x000D_
</v>
      </c>
      <c r="X76" t="str">
        <f>CONCATENATE("AnElement.Thermal_Conductivity = ",CHAR(34),TRIM(ElementData!V76),CHAR(34),CHAR(13),CHAR(10))</f>
        <v xml:space="preserve">AnElement.Thermal_Conductivity = "57"_x000D_
</v>
      </c>
      <c r="Y76" t="str">
        <f>CONCATENATE("AnElement.Thermal_Expansion = ",CHAR(34),TRIM(ElementData!W76),CHAR(34),CHAR(13),CHAR(10))</f>
        <v xml:space="preserve">AnElement.Thermal_Expansion = "0.0000063"_x000D_
</v>
      </c>
      <c r="Z76" t="str">
        <f>CONCATENATE("AnElement.Vickers_Hardness = ",CHAR(34),TRIM(ElementData!X76),CHAR(34),CHAR(13),CHAR(10))</f>
        <v xml:space="preserve">AnElement.Vickers_Hardness = "873"_x000D_
</v>
      </c>
      <c r="AA76" t="str">
        <f>CONCATENATE("AnElement.Young_Modulus = ",CHAR(34),TRIM(ElementData!Y76),CHAR(34),CHAR(13),CHAR(10))</f>
        <v xml:space="preserve">AnElement.Young_Modulus = "186"_x000D_
</v>
      </c>
      <c r="AB76" t="str">
        <f>CONCATENATE("AnElement.Absolute_Boiling_Point = ",CHAR(34),TRIM(ElementData!Z76),CHAR(34),CHAR(13),CHAR(10))</f>
        <v xml:space="preserve">AnElement.Absolute_Boiling_Point = "5731"_x000D_
</v>
      </c>
      <c r="AC76" t="str">
        <f>CONCATENATE("AnElement.Absolute_Melting_Point = ",CHAR(34),TRIM(ElementData!AA76),CHAR(34),CHAR(13),CHAR(10))</f>
        <v xml:space="preserve">AnElement.Absolute_Melting_Point = "3290"_x000D_
</v>
      </c>
      <c r="AD76" t="str">
        <f>CONCATENATE("AnElement.Adiabatic_Index = ",CHAR(34),TRIM(ElementData!AB76),CHAR(34),CHAR(13),CHAR(10))</f>
        <v xml:space="preserve">AnElement.Adiabatic_Index = ""_x000D_
</v>
      </c>
      <c r="AE76" t="str">
        <f>CONCATENATE("AnElement.Boiling_Point = ",CHAR(34),TRIM(ElementData!AC76),CHAR(34),CHAR(13),CHAR(10))</f>
        <v xml:space="preserve">AnElement.Boiling_Point = "5458"_x000D_
</v>
      </c>
      <c r="AF76" t="str">
        <f>CONCATENATE("AnElement.Critical_Pressure = ",CHAR(34),TRIM(ElementData!AD76),CHAR(34),CHAR(13),CHAR(10))</f>
        <v xml:space="preserve">AnElement.Critical_Pressure = ""_x000D_
</v>
      </c>
      <c r="AG76" t="str">
        <f>CONCATENATE("AnElement.Critical_Temperature = ",CHAR(34),TRIM(ElementData!AE76),CHAR(34),CHAR(13),CHAR(10))</f>
        <v xml:space="preserve">AnElement.Critical_Temperature = ""_x000D_
</v>
      </c>
      <c r="AH76" t="str">
        <f>CONCATENATE("AnElement.Curie_Point = ",CHAR(34),TRIM(ElementData!AF76),CHAR(34),CHAR(13),CHAR(10))</f>
        <v xml:space="preserve">AnElement.Curie_Point = ""_x000D_
</v>
      </c>
      <c r="AI76" t="str">
        <f>CONCATENATE("AnElement.Fusion_Heat = ",CHAR(34),TRIM(ElementData!AG76),CHAR(34),CHAR(13),CHAR(10))</f>
        <v xml:space="preserve">AnElement.Fusion_Heat = "36"_x000D_
</v>
      </c>
      <c r="AJ76" t="str">
        <f>CONCATENATE("AnElement.Melting_Point = ",CHAR(34),TRIM(ElementData!AH76),CHAR(34),CHAR(13),CHAR(10))</f>
        <v xml:space="preserve">AnElement.Melting_Point = "3017"_x000D_
</v>
      </c>
      <c r="AK76" t="str">
        <f>CONCATENATE("AnElement.Neel_Point = ",CHAR(34),TRIM(ElementData!AI76),CHAR(34),CHAR(13),CHAR(10))</f>
        <v xml:space="preserve">AnElement.Neel_Point = ""_x000D_
</v>
      </c>
      <c r="AL76" t="str">
        <f>CONCATENATE("AnElement.Phase = ",CHAR(34),TRIM(ElementData!AJ76),CHAR(34),CHAR(13),CHAR(10))</f>
        <v xml:space="preserve">AnElement.Phase = "Solid"_x000D_
</v>
      </c>
      <c r="AM76" t="str">
        <f>CONCATENATE("AnElement.Specific_Heat = ",CHAR(34),TRIM(ElementData!AL76),CHAR(34),CHAR(13),CHAR(10))</f>
        <v xml:space="preserve">AnElement.Specific_Heat = "4.47"_x000D_
</v>
      </c>
      <c r="AN76" t="str">
        <f>CONCATENATE("AnElement.Superconducting_Point = ",CHAR(34),TRIM(ElementData!AL76),CHAR(34),CHAR(13),CHAR(10))</f>
        <v xml:space="preserve">AnElement.Superconducting_Point = "4.47"_x000D_
</v>
      </c>
      <c r="AO76" t="str">
        <f>CONCATENATE("AnElement.Vaporization_Heat = ",CHAR(34),TRIM(ElementData!AM76),CHAR(34),CHAR(13),CHAR(10))</f>
        <v xml:space="preserve">AnElement.Vaporization_Heat = "735"_x000D_
</v>
      </c>
      <c r="AP76" t="str">
        <f>CONCATENATE("AnElement.Color = ",CHAR(34),TRIM(ElementData!AN76),CHAR(34),CHAR(13),CHAR(10))</f>
        <v xml:space="preserve">AnElement.Color = "Gray"_x000D_
</v>
      </c>
      <c r="AQ76" t="str">
        <f>CONCATENATE("AnElement.Electrical_Conductivity = ",CHAR(34),TRIM(ElementData!AO76),CHAR(34),CHAR(13),CHAR(10))</f>
        <v xml:space="preserve">AnElement.Electrical_Conductivity = "7700000"_x000D_
</v>
      </c>
      <c r="AR76" t="str">
        <f>CONCATENATE("AnElement.Electrical_Type = ",CHAR(34),TRIM(ElementData!AP76),CHAR(34),CHAR(13),CHAR(10))</f>
        <v xml:space="preserve">AnElement.Electrical_Type = "Conductor"_x000D_
</v>
      </c>
      <c r="AS76" t="str">
        <f>CONCATENATE("AnElement.Magnetic_Type = ",CHAR(34),TRIM(ElementData!AQ76),CHAR(34),CHAR(13),CHAR(10))</f>
        <v xml:space="preserve">AnElement.Magnetic_Type = "Paramagnetic"_x000D_
</v>
      </c>
      <c r="AT76" t="str">
        <f>CONCATENATE("AnElement.Mass_Magnetic_Susceptibility = ",CHAR(34),TRIM(ElementData!AR76),CHAR(34),CHAR(13),CHAR(10))</f>
        <v xml:space="preserve">AnElement.Mass_Magnetic_Susceptibility = "0.0000000107"_x000D_
</v>
      </c>
      <c r="AU76" t="str">
        <f>CONCATENATE("AnElement.Molar_Magnetic_Susceptibility = ",CHAR(34),TRIM(ElementData!AS76),CHAR(34),CHAR(13),CHAR(10))</f>
        <v xml:space="preserve">AnElement.Molar_Magnetic_Susceptibility = "0.000000001936"_x000D_
</v>
      </c>
      <c r="AV76" t="str">
        <f>CONCATENATE("AnElement.Refractive_Index = ",CHAR(34),TRIM(ElementData!AT76),CHAR(34),CHAR(13),CHAR(10))</f>
        <v xml:space="preserve">AnElement.Refractive_Index = ""_x000D_
</v>
      </c>
      <c r="AW76" t="str">
        <f>CONCATENATE("AnElement.Resistivity = ",CHAR(34),TRIM(ElementData!AU76),CHAR(34),CHAR(13),CHAR(10))</f>
        <v xml:space="preserve">AnElement.Resistivity = "0.00000013"_x000D_
</v>
      </c>
      <c r="AX76" t="str">
        <f>CONCATENATE("AnElement.Volume_Magnetic_Susceptibility = ",CHAR(34),TRIM(ElementData!AV76),CHAR(34),CHAR(13),CHAR(10))</f>
        <v xml:space="preserve">AnElement.Volume_Magnetic_Susceptibility = "0.0001782"_x000D_
</v>
      </c>
      <c r="AY76" t="str">
        <f>CONCATENATE("AnElement.Allotropic_Multiplicities = ",CHAR(34),TRIM(ElementData!AW76),CHAR(34),CHAR(13),CHAR(10))</f>
        <v xml:space="preserve">AnElement.Allotropic_Multiplicities = ""_x000D_
</v>
      </c>
      <c r="AZ76" t="str">
        <f>CONCATENATE("AnElement.Common_Compound_Names = ",CHAR(34),TRIM(ElementData!AX76),CHAR(34),CHAR(13),CHAR(10))</f>
        <v xml:space="preserve">AnElement.Common_Compound_Names = "TantalumBoride, TantalumIVCarbide, TantalumNitride, TantalumDiboride, TantalumVMethoxide, LithiumTantalate, TantalumSilicide, TantalumVButoxide, PotassiumTantalate, TantalumVFluoride, TantalumIVSelenide, TantalumVChloride, PotassiumHeptafluorotantalateV, PentakisDimethylaminoTantalumV, TantalumVethoxide, TantalumIVTelluride, TrisDiethylamidoEthylimidoTantalumV, TantalumVOxide, PentamethylcyclopentadienyltantalumIVTetrachloride, TrisDiethylamidoTertbutylimidoTantalumV, TantalumVBromide, TantalumViodide"_x000D_
</v>
      </c>
      <c r="BA76" t="str">
        <f>CONCATENATE("AnElement.Electron_Affinity = ",CHAR(34),TRIM(ElementData!AY76),CHAR(34),CHAR(13),CHAR(10))</f>
        <v xml:space="preserve">AnElement.Electron_Affinity = "31"_x000D_
</v>
      </c>
      <c r="BB76" t="str">
        <f>CONCATENATE("AnElement.Electronegativity = ",CHAR(34),TRIM(ElementData!AZ76),CHAR(34),CHAR(13),CHAR(10))</f>
        <v xml:space="preserve">AnElement.Electronegativity = "1.5"_x000D_
</v>
      </c>
      <c r="BC76" t="str">
        <f>CONCATENATE("AnElement.Gas_Atomic_Multiplicities = ",CHAR(34),TRIM(ElementData!BA76),CHAR(34),CHAR(13),CHAR(10))</f>
        <v xml:space="preserve">AnElement.Gas_Atomic_Multiplicities = ""_x000D_
</v>
      </c>
      <c r="BD76" t="str">
        <f>CONCATENATE("AnElement.Valence = ",CHAR(34),TRIM(ElementData!BB76),CHAR(34),CHAR(13),CHAR(10))</f>
        <v xml:space="preserve">AnElement.Valence = "5"_x000D_
</v>
      </c>
      <c r="BE76" t="str">
        <f>CONCATENATE("AnElement.Crystal_Structure = ",CHAR(34),TRIM(ElementData!BC76),CHAR(34),CHAR(13),CHAR(10))</f>
        <v xml:space="preserve">AnElement.Crystal_Structure = "BodyCenteredCubic"_x000D_
</v>
      </c>
      <c r="BF76" t="str">
        <f>CONCATENATE("AnElement.Lattice_Angles = ",CHAR(34),TRIM(ElementData!BD76),CHAR(34),CHAR(13),CHAR(10))</f>
        <v xml:space="preserve">AnElement.Lattice_Angles = "{Pi/2, Pi/2, Pi/2}"_x000D_
</v>
      </c>
      <c r="BG76" t="str">
        <f>CONCATENATE("AnElement.Lattice_Constants = ",CHAR(34),TRIM(ElementData!BE76),CHAR(34),CHAR(13),CHAR(10))</f>
        <v xml:space="preserve">AnElement.Lattice_Constants = "{330.13`5., 330.13`5., 330.13`5.}"_x000D_
</v>
      </c>
      <c r="BH76" t="str">
        <f>CONCATENATE("AnElement.Space_Group_Number = ",CHAR(34),TRIM(ElementData!BF76),CHAR(34),CHAR(13),CHAR(10))</f>
        <v xml:space="preserve">AnElement.Space_Group_Number = "229"_x000D_
</v>
      </c>
      <c r="BI76" t="str">
        <f>CONCATENATE("AnElement.Atomic_Radius = ",CHAR(34),TRIM(ElementData!BH76),CHAR(34),CHAR(13),CHAR(10))</f>
        <v xml:space="preserve">AnElement.Atomic_Radius = "200"_x000D_
</v>
      </c>
      <c r="BJ76" t="str">
        <f>CONCATENATE("AnElement.Covalent_Radius = ",CHAR(34),TRIM(ElementData!BI76),CHAR(34),CHAR(13),CHAR(10))</f>
        <v xml:space="preserve">AnElement.Covalent_Radius = "170"_x000D_
</v>
      </c>
      <c r="BK76" t="str">
        <f>CONCATENATE("AnElement.Electron_Configuration= ",CHAR(34),TRIM(ElementData!BJ76),CHAR(34),CHAR(13),CHAR(10))</f>
        <v xml:space="preserve">AnElement.Electron_Configuration= "{{2}, {2, 6}, {2, 6, 10}, {2, 6, 10, 14}, {2, 6, 3}, {2}}"_x000D_
</v>
      </c>
      <c r="BL76" t="str">
        <f>CONCATENATE("AnElement.Electron_Shell_Configuration = ",CHAR(34),TRIM(ElementData!BL76),CHAR(34),CHAR(13),CHAR(10))</f>
        <v xml:space="preserve">AnElement.Electron_Shell_Configuration = "{2, 8, 18, 32, 11, 2}"_x000D_
</v>
      </c>
      <c r="BM76" t="str">
        <f>CONCATENATE("AnElement.Ionization_Energies = ",CHAR(34),TRIM(ElementData!BM76),CHAR(34),CHAR(13),CHAR(10))</f>
        <v xml:space="preserve">AnElement.Ionization_Energies = "{761.`3., 1500.`2.}"_x000D_
</v>
      </c>
      <c r="BN76" t="str">
        <f>CONCATENATE("AnElement.Van_Der_Waals_Radius = ",CHAR(34),TRIM(ElementData!BO76),CHAR(34),CHAR(13),CHAR(10))</f>
        <v xml:space="preserve">AnElement.Van_Der_Waals_Radius = ""_x000D_
</v>
      </c>
      <c r="BO76" t="str">
        <f>CONCATENATE("AnElement.Decay_Mode = ",CHAR(34),TRIM(ElementData!BP76),CHAR(34),CHAR(13),CHAR(10))</f>
        <v xml:space="preserve">AnElement.Decay_Mode = ""_x000D_
</v>
      </c>
      <c r="BP76" t="str">
        <f>CONCATENATE("AnElement.HalfLife = ",CHAR(34),TRIM(ElementData!BQ76),CHAR(34),CHAR(13),CHAR(10))</f>
        <v xml:space="preserve">AnElement.HalfLife = "Infinity"_x000D_
</v>
      </c>
      <c r="BQ76" t="str">
        <f>CONCATENATE("AnElement.Isotope_Abundances = ",CHAR(34),TRIM(ElementData!BR76),CHAR(34),CHAR(13),CHAR(10))</f>
        <v xml:space="preserve">AnElement.Isotope_Abundances = "{{181, 0.99988`5.}}"_x000D_
</v>
      </c>
      <c r="BR76" t="str">
        <f>CONCATENATE("AnElement.Known_Isotopes = ",CHAR(34),TRIM(ElementData!BS76),CHAR(34),CHAR(13),CHAR(10))</f>
        <v xml:space="preserve">AnElement.Known_Isotopes = "{155, 156, 157, 158, 159, 160, 161, 162, 163, 164, 165, 166, 167, 168, 169, 170, 171, 172, 173, 174, 175, 176, 177, 178, 179, 180, 181, 182, 183, 184, 185, 186, 187, 188, 189, 190}"_x000D_
</v>
      </c>
      <c r="BS76" t="str">
        <f>CONCATENATE("AnElement.Lifetime = ",CHAR(34),TRIM(ElementData!BT76),CHAR(34),CHAR(13),CHAR(10))</f>
        <v xml:space="preserve">AnElement.Lifetime = "Infinity"_x000D_
</v>
      </c>
      <c r="BT76" t="str">
        <f>CONCATENATE("AnElement.Neutron_Cross_Section = ",CHAR(34),TRIM(ElementData!BU76),CHAR(34),CHAR(13),CHAR(10))</f>
        <v xml:space="preserve">AnElement.Neutron_Cross_Section = "20.5"_x000D_
</v>
      </c>
      <c r="BU76" t="str">
        <f>CONCATENATE("AnElement.Neutron_Mass_Absorption = ",CHAR(34),TRIM(ElementData!BV76),CHAR(34),CHAR(13),CHAR(10))</f>
        <v xml:space="preserve">AnElement.Neutron_Mass_Absorption = "0.0041"_x000D_
</v>
      </c>
      <c r="BV76" t="str">
        <f>CONCATENATE("AnElement.Radioactive = ",CHAR(34),TRIM(ElementData!BW76),CHAR(34),CHAR(13),CHAR(10))</f>
        <v xml:space="preserve">AnElement.Radioactive = "FALSE"_x000D_
</v>
      </c>
      <c r="BW76" t="str">
        <f>CONCATENATE("AnElement.Stable_Isotopes = ",CHAR(34),TRIM(ElementData!BX76),CHAR(34),CHAR(13),CHAR(10))</f>
        <v xml:space="preserve">AnElement.Stable_Isotopes = "{181}"_x000D_
</v>
      </c>
      <c r="BX76" t="str">
        <f>CONCATENATE("AnElement.Crust_Abundance = ",CHAR(34),TRIM(ElementData!BY76),CHAR(34),CHAR(13),CHAR(10))</f>
        <v xml:space="preserve">AnElement.Crust_Abundance = "0.0000017"_x000D_
</v>
      </c>
      <c r="BY76" t="str">
        <f>CONCATENATE("AnElement.Human_Abundance = ",CHAR(34),TRIM(ElementData!BZ76),CHAR(34),CHAR(13),CHAR(10))</f>
        <v xml:space="preserve">AnElement.Human_Abundance = ""_x000D_
</v>
      </c>
      <c r="BZ76" t="str">
        <f>CONCATENATE("AnElement.Meteorite_Abundance = ",CHAR(34),TRIM(ElementData!CA76),CHAR(34),CHAR(13),CHAR(10))</f>
        <v xml:space="preserve">AnElement.Meteorite_Abundance = "0.00000002"_x000D_
</v>
      </c>
      <c r="CA76" t="str">
        <f>CONCATENATE("AnElement.Ocean_Abundance = ",CHAR(34),TRIM(ElementData!CB76),CHAR(34),CHAR(13),CHAR(10))</f>
        <v xml:space="preserve">AnElement.Ocean_Abundance = "0.000000000002"_x000D_
</v>
      </c>
      <c r="CB76" t="str">
        <f>CONCATENATE("AnElement.Solar_Abundance = ",CHAR(34),TRIM(ElementData!CC76),CHAR(34),CHAR(13),CHAR(10))</f>
        <v xml:space="preserve">AnElement.Solar_Abundance = ""_x000D_
</v>
      </c>
      <c r="CC76" t="str">
        <f>CONCATENATE("AnElement.Universe_Abundance = ",CHAR(34),TRIM(ElementData!CD76),CHAR(34),CHAR(13),CHAR(10))</f>
        <v xml:space="preserve">AnElement.Universe_Abundance = "0.00000000008"_x000D_
</v>
      </c>
      <c r="CD76" t="str">
        <f>CONCATENATE("AnElement.Radius_Empirical = ",CHAR(34),TRIM(ElementData!CE76),CHAR(34),CHAR(13),CHAR(10))</f>
        <v xml:space="preserve">AnElement.Radius_Empirical = "145"_x000D_
</v>
      </c>
      <c r="CE76" t="str">
        <f>CONCATENATE("AnElement.Radius_Calculated = ",CHAR(34),TRIM(ElementData!CF76),CHAR(34),CHAR(13),CHAR(10))</f>
        <v xml:space="preserve">AnElement.Radius_Calculated = "200"_x000D_
</v>
      </c>
      <c r="CF76" t="str">
        <f>CONCATENATE("AnElement.Radius_Van_Der_Waals = ",CHAR(34),TRIM(ElementData!CG76),CHAR(34),CHAR(13),CHAR(10))</f>
        <v xml:space="preserve">AnElement.Radius_Van_Der_Waals = ""_x000D_
</v>
      </c>
      <c r="CG76" t="str">
        <f>CONCATENATE("AnElement.Radius_Covalent_Single_Bond = ",CHAR(34),TRIM(ElementData!CH76),CHAR(34),CHAR(13),CHAR(10))</f>
        <v xml:space="preserve">AnElement.Radius_Covalent_Single_Bond = "138"_x000D_
</v>
      </c>
      <c r="CH76" t="str">
        <f>CONCATENATE("AnElement.Radius_Covalent_Triple_Bond = ",CHAR(34),TRIM(ElementData!CI76),CHAR(34),CHAR(13),CHAR(10))</f>
        <v xml:space="preserve">AnElement.Radius_Covalent_Triple_Bond = "119"_x000D_
</v>
      </c>
      <c r="CI76" t="str">
        <f>CONCATENATE("AnElement.Radius_Metallic = ",CHAR(34),TRIM(ElementData!CJ76),CHAR(34),CHAR(13),CHAR(10))</f>
        <v xml:space="preserve">AnElement.Radius_Metallic = "146"_x000D_
</v>
      </c>
      <c r="CJ76" t="str">
        <f t="shared" si="3"/>
        <v xml:space="preserve">List.add(AnElement)_x000D_
</v>
      </c>
    </row>
    <row r="77" spans="1:88" x14ac:dyDescent="0.25">
      <c r="A77" t="str">
        <f>CONCATENATE("Case ",ElementData!A77 - 1,CHAR(13),CHAR(10))</f>
        <v xml:space="preserve">Case 73_x000D_
</v>
      </c>
      <c r="B77" t="str">
        <f t="shared" si="2"/>
        <v xml:space="preserve">AnElement  =  new Element_x000D_
</v>
      </c>
      <c r="C77" t="str">
        <f>CONCATENATE("AnElement.Atomic_Number = ",ElementData!A77,CHAR(13),CHAR(10))</f>
        <v xml:space="preserve">AnElement.Atomic_Number = 74_x000D_
</v>
      </c>
      <c r="D77" t="str">
        <f>CONCATENATE("AnElement.Name = ",CHAR(34),TRIM(ElementData!B77),CHAR(34),CHAR(13),CHAR(10))</f>
        <v xml:space="preserve">AnElement.Name = "Tungsten"_x000D_
</v>
      </c>
      <c r="E77" t="str">
        <f>CONCATENATE("AnElement.Symbol = ",CHAR(34),TRIM(ElementData!C77),CHAR(34),CHAR(13),CHAR(10))</f>
        <v xml:space="preserve">AnElement.Symbol = "W"_x000D_
</v>
      </c>
      <c r="F77" t="str">
        <f>CONCATENATE("AnElement.Allotrope_Names = ",CHAR(34),TRIM(ElementData!D77),CHAR(34),CHAR(13),CHAR(10))</f>
        <v xml:space="preserve">AnElement.Allotrope_Names = ""_x000D_
</v>
      </c>
      <c r="G77" t="str">
        <f>CONCATENATE("AnElement.Alternate_Names = ",CHAR(34),TRIM(ElementData!E77),CHAR(34),CHAR(13),CHAR(10))</f>
        <v xml:space="preserve">AnElement.Alternate_Names = "wolfram"_x000D_
</v>
      </c>
      <c r="H77" t="str">
        <f>CONCATENATE("AnElement.CAS_Number = ",CHAR(34),TRIM(ElementData!F77),CHAR(34),CHAR(13),CHAR(10))</f>
        <v xml:space="preserve">AnElement.CAS_Number = "CAS7440-33-7"_x000D_
</v>
      </c>
      <c r="I77" t="str">
        <f>CONCATENATE("AnElement.Icon_Color = ",CHAR(34),TRIM(ElementData!G77),CHAR(34),CHAR(13),CHAR(10))</f>
        <v xml:space="preserve">AnElement.Icon_Color = "0.681179, 0.360409, 0.63675"_x000D_
</v>
      </c>
      <c r="J77" t="str">
        <f>CONCATENATE("AnElement.Block = ",CHAR(34),TRIM(ElementData!H77),CHAR(34),CHAR(13),CHAR(10))</f>
        <v xml:space="preserve">AnElement.Block = "d"_x000D_
</v>
      </c>
      <c r="K77" t="str">
        <f>CONCATENATE("AnElement.Group = ",CHAR(34),TRIM(ElementData!I77),CHAR(34),CHAR(13),CHAR(10))</f>
        <v xml:space="preserve">AnElement.Group = "6"_x000D_
</v>
      </c>
      <c r="L77" t="str">
        <f>CONCATENATE("AnElement.Period = ",CHAR(34),TRIM(ElementData!J77),CHAR(34),CHAR(13),CHAR(10))</f>
        <v xml:space="preserve">AnElement.Period = "6"_x000D_
</v>
      </c>
      <c r="M77" t="str">
        <f>CONCATENATE("AnElement.Series = ",CHAR(34),TRIM(ElementData!K77),CHAR(34),CHAR(13),CHAR(10))</f>
        <v xml:space="preserve">AnElement.Series = "TransitionMetal"_x000D_
</v>
      </c>
      <c r="N77" t="str">
        <f>CONCATENATE("AnElement.Atomic_Weight = ",CHAR(34),TRIM(ElementData!L77),CHAR(34),CHAR(13),CHAR(10))</f>
        <v xml:space="preserve">AnElement.Atomic_Weight = "183.84"_x000D_
</v>
      </c>
      <c r="O77" t="str">
        <f>CONCATENATE("AnElement.Brinell_Hardness = ",CHAR(34),TRIM(ElementData!M77),CHAR(34),CHAR(13),CHAR(10))</f>
        <v xml:space="preserve">AnElement.Brinell_Hardness = "2570"_x000D_
</v>
      </c>
      <c r="P77" t="str">
        <f>CONCATENATE("AnElement.Bulk_Modulus = ",CHAR(34),TRIM(ElementData!N77),CHAR(34),CHAR(13),CHAR(10))</f>
        <v xml:space="preserve">AnElement.Bulk_Modulus = "310"_x000D_
</v>
      </c>
      <c r="Q77" t="str">
        <f>CONCATENATE("AnElement.Density = ",CHAR(34),TRIM(ElementData!O77),CHAR(34),CHAR(13),CHAR(10))</f>
        <v xml:space="preserve">AnElement.Density = "19250"_x000D_
</v>
      </c>
      <c r="R77" t="str">
        <f>CONCATENATE("AnElement.Liquid_Density = ",CHAR(34),TRIM(ElementData!P77),CHAR(34),CHAR(13),CHAR(10))</f>
        <v xml:space="preserve">AnElement.Liquid_Density = "17600"_x000D_
</v>
      </c>
      <c r="S77" t="str">
        <f>CONCATENATE("AnElement.Mohs_Hardness = ",CHAR(34),TRIM(ElementData!Q77),CHAR(34),CHAR(13),CHAR(10))</f>
        <v xml:space="preserve">AnElement.Mohs_Hardness = "7.5"_x000D_
</v>
      </c>
      <c r="T77" t="str">
        <f>CONCATENATE("AnElement.Molar_Volume = ",CHAR(34),TRIM(ElementData!R77),CHAR(34),CHAR(13),CHAR(10))</f>
        <v xml:space="preserve">AnElement.Molar_Volume = "9.55012987012987E-06"_x000D_
</v>
      </c>
      <c r="U77" t="str">
        <f>CONCATENATE("AnElement.Poission_Ratio = ",CHAR(34),TRIM(ElementData!S77),CHAR(34),CHAR(13),CHAR(10))</f>
        <v xml:space="preserve">AnElement.Poission_Ratio = "0.28"_x000D_
</v>
      </c>
      <c r="V77" t="str">
        <f>CONCATENATE("AnElement.Shear_Modulus = ",CHAR(34),TRIM(ElementData!T77),CHAR(34),CHAR(13),CHAR(10))</f>
        <v xml:space="preserve">AnElement.Shear_Modulus = "161"_x000D_
</v>
      </c>
      <c r="W77" t="str">
        <f>CONCATENATE("AnElement.Sound_Speed = ",CHAR(34),TRIM(ElementData!U77),CHAR(34),CHAR(13),CHAR(10))</f>
        <v xml:space="preserve">AnElement.Sound_Speed = "5174"_x000D_
</v>
      </c>
      <c r="X77" t="str">
        <f>CONCATENATE("AnElement.Thermal_Conductivity = ",CHAR(34),TRIM(ElementData!V77),CHAR(34),CHAR(13),CHAR(10))</f>
        <v xml:space="preserve">AnElement.Thermal_Conductivity = "170"_x000D_
</v>
      </c>
      <c r="Y77" t="str">
        <f>CONCATENATE("AnElement.Thermal_Expansion = ",CHAR(34),TRIM(ElementData!W77),CHAR(34),CHAR(13),CHAR(10))</f>
        <v xml:space="preserve">AnElement.Thermal_Expansion = "0.0000045"_x000D_
</v>
      </c>
      <c r="Z77" t="str">
        <f>CONCATENATE("AnElement.Vickers_Hardness = ",CHAR(34),TRIM(ElementData!X77),CHAR(34),CHAR(13),CHAR(10))</f>
        <v xml:space="preserve">AnElement.Vickers_Hardness = "3430"_x000D_
</v>
      </c>
      <c r="AA77" t="str">
        <f>CONCATENATE("AnElement.Young_Modulus = ",CHAR(34),TRIM(ElementData!Y77),CHAR(34),CHAR(13),CHAR(10))</f>
        <v xml:space="preserve">AnElement.Young_Modulus = "411"_x000D_
</v>
      </c>
      <c r="AB77" t="str">
        <f>CONCATENATE("AnElement.Absolute_Boiling_Point = ",CHAR(34),TRIM(ElementData!Z77),CHAR(34),CHAR(13),CHAR(10))</f>
        <v xml:space="preserve">AnElement.Absolute_Boiling_Point = "5828"_x000D_
</v>
      </c>
      <c r="AC77" t="str">
        <f>CONCATENATE("AnElement.Absolute_Melting_Point = ",CHAR(34),TRIM(ElementData!AA77),CHAR(34),CHAR(13),CHAR(10))</f>
        <v xml:space="preserve">AnElement.Absolute_Melting_Point = "3695"_x000D_
</v>
      </c>
      <c r="AD77" t="str">
        <f>CONCATENATE("AnElement.Adiabatic_Index = ",CHAR(34),TRIM(ElementData!AB77),CHAR(34),CHAR(13),CHAR(10))</f>
        <v xml:space="preserve">AnElement.Adiabatic_Index = ""_x000D_
</v>
      </c>
      <c r="AE77" t="str">
        <f>CONCATENATE("AnElement.Boiling_Point = ",CHAR(34),TRIM(ElementData!AC77),CHAR(34),CHAR(13),CHAR(10))</f>
        <v xml:space="preserve">AnElement.Boiling_Point = "5555"_x000D_
</v>
      </c>
      <c r="AF77" t="str">
        <f>CONCATENATE("AnElement.Critical_Pressure = ",CHAR(34),TRIM(ElementData!AD77),CHAR(34),CHAR(13),CHAR(10))</f>
        <v xml:space="preserve">AnElement.Critical_Pressure = ""_x000D_
</v>
      </c>
      <c r="AG77" t="str">
        <f>CONCATENATE("AnElement.Critical_Temperature = ",CHAR(34),TRIM(ElementData!AE77),CHAR(34),CHAR(13),CHAR(10))</f>
        <v xml:space="preserve">AnElement.Critical_Temperature = ""_x000D_
</v>
      </c>
      <c r="AH77" t="str">
        <f>CONCATENATE("AnElement.Curie_Point = ",CHAR(34),TRIM(ElementData!AF77),CHAR(34),CHAR(13),CHAR(10))</f>
        <v xml:space="preserve">AnElement.Curie_Point = ""_x000D_
</v>
      </c>
      <c r="AI77" t="str">
        <f>CONCATENATE("AnElement.Fusion_Heat = ",CHAR(34),TRIM(ElementData!AG77),CHAR(34),CHAR(13),CHAR(10))</f>
        <v xml:space="preserve">AnElement.Fusion_Heat = "35"_x000D_
</v>
      </c>
      <c r="AJ77" t="str">
        <f>CONCATENATE("AnElement.Melting_Point = ",CHAR(34),TRIM(ElementData!AH77),CHAR(34),CHAR(13),CHAR(10))</f>
        <v xml:space="preserve">AnElement.Melting_Point = "3422"_x000D_
</v>
      </c>
      <c r="AK77" t="str">
        <f>CONCATENATE("AnElement.Neel_Point = ",CHAR(34),TRIM(ElementData!AI77),CHAR(34),CHAR(13),CHAR(10))</f>
        <v xml:space="preserve">AnElement.Neel_Point = ""_x000D_
</v>
      </c>
      <c r="AL77" t="str">
        <f>CONCATENATE("AnElement.Phase = ",CHAR(34),TRIM(ElementData!AJ77),CHAR(34),CHAR(13),CHAR(10))</f>
        <v xml:space="preserve">AnElement.Phase = "Solid"_x000D_
</v>
      </c>
      <c r="AM77" t="str">
        <f>CONCATENATE("AnElement.Specific_Heat = ",CHAR(34),TRIM(ElementData!AL77),CHAR(34),CHAR(13),CHAR(10))</f>
        <v xml:space="preserve">AnElement.Specific_Heat = "0.015"_x000D_
</v>
      </c>
      <c r="AN77" t="str">
        <f>CONCATENATE("AnElement.Superconducting_Point = ",CHAR(34),TRIM(ElementData!AL77),CHAR(34),CHAR(13),CHAR(10))</f>
        <v xml:space="preserve">AnElement.Superconducting_Point = "0.015"_x000D_
</v>
      </c>
      <c r="AO77" t="str">
        <f>CONCATENATE("AnElement.Vaporization_Heat = ",CHAR(34),TRIM(ElementData!AM77),CHAR(34),CHAR(13),CHAR(10))</f>
        <v xml:space="preserve">AnElement.Vaporization_Heat = "800"_x000D_
</v>
      </c>
      <c r="AP77" t="str">
        <f>CONCATENATE("AnElement.Color = ",CHAR(34),TRIM(ElementData!AN77),CHAR(34),CHAR(13),CHAR(10))</f>
        <v xml:space="preserve">AnElement.Color = "Gray"_x000D_
</v>
      </c>
      <c r="AQ77" t="str">
        <f>CONCATENATE("AnElement.Electrical_Conductivity = ",CHAR(34),TRIM(ElementData!AO77),CHAR(34),CHAR(13),CHAR(10))</f>
        <v xml:space="preserve">AnElement.Electrical_Conductivity = "20000000"_x000D_
</v>
      </c>
      <c r="AR77" t="str">
        <f>CONCATENATE("AnElement.Electrical_Type = ",CHAR(34),TRIM(ElementData!AP77),CHAR(34),CHAR(13),CHAR(10))</f>
        <v xml:space="preserve">AnElement.Electrical_Type = "Conductor"_x000D_
</v>
      </c>
      <c r="AS77" t="str">
        <f>CONCATENATE("AnElement.Magnetic_Type = ",CHAR(34),TRIM(ElementData!AQ77),CHAR(34),CHAR(13),CHAR(10))</f>
        <v xml:space="preserve">AnElement.Magnetic_Type = "Paramagnetic"_x000D_
</v>
      </c>
      <c r="AT77" t="str">
        <f>CONCATENATE("AnElement.Mass_Magnetic_Susceptibility = ",CHAR(34),TRIM(ElementData!AR77),CHAR(34),CHAR(13),CHAR(10))</f>
        <v xml:space="preserve">AnElement.Mass_Magnetic_Susceptibility = "0.00000000459"_x000D_
</v>
      </c>
      <c r="AU77" t="str">
        <f>CONCATENATE("AnElement.Molar_Magnetic_Susceptibility = ",CHAR(34),TRIM(ElementData!AS77),CHAR(34),CHAR(13),CHAR(10))</f>
        <v xml:space="preserve">AnElement.Molar_Magnetic_Susceptibility = "0.000000000844"_x000D_
</v>
      </c>
      <c r="AV77" t="str">
        <f>CONCATENATE("AnElement.Refractive_Index = ",CHAR(34),TRIM(ElementData!AT77),CHAR(34),CHAR(13),CHAR(10))</f>
        <v xml:space="preserve">AnElement.Refractive_Index = ""_x000D_
</v>
      </c>
      <c r="AW77" t="str">
        <f>CONCATENATE("AnElement.Resistivity = ",CHAR(34),TRIM(ElementData!AU77),CHAR(34),CHAR(13),CHAR(10))</f>
        <v xml:space="preserve">AnElement.Resistivity = "0.00000005"_x000D_
</v>
      </c>
      <c r="AX77" t="str">
        <f>CONCATENATE("AnElement.Volume_Magnetic_Susceptibility = ",CHAR(34),TRIM(ElementData!AV77),CHAR(34),CHAR(13),CHAR(10))</f>
        <v xml:space="preserve">AnElement.Volume_Magnetic_Susceptibility = "0.0000884"_x000D_
</v>
      </c>
      <c r="AY77" t="str">
        <f>CONCATENATE("AnElement.Allotropic_Multiplicities = ",CHAR(34),TRIM(ElementData!AW77),CHAR(34),CHAR(13),CHAR(10))</f>
        <v xml:space="preserve">AnElement.Allotropic_Multiplicities = ""_x000D_
</v>
      </c>
      <c r="AZ77" t="str">
        <f>CONCATENATE("AnElement.Common_Compound_Names = ",CHAR(34),TRIM(ElementData!AX77),CHAR(34),CHAR(13),CHAR(10))</f>
        <v xml:space="preserve">AnElement.Common_Compound_Names = "TungstenBoride, TungstenIVCarbide, TungstenIVOxide, TungstenVIOxide, TungstenSilicide, TungstenIVSulfide, TungsticAcid, LithiumTungstate, MagnesiumTungstate, AmmoniumParaTungstateHydrate, CalciumTungstate, TungstenVIDichlorideDioxide, SodiumTungstate, TungstenVIFluoride, CopperIITungstate, BisCyclopentadienylTungstenIVDihydride, TriamminetungstenIVTricarbonyl, TungstenIVChloride, PotassiumTungstate, SodiumTungstateDihydrate, CyclopentadienyltungstenIITricarbonylHydride, SodiumDodecatungstophosphate, TungstenIVSelenide, BisCyclopentadienylTungstenIVChlorideHydride, TungstenVIOxychloride, AmmoniumTetrathiotungstate, TungstenHexacarbonyl, Tricarbonyl1,3,5CycloheptatrieneTungsten0, CadmiumTungstate, CyclopentadienyltungstenIITricarbonylChloride, BisEthylcyclopentadienylTungstenIVDihydride, BisCyclopentadienylTungstenIVDichloride, TricarbonylMesityleneTungsten0, BariumTungstate, TrisAcetonitrileTricarbonyltungsten0, BisIsopropylcyclopentadienylTungstenIVDihydride, TungstenVIChloride, Tetracarbonyl1,5CyclooctadieneTungsten0, BisTertButyliminoBisDimethylaminoTungstenVI, Tungsten0PentacarbonylNPentylisonitrile, BisEthylcyclopentadienylTungstenIVDichloride, TungstenIVTelluride, LeadIITungstate, BisIsopropylcyclopentadienylTungstenIVDichloride, SilverTungstate, DichlorobisCyclopentadienylTungstenTetrafluoroborate, TrisTertButoxy2,2DimethylpropylidyneTungstenVI, PiperidineTetrathiotungstate, BisButylcyclopentadienylTungstenIVDichloride, CesiumTungstate, TungstenVbromide, BisButylcyclopentadienylTungstenIVDibromide, BariumCalciumTungstenOxide, BariumStrontiumTungstenOxide, BisButylcyclopentadienylTungstenIVDiiodide, 1,2BisDiphenylphosphinoEthaneTetracarbonyltungsten0, PropylcyclopentadienylTungstenITricarbonylDimer, 1,1BisDiphenylphosphinoFerroceneTetracarbonyltungsten0, BariumYttriumTungstenOxide, CeriumIIITungstate, TungstosilicicAcidHydrate, PhosphotungsticAcidHydrate, SodiumPhosphotungstateHydrate, SodiumMetatungstate, AmmoniumMetatungstateHydrate, SodiumMetatungstateHydrate"_x000D_
</v>
      </c>
      <c r="BA77" t="str">
        <f>CONCATENATE("AnElement.Electron_Affinity = ",CHAR(34),TRIM(ElementData!AY77),CHAR(34),CHAR(13),CHAR(10))</f>
        <v xml:space="preserve">AnElement.Electron_Affinity = "78.6"_x000D_
</v>
      </c>
      <c r="BB77" t="str">
        <f>CONCATENATE("AnElement.Electronegativity = ",CHAR(34),TRIM(ElementData!AZ77),CHAR(34),CHAR(13),CHAR(10))</f>
        <v xml:space="preserve">AnElement.Electronegativity = "2.36"_x000D_
</v>
      </c>
      <c r="BC77" t="str">
        <f>CONCATENATE("AnElement.Gas_Atomic_Multiplicities = ",CHAR(34),TRIM(ElementData!BA77),CHAR(34),CHAR(13),CHAR(10))</f>
        <v xml:space="preserve">AnElement.Gas_Atomic_Multiplicities = ""_x000D_
</v>
      </c>
      <c r="BD77" t="str">
        <f>CONCATENATE("AnElement.Valence = ",CHAR(34),TRIM(ElementData!BB77),CHAR(34),CHAR(13),CHAR(10))</f>
        <v xml:space="preserve">AnElement.Valence = "6"_x000D_
</v>
      </c>
      <c r="BE77" t="str">
        <f>CONCATENATE("AnElement.Crystal_Structure = ",CHAR(34),TRIM(ElementData!BC77),CHAR(34),CHAR(13),CHAR(10))</f>
        <v xml:space="preserve">AnElement.Crystal_Structure = "BodyCenteredCubic"_x000D_
</v>
      </c>
      <c r="BF77" t="str">
        <f>CONCATENATE("AnElement.Lattice_Angles = ",CHAR(34),TRIM(ElementData!BD77),CHAR(34),CHAR(13),CHAR(10))</f>
        <v xml:space="preserve">AnElement.Lattice_Angles = "{Pi/2, Pi/2, Pi/2}"_x000D_
</v>
      </c>
      <c r="BG77" t="str">
        <f>CONCATENATE("AnElement.Lattice_Constants = ",CHAR(34),TRIM(ElementData!BE77),CHAR(34),CHAR(13),CHAR(10))</f>
        <v xml:space="preserve">AnElement.Lattice_Constants = "{316.52`5., 316.52`5., 316.52`5.}"_x000D_
</v>
      </c>
      <c r="BH77" t="str">
        <f>CONCATENATE("AnElement.Space_Group_Number = ",CHAR(34),TRIM(ElementData!BF77),CHAR(34),CHAR(13),CHAR(10))</f>
        <v xml:space="preserve">AnElement.Space_Group_Number = "229"_x000D_
</v>
      </c>
      <c r="BI77" t="str">
        <f>CONCATENATE("AnElement.Atomic_Radius = ",CHAR(34),TRIM(ElementData!BH77),CHAR(34),CHAR(13),CHAR(10))</f>
        <v xml:space="preserve">AnElement.Atomic_Radius = "193"_x000D_
</v>
      </c>
      <c r="BJ77" t="str">
        <f>CONCATENATE("AnElement.Covalent_Radius = ",CHAR(34),TRIM(ElementData!BI77),CHAR(34),CHAR(13),CHAR(10))</f>
        <v xml:space="preserve">AnElement.Covalent_Radius = "162"_x000D_
</v>
      </c>
      <c r="BK77" t="str">
        <f>CONCATENATE("AnElement.Electron_Configuration= ",CHAR(34),TRIM(ElementData!BJ77),CHAR(34),CHAR(13),CHAR(10))</f>
        <v xml:space="preserve">AnElement.Electron_Configuration= "{{2}, {2, 6}, {2, 6, 10}, {2, 6, 10, 14}, {2, 6, 4}, {2}}"_x000D_
</v>
      </c>
      <c r="BL77" t="str">
        <f>CONCATENATE("AnElement.Electron_Shell_Configuration = ",CHAR(34),TRIM(ElementData!BL77),CHAR(34),CHAR(13),CHAR(10))</f>
        <v xml:space="preserve">AnElement.Electron_Shell_Configuration = "{2, 8, 18, 32, 12, 2}"_x000D_
</v>
      </c>
      <c r="BM77" t="str">
        <f>CONCATENATE("AnElement.Ionization_Energies = ",CHAR(34),TRIM(ElementData!BM77),CHAR(34),CHAR(13),CHAR(10))</f>
        <v xml:space="preserve">AnElement.Ionization_Energies = "{770.`3., 1700.`2.}"_x000D_
</v>
      </c>
      <c r="BN77" t="str">
        <f>CONCATENATE("AnElement.Van_Der_Waals_Radius = ",CHAR(34),TRIM(ElementData!BO77),CHAR(34),CHAR(13),CHAR(10))</f>
        <v xml:space="preserve">AnElement.Van_Der_Waals_Radius = ""_x000D_
</v>
      </c>
      <c r="BO77" t="str">
        <f>CONCATENATE("AnElement.Decay_Mode = ",CHAR(34),TRIM(ElementData!BP77),CHAR(34),CHAR(13),CHAR(10))</f>
        <v xml:space="preserve">AnElement.Decay_Mode = ""_x000D_
</v>
      </c>
      <c r="BP77" t="str">
        <f>CONCATENATE("AnElement.HalfLife = ",CHAR(34),TRIM(ElementData!BQ77),CHAR(34),CHAR(13),CHAR(10))</f>
        <v xml:space="preserve">AnElement.HalfLife = "Infinity"_x000D_
</v>
      </c>
      <c r="BQ77" t="str">
        <f>CONCATENATE("AnElement.Isotope_Abundances = ",CHAR(34),TRIM(ElementData!BR77),CHAR(34),CHAR(13),CHAR(10))</f>
        <v xml:space="preserve">AnElement.Isotope_Abundances = "{{180, 0.0012`2.}, {182, 0.265`4.}, {183, 0.1431`4.}, {184, 0.3064`4.}, {186, 0.2843`4.}}"_x000D_
</v>
      </c>
      <c r="BR77" t="str">
        <f>CONCATENATE("AnElement.Known_Isotopes = ",CHAR(34),TRIM(ElementData!BS77),CHAR(34),CHAR(13),CHAR(10))</f>
        <v xml:space="preserve">AnElement.Known_Isotopes = "{158, 159, 160, 161, 162, 163, 164, 165, 166, 167, 168, 169, 170, 171, 172, 173, 174, 175, 176, 177, 178, 179, 180, 181, 182, 183, 184, 185, 186, 187, 188, 189, 190, 191, 192}"_x000D_
</v>
      </c>
      <c r="BS77" t="str">
        <f>CONCATENATE("AnElement.Lifetime = ",CHAR(34),TRIM(ElementData!BT77),CHAR(34),CHAR(13),CHAR(10))</f>
        <v xml:space="preserve">AnElement.Lifetime = "Infinity"_x000D_
</v>
      </c>
      <c r="BT77" t="str">
        <f>CONCATENATE("AnElement.Neutron_Cross_Section = ",CHAR(34),TRIM(ElementData!BU77),CHAR(34),CHAR(13),CHAR(10))</f>
        <v xml:space="preserve">AnElement.Neutron_Cross_Section = "18.4"_x000D_
</v>
      </c>
      <c r="BU77" t="str">
        <f>CONCATENATE("AnElement.Neutron_Mass_Absorption = ",CHAR(34),TRIM(ElementData!BV77),CHAR(34),CHAR(13),CHAR(10))</f>
        <v xml:space="preserve">AnElement.Neutron_Mass_Absorption = "0.0036"_x000D_
</v>
      </c>
      <c r="BV77" t="str">
        <f>CONCATENATE("AnElement.Radioactive = ",CHAR(34),TRIM(ElementData!BW77),CHAR(34),CHAR(13),CHAR(10))</f>
        <v xml:space="preserve">AnElement.Radioactive = "FALSE"_x000D_
</v>
      </c>
      <c r="BW77" t="str">
        <f>CONCATENATE("AnElement.Stable_Isotopes = ",CHAR(34),TRIM(ElementData!BX77),CHAR(34),CHAR(13),CHAR(10))</f>
        <v xml:space="preserve">AnElement.Stable_Isotopes = "{180, 182, 183, 184, 186}"_x000D_
</v>
      </c>
      <c r="BX77" t="str">
        <f>CONCATENATE("AnElement.Crust_Abundance = ",CHAR(34),TRIM(ElementData!BY77),CHAR(34),CHAR(13),CHAR(10))</f>
        <v xml:space="preserve">AnElement.Crust_Abundance = "0.0000011"_x000D_
</v>
      </c>
      <c r="BY77" t="str">
        <f>CONCATENATE("AnElement.Human_Abundance = ",CHAR(34),TRIM(ElementData!BZ77),CHAR(34),CHAR(13),CHAR(10))</f>
        <v xml:space="preserve">AnElement.Human_Abundance = ""_x000D_
</v>
      </c>
      <c r="BZ77" t="str">
        <f>CONCATENATE("AnElement.Meteorite_Abundance = ",CHAR(34),TRIM(ElementData!CA77),CHAR(34),CHAR(13),CHAR(10))</f>
        <v xml:space="preserve">AnElement.Meteorite_Abundance = "0.00000012"_x000D_
</v>
      </c>
      <c r="CA77" t="str">
        <f>CONCATENATE("AnElement.Ocean_Abundance = ",CHAR(34),TRIM(ElementData!CB77),CHAR(34),CHAR(13),CHAR(10))</f>
        <v xml:space="preserve">AnElement.Ocean_Abundance = "0.00000000012"_x000D_
</v>
      </c>
      <c r="CB77" t="str">
        <f>CONCATENATE("AnElement.Solar_Abundance = ",CHAR(34),TRIM(ElementData!CC77),CHAR(34),CHAR(13),CHAR(10))</f>
        <v xml:space="preserve">AnElement.Solar_Abundance = "0.000000004"_x000D_
</v>
      </c>
      <c r="CC77" t="str">
        <f>CONCATENATE("AnElement.Universe_Abundance = ",CHAR(34),TRIM(ElementData!CD77),CHAR(34),CHAR(13),CHAR(10))</f>
        <v xml:space="preserve">AnElement.Universe_Abundance = "0.0000000005"_x000D_
</v>
      </c>
      <c r="CD77" t="str">
        <f>CONCATENATE("AnElement.Radius_Empirical = ",CHAR(34),TRIM(ElementData!CE77),CHAR(34),CHAR(13),CHAR(10))</f>
        <v xml:space="preserve">AnElement.Radius_Empirical = "135"_x000D_
</v>
      </c>
      <c r="CE77" t="str">
        <f>CONCATENATE("AnElement.Radius_Calculated = ",CHAR(34),TRIM(ElementData!CF77),CHAR(34),CHAR(13),CHAR(10))</f>
        <v xml:space="preserve">AnElement.Radius_Calculated = "193"_x000D_
</v>
      </c>
      <c r="CF77" t="str">
        <f>CONCATENATE("AnElement.Radius_Van_Der_Waals = ",CHAR(34),TRIM(ElementData!CG77),CHAR(34),CHAR(13),CHAR(10))</f>
        <v xml:space="preserve">AnElement.Radius_Van_Der_Waals = ""_x000D_
</v>
      </c>
      <c r="CG77" t="str">
        <f>CONCATENATE("AnElement.Radius_Covalent_Single_Bond = ",CHAR(34),TRIM(ElementData!CH77),CHAR(34),CHAR(13),CHAR(10))</f>
        <v xml:space="preserve">AnElement.Radius_Covalent_Single_Bond = "146"_x000D_
</v>
      </c>
      <c r="CH77" t="str">
        <f>CONCATENATE("AnElement.Radius_Covalent_Triple_Bond = ",CHAR(34),TRIM(ElementData!CI77),CHAR(34),CHAR(13),CHAR(10))</f>
        <v xml:space="preserve">AnElement.Radius_Covalent_Triple_Bond = "115"_x000D_
</v>
      </c>
      <c r="CI77" t="str">
        <f>CONCATENATE("AnElement.Radius_Metallic = ",CHAR(34),TRIM(ElementData!CJ77),CHAR(34),CHAR(13),CHAR(10))</f>
        <v xml:space="preserve">AnElement.Radius_Metallic = "139"_x000D_
</v>
      </c>
      <c r="CJ77" t="str">
        <f t="shared" si="3"/>
        <v xml:space="preserve">List.add(AnElement)_x000D_
</v>
      </c>
    </row>
    <row r="78" spans="1:88" x14ac:dyDescent="0.25">
      <c r="A78" t="str">
        <f>CONCATENATE("Case ",ElementData!A78 - 1,CHAR(13),CHAR(10))</f>
        <v xml:space="preserve">Case 74_x000D_
</v>
      </c>
      <c r="B78" t="str">
        <f t="shared" si="2"/>
        <v xml:space="preserve">AnElement  =  new Element_x000D_
</v>
      </c>
      <c r="C78" t="str">
        <f>CONCATENATE("AnElement.Atomic_Number = ",ElementData!A78,CHAR(13),CHAR(10))</f>
        <v xml:space="preserve">AnElement.Atomic_Number = 75_x000D_
</v>
      </c>
      <c r="D78" t="str">
        <f>CONCATENATE("AnElement.Name = ",CHAR(34),TRIM(ElementData!B78),CHAR(34),CHAR(13),CHAR(10))</f>
        <v xml:space="preserve">AnElement.Name = "Rhenium"_x000D_
</v>
      </c>
      <c r="E78" t="str">
        <f>CONCATENATE("AnElement.Symbol = ",CHAR(34),TRIM(ElementData!C78),CHAR(34),CHAR(13),CHAR(10))</f>
        <v xml:space="preserve">AnElement.Symbol = "Re"_x000D_
</v>
      </c>
      <c r="F78" t="str">
        <f>CONCATENATE("AnElement.Allotrope_Names = ",CHAR(34),TRIM(ElementData!D78),CHAR(34),CHAR(13),CHAR(10))</f>
        <v xml:space="preserve">AnElement.Allotrope_Names = ""_x000D_
</v>
      </c>
      <c r="G78" t="str">
        <f>CONCATENATE("AnElement.Alternate_Names = ",CHAR(34),TRIM(ElementData!E78),CHAR(34),CHAR(13),CHAR(10))</f>
        <v xml:space="preserve">AnElement.Alternate_Names = ""_x000D_
</v>
      </c>
      <c r="H78" t="str">
        <f>CONCATENATE("AnElement.CAS_Number = ",CHAR(34),TRIM(ElementData!F78),CHAR(34),CHAR(13),CHAR(10))</f>
        <v xml:space="preserve">AnElement.CAS_Number = "CAS7440-15-5"_x000D_
</v>
      </c>
      <c r="I78" t="str">
        <f>CONCATENATE("AnElement.Icon_Color = ",CHAR(34),TRIM(ElementData!G78),CHAR(34),CHAR(13),CHAR(10))</f>
        <v xml:space="preserve">AnElement.Icon_Color = "0.605181, 0.367584, 0.556343"_x000D_
</v>
      </c>
      <c r="J78" t="str">
        <f>CONCATENATE("AnElement.Block = ",CHAR(34),TRIM(ElementData!H78),CHAR(34),CHAR(13),CHAR(10))</f>
        <v xml:space="preserve">AnElement.Block = "d"_x000D_
</v>
      </c>
      <c r="K78" t="str">
        <f>CONCATENATE("AnElement.Group = ",CHAR(34),TRIM(ElementData!I78),CHAR(34),CHAR(13),CHAR(10))</f>
        <v xml:space="preserve">AnElement.Group = "7"_x000D_
</v>
      </c>
      <c r="L78" t="str">
        <f>CONCATENATE("AnElement.Period = ",CHAR(34),TRIM(ElementData!J78),CHAR(34),CHAR(13),CHAR(10))</f>
        <v xml:space="preserve">AnElement.Period = "6"_x000D_
</v>
      </c>
      <c r="M78" t="str">
        <f>CONCATENATE("AnElement.Series = ",CHAR(34),TRIM(ElementData!K78),CHAR(34),CHAR(13),CHAR(10))</f>
        <v xml:space="preserve">AnElement.Series = "TransitionMetal"_x000D_
</v>
      </c>
      <c r="N78" t="str">
        <f>CONCATENATE("AnElement.Atomic_Weight = ",CHAR(34),TRIM(ElementData!L78),CHAR(34),CHAR(13),CHAR(10))</f>
        <v xml:space="preserve">AnElement.Atomic_Weight = "186.207"_x000D_
</v>
      </c>
      <c r="O78" t="str">
        <f>CONCATENATE("AnElement.Brinell_Hardness = ",CHAR(34),TRIM(ElementData!M78),CHAR(34),CHAR(13),CHAR(10))</f>
        <v xml:space="preserve">AnElement.Brinell_Hardness = "1320"_x000D_
</v>
      </c>
      <c r="P78" t="str">
        <f>CONCATENATE("AnElement.Bulk_Modulus = ",CHAR(34),TRIM(ElementData!N78),CHAR(34),CHAR(13),CHAR(10))</f>
        <v xml:space="preserve">AnElement.Bulk_Modulus = "370"_x000D_
</v>
      </c>
      <c r="Q78" t="str">
        <f>CONCATENATE("AnElement.Density = ",CHAR(34),TRIM(ElementData!O78),CHAR(34),CHAR(13),CHAR(10))</f>
        <v xml:space="preserve">AnElement.Density = "21020"_x000D_
</v>
      </c>
      <c r="R78" t="str">
        <f>CONCATENATE("AnElement.Liquid_Density = ",CHAR(34),TRIM(ElementData!P78),CHAR(34),CHAR(13),CHAR(10))</f>
        <v xml:space="preserve">AnElement.Liquid_Density = "18900"_x000D_
</v>
      </c>
      <c r="S78" t="str">
        <f>CONCATENATE("AnElement.Mohs_Hardness = ",CHAR(34),TRIM(ElementData!Q78),CHAR(34),CHAR(13),CHAR(10))</f>
        <v xml:space="preserve">AnElement.Mohs_Hardness = "7"_x000D_
</v>
      </c>
      <c r="T78" t="str">
        <f>CONCATENATE("AnElement.Molar_Volume = ",CHAR(34),TRIM(ElementData!R78),CHAR(34),CHAR(13),CHAR(10))</f>
        <v xml:space="preserve">AnElement.Molar_Volume = "8.85856327307326E-06"_x000D_
</v>
      </c>
      <c r="U78" t="str">
        <f>CONCATENATE("AnElement.Poission_Ratio = ",CHAR(34),TRIM(ElementData!S78),CHAR(34),CHAR(13),CHAR(10))</f>
        <v xml:space="preserve">AnElement.Poission_Ratio = "0.3"_x000D_
</v>
      </c>
      <c r="V78" t="str">
        <f>CONCATENATE("AnElement.Shear_Modulus = ",CHAR(34),TRIM(ElementData!T78),CHAR(34),CHAR(13),CHAR(10))</f>
        <v xml:space="preserve">AnElement.Shear_Modulus = "178"_x000D_
</v>
      </c>
      <c r="W78" t="str">
        <f>CONCATENATE("AnElement.Sound_Speed = ",CHAR(34),TRIM(ElementData!U78),CHAR(34),CHAR(13),CHAR(10))</f>
        <v xml:space="preserve">AnElement.Sound_Speed = "4700"_x000D_
</v>
      </c>
      <c r="X78" t="str">
        <f>CONCATENATE("AnElement.Thermal_Conductivity = ",CHAR(34),TRIM(ElementData!V78),CHAR(34),CHAR(13),CHAR(10))</f>
        <v xml:space="preserve">AnElement.Thermal_Conductivity = "48"_x000D_
</v>
      </c>
      <c r="Y78" t="str">
        <f>CONCATENATE("AnElement.Thermal_Expansion = ",CHAR(34),TRIM(ElementData!W78),CHAR(34),CHAR(13),CHAR(10))</f>
        <v xml:space="preserve">AnElement.Thermal_Expansion = "0.0000062"_x000D_
</v>
      </c>
      <c r="Z78" t="str">
        <f>CONCATENATE("AnElement.Vickers_Hardness = ",CHAR(34),TRIM(ElementData!X78),CHAR(34),CHAR(13),CHAR(10))</f>
        <v xml:space="preserve">AnElement.Vickers_Hardness = "2450"_x000D_
</v>
      </c>
      <c r="AA78" t="str">
        <f>CONCATENATE("AnElement.Young_Modulus = ",CHAR(34),TRIM(ElementData!Y78),CHAR(34),CHAR(13),CHAR(10))</f>
        <v xml:space="preserve">AnElement.Young_Modulus = "463"_x000D_
</v>
      </c>
      <c r="AB78" t="str">
        <f>CONCATENATE("AnElement.Absolute_Boiling_Point = ",CHAR(34),TRIM(ElementData!Z78),CHAR(34),CHAR(13),CHAR(10))</f>
        <v xml:space="preserve">AnElement.Absolute_Boiling_Point = "5869"_x000D_
</v>
      </c>
      <c r="AC78" t="str">
        <f>CONCATENATE("AnElement.Absolute_Melting_Point = ",CHAR(34),TRIM(ElementData!AA78),CHAR(34),CHAR(13),CHAR(10))</f>
        <v xml:space="preserve">AnElement.Absolute_Melting_Point = "3459"_x000D_
</v>
      </c>
      <c r="AD78" t="str">
        <f>CONCATENATE("AnElement.Adiabatic_Index = ",CHAR(34),TRIM(ElementData!AB78),CHAR(34),CHAR(13),CHAR(10))</f>
        <v xml:space="preserve">AnElement.Adiabatic_Index = ""_x000D_
</v>
      </c>
      <c r="AE78" t="str">
        <f>CONCATENATE("AnElement.Boiling_Point = ",CHAR(34),TRIM(ElementData!AC78),CHAR(34),CHAR(13),CHAR(10))</f>
        <v xml:space="preserve">AnElement.Boiling_Point = "5596"_x000D_
</v>
      </c>
      <c r="AF78" t="str">
        <f>CONCATENATE("AnElement.Critical_Pressure = ",CHAR(34),TRIM(ElementData!AD78),CHAR(34),CHAR(13),CHAR(10))</f>
        <v xml:space="preserve">AnElement.Critical_Pressure = ""_x000D_
</v>
      </c>
      <c r="AG78" t="str">
        <f>CONCATENATE("AnElement.Critical_Temperature = ",CHAR(34),TRIM(ElementData!AE78),CHAR(34),CHAR(13),CHAR(10))</f>
        <v xml:space="preserve">AnElement.Critical_Temperature = ""_x000D_
</v>
      </c>
      <c r="AH78" t="str">
        <f>CONCATENATE("AnElement.Curie_Point = ",CHAR(34),TRIM(ElementData!AF78),CHAR(34),CHAR(13),CHAR(10))</f>
        <v xml:space="preserve">AnElement.Curie_Point = ""_x000D_
</v>
      </c>
      <c r="AI78" t="str">
        <f>CONCATENATE("AnElement.Fusion_Heat = ",CHAR(34),TRIM(ElementData!AG78),CHAR(34),CHAR(13),CHAR(10))</f>
        <v xml:space="preserve">AnElement.Fusion_Heat = "33"_x000D_
</v>
      </c>
      <c r="AJ78" t="str">
        <f>CONCATENATE("AnElement.Melting_Point = ",CHAR(34),TRIM(ElementData!AH78),CHAR(34),CHAR(13),CHAR(10))</f>
        <v xml:space="preserve">AnElement.Melting_Point = "3186"_x000D_
</v>
      </c>
      <c r="AK78" t="str">
        <f>CONCATENATE("AnElement.Neel_Point = ",CHAR(34),TRIM(ElementData!AI78),CHAR(34),CHAR(13),CHAR(10))</f>
        <v xml:space="preserve">AnElement.Neel_Point = ""_x000D_
</v>
      </c>
      <c r="AL78" t="str">
        <f>CONCATENATE("AnElement.Phase = ",CHAR(34),TRIM(ElementData!AJ78),CHAR(34),CHAR(13),CHAR(10))</f>
        <v xml:space="preserve">AnElement.Phase = "Solid"_x000D_
</v>
      </c>
      <c r="AM78" t="str">
        <f>CONCATENATE("AnElement.Specific_Heat = ",CHAR(34),TRIM(ElementData!AL78),CHAR(34),CHAR(13),CHAR(10))</f>
        <v xml:space="preserve">AnElement.Specific_Heat = "1.7"_x000D_
</v>
      </c>
      <c r="AN78" t="str">
        <f>CONCATENATE("AnElement.Superconducting_Point = ",CHAR(34),TRIM(ElementData!AL78),CHAR(34),CHAR(13),CHAR(10))</f>
        <v xml:space="preserve">AnElement.Superconducting_Point = "1.7"_x000D_
</v>
      </c>
      <c r="AO78" t="str">
        <f>CONCATENATE("AnElement.Vaporization_Heat = ",CHAR(34),TRIM(ElementData!AM78),CHAR(34),CHAR(13),CHAR(10))</f>
        <v xml:space="preserve">AnElement.Vaporization_Heat = "705"_x000D_
</v>
      </c>
      <c r="AP78" t="str">
        <f>CONCATENATE("AnElement.Color = ",CHAR(34),TRIM(ElementData!AN78),CHAR(34),CHAR(13),CHAR(10))</f>
        <v xml:space="preserve">AnElement.Color = "Gray"_x000D_
</v>
      </c>
      <c r="AQ78" t="str">
        <f>CONCATENATE("AnElement.Electrical_Conductivity = ",CHAR(34),TRIM(ElementData!AO78),CHAR(34),CHAR(13),CHAR(10))</f>
        <v xml:space="preserve">AnElement.Electrical_Conductivity = "5600000"_x000D_
</v>
      </c>
      <c r="AR78" t="str">
        <f>CONCATENATE("AnElement.Electrical_Type = ",CHAR(34),TRIM(ElementData!AP78),CHAR(34),CHAR(13),CHAR(10))</f>
        <v xml:space="preserve">AnElement.Electrical_Type = "Conductor"_x000D_
</v>
      </c>
      <c r="AS78" t="str">
        <f>CONCATENATE("AnElement.Magnetic_Type = ",CHAR(34),TRIM(ElementData!AQ78),CHAR(34),CHAR(13),CHAR(10))</f>
        <v xml:space="preserve">AnElement.Magnetic_Type = "Paramagnetic"_x000D_
</v>
      </c>
      <c r="AT78" t="str">
        <f>CONCATENATE("AnElement.Mass_Magnetic_Susceptibility = ",CHAR(34),TRIM(ElementData!AR78),CHAR(34),CHAR(13),CHAR(10))</f>
        <v xml:space="preserve">AnElement.Mass_Magnetic_Susceptibility = "0.00000000456"_x000D_
</v>
      </c>
      <c r="AU78" t="str">
        <f>CONCATENATE("AnElement.Molar_Magnetic_Susceptibility = ",CHAR(34),TRIM(ElementData!AS78),CHAR(34),CHAR(13),CHAR(10))</f>
        <v xml:space="preserve">AnElement.Molar_Magnetic_Susceptibility = "0.000000000849"_x000D_
</v>
      </c>
      <c r="AV78" t="str">
        <f>CONCATENATE("AnElement.Refractive_Index = ",CHAR(34),TRIM(ElementData!AT78),CHAR(34),CHAR(13),CHAR(10))</f>
        <v xml:space="preserve">AnElement.Refractive_Index = ""_x000D_
</v>
      </c>
      <c r="AW78" t="str">
        <f>CONCATENATE("AnElement.Resistivity = ",CHAR(34),TRIM(ElementData!AU78),CHAR(34),CHAR(13),CHAR(10))</f>
        <v xml:space="preserve">AnElement.Resistivity = "0.00000018"_x000D_
</v>
      </c>
      <c r="AX78" t="str">
        <f>CONCATENATE("AnElement.Volume_Magnetic_Susceptibility = ",CHAR(34),TRIM(ElementData!AV78),CHAR(34),CHAR(13),CHAR(10))</f>
        <v xml:space="preserve">AnElement.Volume_Magnetic_Susceptibility = "0.0000959"_x000D_
</v>
      </c>
      <c r="AY78" t="str">
        <f>CONCATENATE("AnElement.Allotropic_Multiplicities = ",CHAR(34),TRIM(ElementData!AW78),CHAR(34),CHAR(13),CHAR(10))</f>
        <v xml:space="preserve">AnElement.Allotropic_Multiplicities = ""_x000D_
</v>
      </c>
      <c r="AZ78" t="str">
        <f>CONCATENATE("AnElement.Common_Compound_Names = ",CHAR(34),TRIM(ElementData!AX78),CHAR(34),CHAR(13),CHAR(10))</f>
        <v xml:space="preserve">AnElement.Common_Compound_Names = "RheniumIVOxide, RheniumVIOxide, MethyltrioxorheniumVII, PerrhenicAcid, AmmoniumPerrhenate, SodiumPerrhenate, PotassiumPerrhenate, RheniumIIIChloride, RheniumVIFluoride, RheniumIVChloride, SilverIPerrhenate, PentacarbonylchlororheniumI, RheniumVChloride, BromopentacarbonylrheniumI, RheniumDitelluride, ThalliumIPerrhenate, PotassiumHexachlororhenateIV, RheniumVIIOxide, TetrabutylammoniumPerrhenate, TrioxoTriphenylsilyloxyRheniumVII, CalciumPerrhenate, RheniumIIIIodide, RheniumVIISulfide, DirheniumDecacarbonyl, MerTrichlorotrisDimethylphenylphosphineRheniumIII, PotassiumHexabromorhenateIV, AcetonitrileTrichlorobisTriphenylphosphineRheniumIII, IododioxobisTriphenylphosphineRheniumV, PotassiumHexaiodorhenateIV, TetrabutylammoniumOctachlorodirhenateIII"_x000D_
</v>
      </c>
      <c r="BA78" t="str">
        <f>CONCATENATE("AnElement.Electron_Affinity = ",CHAR(34),TRIM(ElementData!AY78),CHAR(34),CHAR(13),CHAR(10))</f>
        <v xml:space="preserve">AnElement.Electron_Affinity = "14.5"_x000D_
</v>
      </c>
      <c r="BB78" t="str">
        <f>CONCATENATE("AnElement.Electronegativity = ",CHAR(34),TRIM(ElementData!AZ78),CHAR(34),CHAR(13),CHAR(10))</f>
        <v xml:space="preserve">AnElement.Electronegativity = "1.9"_x000D_
</v>
      </c>
      <c r="BC78" t="str">
        <f>CONCATENATE("AnElement.Gas_Atomic_Multiplicities = ",CHAR(34),TRIM(ElementData!BA78),CHAR(34),CHAR(13),CHAR(10))</f>
        <v xml:space="preserve">AnElement.Gas_Atomic_Multiplicities = ""_x000D_
</v>
      </c>
      <c r="BD78" t="str">
        <f>CONCATENATE("AnElement.Valence = ",CHAR(34),TRIM(ElementData!BB78),CHAR(34),CHAR(13),CHAR(10))</f>
        <v xml:space="preserve">AnElement.Valence = "7"_x000D_
</v>
      </c>
      <c r="BE78" t="str">
        <f>CONCATENATE("AnElement.Crystal_Structure = ",CHAR(34),TRIM(ElementData!BC78),CHAR(34),CHAR(13),CHAR(10))</f>
        <v xml:space="preserve">AnElement.Crystal_Structure = "SimpleHexagonal"_x000D_
</v>
      </c>
      <c r="BF78" t="str">
        <f>CONCATENATE("AnElement.Lattice_Angles = ",CHAR(34),TRIM(ElementData!BD78),CHAR(34),CHAR(13),CHAR(10))</f>
        <v xml:space="preserve">AnElement.Lattice_Angles = "{Pi/2, Pi/2, (2*Pi)/3}"_x000D_
</v>
      </c>
      <c r="BG78" t="str">
        <f>CONCATENATE("AnElement.Lattice_Constants = ",CHAR(34),TRIM(ElementData!BE78),CHAR(34),CHAR(13),CHAR(10))</f>
        <v xml:space="preserve">AnElement.Lattice_Constants = "{276.1`4., 276.1`4., 445.6`4.}"_x000D_
</v>
      </c>
      <c r="BH78" t="str">
        <f>CONCATENATE("AnElement.Space_Group_Number = ",CHAR(34),TRIM(ElementData!BF78),CHAR(34),CHAR(13),CHAR(10))</f>
        <v xml:space="preserve">AnElement.Space_Group_Number = "194"_x000D_
</v>
      </c>
      <c r="BI78" t="str">
        <f>CONCATENATE("AnElement.Atomic_Radius = ",CHAR(34),TRIM(ElementData!BH78),CHAR(34),CHAR(13),CHAR(10))</f>
        <v xml:space="preserve">AnElement.Atomic_Radius = "188"_x000D_
</v>
      </c>
      <c r="BJ78" t="str">
        <f>CONCATENATE("AnElement.Covalent_Radius = ",CHAR(34),TRIM(ElementData!BI78),CHAR(34),CHAR(13),CHAR(10))</f>
        <v xml:space="preserve">AnElement.Covalent_Radius = "151"_x000D_
</v>
      </c>
      <c r="BK78" t="str">
        <f>CONCATENATE("AnElement.Electron_Configuration= ",CHAR(34),TRIM(ElementData!BJ78),CHAR(34),CHAR(13),CHAR(10))</f>
        <v xml:space="preserve">AnElement.Electron_Configuration= "{{2}, {2, 6}, {2, 6, 10}, {2, 6, 10, 14}, {2, 6, 5}, {2}}"_x000D_
</v>
      </c>
      <c r="BL78" t="str">
        <f>CONCATENATE("AnElement.Electron_Shell_Configuration = ",CHAR(34),TRIM(ElementData!BL78),CHAR(34),CHAR(13),CHAR(10))</f>
        <v xml:space="preserve">AnElement.Electron_Shell_Configuration = "{2, 8, 18, 32, 13, 2}"_x000D_
</v>
      </c>
      <c r="BM78" t="str">
        <f>CONCATENATE("AnElement.Ionization_Energies = ",CHAR(34),TRIM(ElementData!BM78),CHAR(34),CHAR(13),CHAR(10))</f>
        <v xml:space="preserve">AnElement.Ionization_Energies = "{760.`3., 1260.`4., 2510.`4., 3640.`4.}"_x000D_
</v>
      </c>
      <c r="BN78" t="str">
        <f>CONCATENATE("AnElement.Van_Der_Waals_Radius = ",CHAR(34),TRIM(ElementData!BO78),CHAR(34),CHAR(13),CHAR(10))</f>
        <v xml:space="preserve">AnElement.Van_Der_Waals_Radius = ""_x000D_
</v>
      </c>
      <c r="BO78" t="str">
        <f>CONCATENATE("AnElement.Decay_Mode = ",CHAR(34),TRIM(ElementData!BP78),CHAR(34),CHAR(13),CHAR(10))</f>
        <v xml:space="preserve">AnElement.Decay_Mode = ""_x000D_
</v>
      </c>
      <c r="BP78" t="str">
        <f>CONCATENATE("AnElement.HalfLife = ",CHAR(34),TRIM(ElementData!BQ78),CHAR(34),CHAR(13),CHAR(10))</f>
        <v xml:space="preserve">AnElement.HalfLife = "Infinity"_x000D_
</v>
      </c>
      <c r="BQ78" t="str">
        <f>CONCATENATE("AnElement.Isotope_Abundances = ",CHAR(34),TRIM(ElementData!BR78),CHAR(34),CHAR(13),CHAR(10))</f>
        <v xml:space="preserve">AnElement.Isotope_Abundances = "{{185, 0.374`4.}, {187, 0.626`4.}}"_x000D_
</v>
      </c>
      <c r="BR78" t="str">
        <f>CONCATENATE("AnElement.Known_Isotopes = ",CHAR(34),TRIM(ElementData!BS78),CHAR(34),CHAR(13),CHAR(10))</f>
        <v xml:space="preserve">AnElement.Known_Isotopes = "{160, 161, 162, 163, 164, 165, 166, 167, 168, 169, 170, 171, 172, 173, 174, 175, 176, 177, 178, 179, 180, 181, 182, 183, 184, 185, 186, 187, 188, 189, 190, 191, 192, 193, 194}"_x000D_
</v>
      </c>
      <c r="BS78" t="str">
        <f>CONCATENATE("AnElement.Lifetime = ",CHAR(34),TRIM(ElementData!BT78),CHAR(34),CHAR(13),CHAR(10))</f>
        <v xml:space="preserve">AnElement.Lifetime = "Infinity"_x000D_
</v>
      </c>
      <c r="BT78" t="str">
        <f>CONCATENATE("AnElement.Neutron_Cross_Section = ",CHAR(34),TRIM(ElementData!BU78),CHAR(34),CHAR(13),CHAR(10))</f>
        <v xml:space="preserve">AnElement.Neutron_Cross_Section = "90"_x000D_
</v>
      </c>
      <c r="BU78" t="str">
        <f>CONCATENATE("AnElement.Neutron_Mass_Absorption = ",CHAR(34),TRIM(ElementData!BV78),CHAR(34),CHAR(13),CHAR(10))</f>
        <v xml:space="preserve">AnElement.Neutron_Mass_Absorption = "0.016"_x000D_
</v>
      </c>
      <c r="BV78" t="str">
        <f>CONCATENATE("AnElement.Radioactive = ",CHAR(34),TRIM(ElementData!BW78),CHAR(34),CHAR(13),CHAR(10))</f>
        <v xml:space="preserve">AnElement.Radioactive = "FALSE"_x000D_
</v>
      </c>
      <c r="BW78" t="str">
        <f>CONCATENATE("AnElement.Stable_Isotopes = ",CHAR(34),TRIM(ElementData!BX78),CHAR(34),CHAR(13),CHAR(10))</f>
        <v xml:space="preserve">AnElement.Stable_Isotopes = "{185}"_x000D_
</v>
      </c>
      <c r="BX78" t="str">
        <f>CONCATENATE("AnElement.Crust_Abundance = ",CHAR(34),TRIM(ElementData!BY78),CHAR(34),CHAR(13),CHAR(10))</f>
        <v xml:space="preserve">AnElement.Crust_Abundance = "0.0000000026"_x000D_
</v>
      </c>
      <c r="BY78" t="str">
        <f>CONCATENATE("AnElement.Human_Abundance = ",CHAR(34),TRIM(ElementData!BZ78),CHAR(34),CHAR(13),CHAR(10))</f>
        <v xml:space="preserve">AnElement.Human_Abundance = ""_x000D_
</v>
      </c>
      <c r="BZ78" t="str">
        <f>CONCATENATE("AnElement.Meteorite_Abundance = ",CHAR(34),TRIM(ElementData!CA78),CHAR(34),CHAR(13),CHAR(10))</f>
        <v xml:space="preserve">AnElement.Meteorite_Abundance = "0.000000049"_x000D_
</v>
      </c>
      <c r="CA78" t="str">
        <f>CONCATENATE("AnElement.Ocean_Abundance = ",CHAR(34),TRIM(ElementData!CB78),CHAR(34),CHAR(13),CHAR(10))</f>
        <v xml:space="preserve">AnElement.Ocean_Abundance = "0.000000000001"_x000D_
</v>
      </c>
      <c r="CB78" t="str">
        <f>CONCATENATE("AnElement.Solar_Abundance = ",CHAR(34),TRIM(ElementData!CC78),CHAR(34),CHAR(13),CHAR(10))</f>
        <v xml:space="preserve">AnElement.Solar_Abundance = "0.0000000001"_x000D_
</v>
      </c>
      <c r="CC78" t="str">
        <f>CONCATENATE("AnElement.Universe_Abundance = ",CHAR(34),TRIM(ElementData!CD78),CHAR(34),CHAR(13),CHAR(10))</f>
        <v xml:space="preserve">AnElement.Universe_Abundance = "0.0000000002"_x000D_
</v>
      </c>
      <c r="CD78" t="str">
        <f>CONCATENATE("AnElement.Radius_Empirical = ",CHAR(34),TRIM(ElementData!CE78),CHAR(34),CHAR(13),CHAR(10))</f>
        <v xml:space="preserve">AnElement.Radius_Empirical = "135"_x000D_
</v>
      </c>
      <c r="CE78" t="str">
        <f>CONCATENATE("AnElement.Radius_Calculated = ",CHAR(34),TRIM(ElementData!CF78),CHAR(34),CHAR(13),CHAR(10))</f>
        <v xml:space="preserve">AnElement.Radius_Calculated = "188"_x000D_
</v>
      </c>
      <c r="CF78" t="str">
        <f>CONCATENATE("AnElement.Radius_Van_Der_Waals = ",CHAR(34),TRIM(ElementData!CG78),CHAR(34),CHAR(13),CHAR(10))</f>
        <v xml:space="preserve">AnElement.Radius_Van_Der_Waals = ""_x000D_
</v>
      </c>
      <c r="CG78" t="str">
        <f>CONCATENATE("AnElement.Radius_Covalent_Single_Bond = ",CHAR(34),TRIM(ElementData!CH78),CHAR(34),CHAR(13),CHAR(10))</f>
        <v xml:space="preserve">AnElement.Radius_Covalent_Single_Bond = "159"_x000D_
</v>
      </c>
      <c r="CH78" t="str">
        <f>CONCATENATE("AnElement.Radius_Covalent_Triple_Bond = ",CHAR(34),TRIM(ElementData!CI78),CHAR(34),CHAR(13),CHAR(10))</f>
        <v xml:space="preserve">AnElement.Radius_Covalent_Triple_Bond = "110"_x000D_
</v>
      </c>
      <c r="CI78" t="str">
        <f>CONCATENATE("AnElement.Radius_Metallic = ",CHAR(34),TRIM(ElementData!CJ78),CHAR(34),CHAR(13),CHAR(10))</f>
        <v xml:space="preserve">AnElement.Radius_Metallic = "137"_x000D_
</v>
      </c>
      <c r="CJ78" t="str">
        <f t="shared" si="3"/>
        <v xml:space="preserve">List.add(AnElement)_x000D_
</v>
      </c>
    </row>
    <row r="79" spans="1:88" x14ac:dyDescent="0.25">
      <c r="A79" t="str">
        <f>CONCATENATE("Case ",ElementData!A79 - 1,CHAR(13),CHAR(10))</f>
        <v xml:space="preserve">Case 75_x000D_
</v>
      </c>
      <c r="B79" t="str">
        <f t="shared" si="2"/>
        <v xml:space="preserve">AnElement  =  new Element_x000D_
</v>
      </c>
      <c r="C79" t="str">
        <f>CONCATENATE("AnElement.Atomic_Number = ",ElementData!A79,CHAR(13),CHAR(10))</f>
        <v xml:space="preserve">AnElement.Atomic_Number = 76_x000D_
</v>
      </c>
      <c r="D79" t="str">
        <f>CONCATENATE("AnElement.Name = ",CHAR(34),TRIM(ElementData!B79),CHAR(34),CHAR(13),CHAR(10))</f>
        <v xml:space="preserve">AnElement.Name = "Osmium"_x000D_
</v>
      </c>
      <c r="E79" t="str">
        <f>CONCATENATE("AnElement.Symbol = ",CHAR(34),TRIM(ElementData!C79),CHAR(34),CHAR(13),CHAR(10))</f>
        <v xml:space="preserve">AnElement.Symbol = "Os"_x000D_
</v>
      </c>
      <c r="F79" t="str">
        <f>CONCATENATE("AnElement.Allotrope_Names = ",CHAR(34),TRIM(ElementData!D79),CHAR(34),CHAR(13),CHAR(10))</f>
        <v xml:space="preserve">AnElement.Allotrope_Names = ""_x000D_
</v>
      </c>
      <c r="G79" t="str">
        <f>CONCATENATE("AnElement.Alternate_Names = ",CHAR(34),TRIM(ElementData!E79),CHAR(34),CHAR(13),CHAR(10))</f>
        <v xml:space="preserve">AnElement.Alternate_Names = ""_x000D_
</v>
      </c>
      <c r="H79" t="str">
        <f>CONCATENATE("AnElement.CAS_Number = ",CHAR(34),TRIM(ElementData!F79),CHAR(34),CHAR(13),CHAR(10))</f>
        <v xml:space="preserve">AnElement.CAS_Number = "CAS7440-04-2"_x000D_
</v>
      </c>
      <c r="I79" t="str">
        <f>CONCATENATE("AnElement.Icon_Color = ",CHAR(34),TRIM(ElementData!G79),CHAR(34),CHAR(13),CHAR(10))</f>
        <v xml:space="preserve">AnElement.Icon_Color = "0.521806, 0.382125, 0.469204"_x000D_
</v>
      </c>
      <c r="J79" t="str">
        <f>CONCATENATE("AnElement.Block = ",CHAR(34),TRIM(ElementData!H79),CHAR(34),CHAR(13),CHAR(10))</f>
        <v xml:space="preserve">AnElement.Block = "d"_x000D_
</v>
      </c>
      <c r="K79" t="str">
        <f>CONCATENATE("AnElement.Group = ",CHAR(34),TRIM(ElementData!I79),CHAR(34),CHAR(13),CHAR(10))</f>
        <v xml:space="preserve">AnElement.Group = "8"_x000D_
</v>
      </c>
      <c r="L79" t="str">
        <f>CONCATENATE("AnElement.Period = ",CHAR(34),TRIM(ElementData!J79),CHAR(34),CHAR(13),CHAR(10))</f>
        <v xml:space="preserve">AnElement.Period = "6"_x000D_
</v>
      </c>
      <c r="M79" t="str">
        <f>CONCATENATE("AnElement.Series = ",CHAR(34),TRIM(ElementData!K79),CHAR(34),CHAR(13),CHAR(10))</f>
        <v xml:space="preserve">AnElement.Series = "TransitionMetal"_x000D_
</v>
      </c>
      <c r="N79" t="str">
        <f>CONCATENATE("AnElement.Atomic_Weight = ",CHAR(34),TRIM(ElementData!L79),CHAR(34),CHAR(13),CHAR(10))</f>
        <v xml:space="preserve">AnElement.Atomic_Weight = "190.23"_x000D_
</v>
      </c>
      <c r="O79" t="str">
        <f>CONCATENATE("AnElement.Brinell_Hardness = ",CHAR(34),TRIM(ElementData!M79),CHAR(34),CHAR(13),CHAR(10))</f>
        <v xml:space="preserve">AnElement.Brinell_Hardness = "3920"_x000D_
</v>
      </c>
      <c r="P79" t="str">
        <f>CONCATENATE("AnElement.Bulk_Modulus = ",CHAR(34),TRIM(ElementData!N79),CHAR(34),CHAR(13),CHAR(10))</f>
        <v xml:space="preserve">AnElement.Bulk_Modulus = ""_x000D_
</v>
      </c>
      <c r="Q79" t="str">
        <f>CONCATENATE("AnElement.Density = ",CHAR(34),TRIM(ElementData!O79),CHAR(34),CHAR(13),CHAR(10))</f>
        <v xml:space="preserve">AnElement.Density = "22590"_x000D_
</v>
      </c>
      <c r="R79" t="str">
        <f>CONCATENATE("AnElement.Liquid_Density = ",CHAR(34),TRIM(ElementData!P79),CHAR(34),CHAR(13),CHAR(10))</f>
        <v xml:space="preserve">AnElement.Liquid_Density = "20000"_x000D_
</v>
      </c>
      <c r="S79" t="str">
        <f>CONCATENATE("AnElement.Mohs_Hardness = ",CHAR(34),TRIM(ElementData!Q79),CHAR(34),CHAR(13),CHAR(10))</f>
        <v xml:space="preserve">AnElement.Mohs_Hardness = "7"_x000D_
</v>
      </c>
      <c r="T79" t="str">
        <f>CONCATENATE("AnElement.Molar_Volume = ",CHAR(34),TRIM(ElementData!R79),CHAR(34),CHAR(13),CHAR(10))</f>
        <v xml:space="preserve">AnElement.Molar_Volume = "8.42098273572377E-06"_x000D_
</v>
      </c>
      <c r="U79" t="str">
        <f>CONCATENATE("AnElement.Poission_Ratio = ",CHAR(34),TRIM(ElementData!S79),CHAR(34),CHAR(13),CHAR(10))</f>
        <v xml:space="preserve">AnElement.Poission_Ratio = "0.25"_x000D_
</v>
      </c>
      <c r="V79" t="str">
        <f>CONCATENATE("AnElement.Shear_Modulus = ",CHAR(34),TRIM(ElementData!T79),CHAR(34),CHAR(13),CHAR(10))</f>
        <v xml:space="preserve">AnElement.Shear_Modulus = "222"_x000D_
</v>
      </c>
      <c r="W79" t="str">
        <f>CONCATENATE("AnElement.Sound_Speed = ",CHAR(34),TRIM(ElementData!U79),CHAR(34),CHAR(13),CHAR(10))</f>
        <v xml:space="preserve">AnElement.Sound_Speed = "4940"_x000D_
</v>
      </c>
      <c r="X79" t="str">
        <f>CONCATENATE("AnElement.Thermal_Conductivity = ",CHAR(34),TRIM(ElementData!V79),CHAR(34),CHAR(13),CHAR(10))</f>
        <v xml:space="preserve">AnElement.Thermal_Conductivity = "88"_x000D_
</v>
      </c>
      <c r="Y79" t="str">
        <f>CONCATENATE("AnElement.Thermal_Expansion = ",CHAR(34),TRIM(ElementData!W79),CHAR(34),CHAR(13),CHAR(10))</f>
        <v xml:space="preserve">AnElement.Thermal_Expansion = "0.0000051"_x000D_
</v>
      </c>
      <c r="Z79" t="str">
        <f>CONCATENATE("AnElement.Vickers_Hardness = ",CHAR(34),TRIM(ElementData!X79),CHAR(34),CHAR(13),CHAR(10))</f>
        <v xml:space="preserve">AnElement.Vickers_Hardness = ""_x000D_
</v>
      </c>
      <c r="AA79" t="str">
        <f>CONCATENATE("AnElement.Young_Modulus = ",CHAR(34),TRIM(ElementData!Y79),CHAR(34),CHAR(13),CHAR(10))</f>
        <v xml:space="preserve">AnElement.Young_Modulus = ""_x000D_
</v>
      </c>
      <c r="AB79" t="str">
        <f>CONCATENATE("AnElement.Absolute_Boiling_Point = ",CHAR(34),TRIM(ElementData!Z79),CHAR(34),CHAR(13),CHAR(10))</f>
        <v xml:space="preserve">AnElement.Absolute_Boiling_Point = "5285"_x000D_
</v>
      </c>
      <c r="AC79" t="str">
        <f>CONCATENATE("AnElement.Absolute_Melting_Point = ",CHAR(34),TRIM(ElementData!AA79),CHAR(34),CHAR(13),CHAR(10))</f>
        <v xml:space="preserve">AnElement.Absolute_Melting_Point = "3306"_x000D_
</v>
      </c>
      <c r="AD79" t="str">
        <f>CONCATENATE("AnElement.Adiabatic_Index = ",CHAR(34),TRIM(ElementData!AB79),CHAR(34),CHAR(13),CHAR(10))</f>
        <v xml:space="preserve">AnElement.Adiabatic_Index = ""_x000D_
</v>
      </c>
      <c r="AE79" t="str">
        <f>CONCATENATE("AnElement.Boiling_Point = ",CHAR(34),TRIM(ElementData!AC79),CHAR(34),CHAR(13),CHAR(10))</f>
        <v xml:space="preserve">AnElement.Boiling_Point = "5012"_x000D_
</v>
      </c>
      <c r="AF79" t="str">
        <f>CONCATENATE("AnElement.Critical_Pressure = ",CHAR(34),TRIM(ElementData!AD79),CHAR(34),CHAR(13),CHAR(10))</f>
        <v xml:space="preserve">AnElement.Critical_Pressure = ""_x000D_
</v>
      </c>
      <c r="AG79" t="str">
        <f>CONCATENATE("AnElement.Critical_Temperature = ",CHAR(34),TRIM(ElementData!AE79),CHAR(34),CHAR(13),CHAR(10))</f>
        <v xml:space="preserve">AnElement.Critical_Temperature = ""_x000D_
</v>
      </c>
      <c r="AH79" t="str">
        <f>CONCATENATE("AnElement.Curie_Point = ",CHAR(34),TRIM(ElementData!AF79),CHAR(34),CHAR(13),CHAR(10))</f>
        <v xml:space="preserve">AnElement.Curie_Point = ""_x000D_
</v>
      </c>
      <c r="AI79" t="str">
        <f>CONCATENATE("AnElement.Fusion_Heat = ",CHAR(34),TRIM(ElementData!AG79),CHAR(34),CHAR(13),CHAR(10))</f>
        <v xml:space="preserve">AnElement.Fusion_Heat = "31"_x000D_
</v>
      </c>
      <c r="AJ79" t="str">
        <f>CONCATENATE("AnElement.Melting_Point = ",CHAR(34),TRIM(ElementData!AH79),CHAR(34),CHAR(13),CHAR(10))</f>
        <v xml:space="preserve">AnElement.Melting_Point = "3033"_x000D_
</v>
      </c>
      <c r="AK79" t="str">
        <f>CONCATENATE("AnElement.Neel_Point = ",CHAR(34),TRIM(ElementData!AI79),CHAR(34),CHAR(13),CHAR(10))</f>
        <v xml:space="preserve">AnElement.Neel_Point = ""_x000D_
</v>
      </c>
      <c r="AL79" t="str">
        <f>CONCATENATE("AnElement.Phase = ",CHAR(34),TRIM(ElementData!AJ79),CHAR(34),CHAR(13),CHAR(10))</f>
        <v xml:space="preserve">AnElement.Phase = "Solid"_x000D_
</v>
      </c>
      <c r="AM79" t="str">
        <f>CONCATENATE("AnElement.Specific_Heat = ",CHAR(34),TRIM(ElementData!AL79),CHAR(34),CHAR(13),CHAR(10))</f>
        <v xml:space="preserve">AnElement.Specific_Heat = "0.66"_x000D_
</v>
      </c>
      <c r="AN79" t="str">
        <f>CONCATENATE("AnElement.Superconducting_Point = ",CHAR(34),TRIM(ElementData!AL79),CHAR(34),CHAR(13),CHAR(10))</f>
        <v xml:space="preserve">AnElement.Superconducting_Point = "0.66"_x000D_
</v>
      </c>
      <c r="AO79" t="str">
        <f>CONCATENATE("AnElement.Vaporization_Heat = ",CHAR(34),TRIM(ElementData!AM79),CHAR(34),CHAR(13),CHAR(10))</f>
        <v xml:space="preserve">AnElement.Vaporization_Heat = "630"_x000D_
</v>
      </c>
      <c r="AP79" t="str">
        <f>CONCATENATE("AnElement.Color = ",CHAR(34),TRIM(ElementData!AN79),CHAR(34),CHAR(13),CHAR(10))</f>
        <v xml:space="preserve">AnElement.Color = "SlateGray"_x000D_
</v>
      </c>
      <c r="AQ79" t="str">
        <f>CONCATENATE("AnElement.Electrical_Conductivity = ",CHAR(34),TRIM(ElementData!AO79),CHAR(34),CHAR(13),CHAR(10))</f>
        <v xml:space="preserve">AnElement.Electrical_Conductivity = "12000000"_x000D_
</v>
      </c>
      <c r="AR79" t="str">
        <f>CONCATENATE("AnElement.Electrical_Type = ",CHAR(34),TRIM(ElementData!AP79),CHAR(34),CHAR(13),CHAR(10))</f>
        <v xml:space="preserve">AnElement.Electrical_Type = "Conductor"_x000D_
</v>
      </c>
      <c r="AS79" t="str">
        <f>CONCATENATE("AnElement.Magnetic_Type = ",CHAR(34),TRIM(ElementData!AQ79),CHAR(34),CHAR(13),CHAR(10))</f>
        <v xml:space="preserve">AnElement.Magnetic_Type = "Paramagnetic"_x000D_
</v>
      </c>
      <c r="AT79" t="str">
        <f>CONCATENATE("AnElement.Mass_Magnetic_Susceptibility = ",CHAR(34),TRIM(ElementData!AR79),CHAR(34),CHAR(13),CHAR(10))</f>
        <v xml:space="preserve">AnElement.Mass_Magnetic_Susceptibility = "0.0000000006"_x000D_
</v>
      </c>
      <c r="AU79" t="str">
        <f>CONCATENATE("AnElement.Molar_Magnetic_Susceptibility = ",CHAR(34),TRIM(ElementData!AS79),CHAR(34),CHAR(13),CHAR(10))</f>
        <v xml:space="preserve">AnElement.Molar_Magnetic_Susceptibility = "0.00000000011"_x000D_
</v>
      </c>
      <c r="AV79" t="str">
        <f>CONCATENATE("AnElement.Refractive_Index = ",CHAR(34),TRIM(ElementData!AT79),CHAR(34),CHAR(13),CHAR(10))</f>
        <v xml:space="preserve">AnElement.Refractive_Index = ""_x000D_
</v>
      </c>
      <c r="AW79" t="str">
        <f>CONCATENATE("AnElement.Resistivity = ",CHAR(34),TRIM(ElementData!AU79),CHAR(34),CHAR(13),CHAR(10))</f>
        <v xml:space="preserve">AnElement.Resistivity = "0.000000081"_x000D_
</v>
      </c>
      <c r="AX79" t="str">
        <f>CONCATENATE("AnElement.Volume_Magnetic_Susceptibility = ",CHAR(34),TRIM(ElementData!AV79),CHAR(34),CHAR(13),CHAR(10))</f>
        <v xml:space="preserve">AnElement.Volume_Magnetic_Susceptibility = "0.000014"_x000D_
</v>
      </c>
      <c r="AY79" t="str">
        <f>CONCATENATE("AnElement.Allotropic_Multiplicities = ",CHAR(34),TRIM(ElementData!AW79),CHAR(34),CHAR(13),CHAR(10))</f>
        <v xml:space="preserve">AnElement.Allotropic_Multiplicities = ""_x000D_
</v>
      </c>
      <c r="AZ79" t="str">
        <f>CONCATENATE("AnElement.Common_Compound_Names = ",CHAR(34),TRIM(ElementData!AX79),CHAR(34),CHAR(13),CHAR(10))</f>
        <v xml:space="preserve">AnElement.Common_Compound_Names = "OsmiumTetroxide, PotassiumNitridotrioxoosmateVIII, OsmiumTrichloride, OsmiumIIIChlorideHydrate, PentaammineDinitrogenOsmiumIIChloride, PotassiumOsmateVIDihydrate, AmmoniumHexachloroosmateIV, BisPentamethylcyclopentadienylOsmiumII, SodiumHexachloroosmateIVHydrate, PotassiumHexachloroosmateIV, PentaammineTrifluoromethanesulfonatoOsmiumIIITriflate, TriosmiumDodecacarbonyl, DodecacarbonyltetraMuHydridotetraosmium"_x000D_
</v>
      </c>
      <c r="BA79" t="str">
        <f>CONCATENATE("AnElement.Electron_Affinity = ",CHAR(34),TRIM(ElementData!AY79),CHAR(34),CHAR(13),CHAR(10))</f>
        <v xml:space="preserve">AnElement.Electron_Affinity = "106.1"_x000D_
</v>
      </c>
      <c r="BB79" t="str">
        <f>CONCATENATE("AnElement.Electronegativity = ",CHAR(34),TRIM(ElementData!AZ79),CHAR(34),CHAR(13),CHAR(10))</f>
        <v xml:space="preserve">AnElement.Electronegativity = "2.2"_x000D_
</v>
      </c>
      <c r="BC79" t="str">
        <f>CONCATENATE("AnElement.Gas_Atomic_Multiplicities = ",CHAR(34),TRIM(ElementData!BA79),CHAR(34),CHAR(13),CHAR(10))</f>
        <v xml:space="preserve">AnElement.Gas_Atomic_Multiplicities = ""_x000D_
</v>
      </c>
      <c r="BD79" t="str">
        <f>CONCATENATE("AnElement.Valence = ",CHAR(34),TRIM(ElementData!BB79),CHAR(34),CHAR(13),CHAR(10))</f>
        <v xml:space="preserve">AnElement.Valence = "6"_x000D_
</v>
      </c>
      <c r="BE79" t="str">
        <f>CONCATENATE("AnElement.Crystal_Structure = ",CHAR(34),TRIM(ElementData!BC79),CHAR(34),CHAR(13),CHAR(10))</f>
        <v xml:space="preserve">AnElement.Crystal_Structure = "SimpleHexagonal"_x000D_
</v>
      </c>
      <c r="BF79" t="str">
        <f>CONCATENATE("AnElement.Lattice_Angles = ",CHAR(34),TRIM(ElementData!BD79),CHAR(34),CHAR(13),CHAR(10))</f>
        <v xml:space="preserve">AnElement.Lattice_Angles = "{Pi/2, Pi/2, (2*Pi)/3}"_x000D_
</v>
      </c>
      <c r="BG79" t="str">
        <f>CONCATENATE("AnElement.Lattice_Constants = ",CHAR(34),TRIM(ElementData!BE79),CHAR(34),CHAR(13),CHAR(10))</f>
        <v xml:space="preserve">AnElement.Lattice_Constants = "{273.44`5., 273.44`5., 431.73`5.}"_x000D_
</v>
      </c>
      <c r="BH79" t="str">
        <f>CONCATENATE("AnElement.Space_Group_Number = ",CHAR(34),TRIM(ElementData!BF79),CHAR(34),CHAR(13),CHAR(10))</f>
        <v xml:space="preserve">AnElement.Space_Group_Number = "194"_x000D_
</v>
      </c>
      <c r="BI79" t="str">
        <f>CONCATENATE("AnElement.Atomic_Radius = ",CHAR(34),TRIM(ElementData!BH79),CHAR(34),CHAR(13),CHAR(10))</f>
        <v xml:space="preserve">AnElement.Atomic_Radius = "185"_x000D_
</v>
      </c>
      <c r="BJ79" t="str">
        <f>CONCATENATE("AnElement.Covalent_Radius = ",CHAR(34),TRIM(ElementData!BI79),CHAR(34),CHAR(13),CHAR(10))</f>
        <v xml:space="preserve">AnElement.Covalent_Radius = "144"_x000D_
</v>
      </c>
      <c r="BK79" t="str">
        <f>CONCATENATE("AnElement.Electron_Configuration= ",CHAR(34),TRIM(ElementData!BJ79),CHAR(34),CHAR(13),CHAR(10))</f>
        <v xml:space="preserve">AnElement.Electron_Configuration= "{{2}, {2, 6}, {2, 6, 10}, {2, 6, 10, 14}, {2, 6, 6}, {2}}"_x000D_
</v>
      </c>
      <c r="BL79" t="str">
        <f>CONCATENATE("AnElement.Electron_Shell_Configuration = ",CHAR(34),TRIM(ElementData!BL79),CHAR(34),CHAR(13),CHAR(10))</f>
        <v xml:space="preserve">AnElement.Electron_Shell_Configuration = "{2, 8, 18, 32, 14, 2}"_x000D_
</v>
      </c>
      <c r="BM79" t="str">
        <f>CONCATENATE("AnElement.Ionization_Energies = ",CHAR(34),TRIM(ElementData!BM79),CHAR(34),CHAR(13),CHAR(10))</f>
        <v xml:space="preserve">AnElement.Ionization_Energies = "{840.`3., 1600.`2.}"_x000D_
</v>
      </c>
      <c r="BN79" t="str">
        <f>CONCATENATE("AnElement.Van_Der_Waals_Radius = ",CHAR(34),TRIM(ElementData!BO79),CHAR(34),CHAR(13),CHAR(10))</f>
        <v xml:space="preserve">AnElement.Van_Der_Waals_Radius = ""_x000D_
</v>
      </c>
      <c r="BO79" t="str">
        <f>CONCATENATE("AnElement.Decay_Mode = ",CHAR(34),TRIM(ElementData!BP79),CHAR(34),CHAR(13),CHAR(10))</f>
        <v xml:space="preserve">AnElement.Decay_Mode = ""_x000D_
</v>
      </c>
      <c r="BP79" t="str">
        <f>CONCATENATE("AnElement.HalfLife = ",CHAR(34),TRIM(ElementData!BQ79),CHAR(34),CHAR(13),CHAR(10))</f>
        <v xml:space="preserve">AnElement.HalfLife = "Infinity"_x000D_
</v>
      </c>
      <c r="BQ79" t="str">
        <f>CONCATENATE("AnElement.Isotope_Abundances = ",CHAR(34),TRIM(ElementData!BR79),CHAR(34),CHAR(13),CHAR(10))</f>
        <v xml:space="preserve">AnElement.Isotope_Abundances = "{{184, 0.0002`1.}, {186, 0.0159`3.}, {187, 0.0196`3.}, {188, 0.1324`4.}, {189, 0.1615`4.}, {190, 0.2626`4.}, {192, 0.4078`4.}}"_x000D_
</v>
      </c>
      <c r="BR79" t="str">
        <f>CONCATENATE("AnElement.Known_Isotopes = ",CHAR(34),TRIM(ElementData!BS79),CHAR(34),CHAR(13),CHAR(10))</f>
        <v xml:space="preserve">AnElement.Known_Isotopes = "{162, 163, 164, 165, 166, 167, 168, 169, 170, 171, 172, 173, 174, 175, 176, 177, 178, 179, 180, 181, 182, 183, 184, 185, 186, 187, 188, 189, 190, 191, 192, 193, 194, 195, 196}"_x000D_
</v>
      </c>
      <c r="BS79" t="str">
        <f>CONCATENATE("AnElement.Lifetime = ",CHAR(34),TRIM(ElementData!BT79),CHAR(34),CHAR(13),CHAR(10))</f>
        <v xml:space="preserve">AnElement.Lifetime = "Infinity"_x000D_
</v>
      </c>
      <c r="BT79" t="str">
        <f>CONCATENATE("AnElement.Neutron_Cross_Section = ",CHAR(34),TRIM(ElementData!BU79),CHAR(34),CHAR(13),CHAR(10))</f>
        <v xml:space="preserve">AnElement.Neutron_Cross_Section = "15"_x000D_
</v>
      </c>
      <c r="BU79" t="str">
        <f>CONCATENATE("AnElement.Neutron_Mass_Absorption = ",CHAR(34),TRIM(ElementData!BV79),CHAR(34),CHAR(13),CHAR(10))</f>
        <v xml:space="preserve">AnElement.Neutron_Mass_Absorption = "0.0023"_x000D_
</v>
      </c>
      <c r="BV79" t="str">
        <f>CONCATENATE("AnElement.Radioactive = ",CHAR(34),TRIM(ElementData!BW79),CHAR(34),CHAR(13),CHAR(10))</f>
        <v xml:space="preserve">AnElement.Radioactive = "FALSE"_x000D_
</v>
      </c>
      <c r="BW79" t="str">
        <f>CONCATENATE("AnElement.Stable_Isotopes = ",CHAR(34),TRIM(ElementData!BX79),CHAR(34),CHAR(13),CHAR(10))</f>
        <v xml:space="preserve">AnElement.Stable_Isotopes = "{184, 187, 188, 189, 190, 192}"_x000D_
</v>
      </c>
      <c r="BX79" t="str">
        <f>CONCATENATE("AnElement.Crust_Abundance = ",CHAR(34),TRIM(ElementData!BY79),CHAR(34),CHAR(13),CHAR(10))</f>
        <v xml:space="preserve">AnElement.Crust_Abundance = "0.0000000018"_x000D_
</v>
      </c>
      <c r="BY79" t="str">
        <f>CONCATENATE("AnElement.Human_Abundance = ",CHAR(34),TRIM(ElementData!BZ79),CHAR(34),CHAR(13),CHAR(10))</f>
        <v xml:space="preserve">AnElement.Human_Abundance = ""_x000D_
</v>
      </c>
      <c r="BZ79" t="str">
        <f>CONCATENATE("AnElement.Meteorite_Abundance = ",CHAR(34),TRIM(ElementData!CA79),CHAR(34),CHAR(13),CHAR(10))</f>
        <v xml:space="preserve">AnElement.Meteorite_Abundance = "0.00000066"_x000D_
</v>
      </c>
      <c r="CA79" t="str">
        <f>CONCATENATE("AnElement.Ocean_Abundance = ",CHAR(34),TRIM(ElementData!CB79),CHAR(34),CHAR(13),CHAR(10))</f>
        <v xml:space="preserve">AnElement.Ocean_Abundance = ""_x000D_
</v>
      </c>
      <c r="CB79" t="str">
        <f>CONCATENATE("AnElement.Solar_Abundance = ",CHAR(34),TRIM(ElementData!CC79),CHAR(34),CHAR(13),CHAR(10))</f>
        <v xml:space="preserve">AnElement.Solar_Abundance = "0.000000002"_x000D_
</v>
      </c>
      <c r="CC79" t="str">
        <f>CONCATENATE("AnElement.Universe_Abundance = ",CHAR(34),TRIM(ElementData!CD79),CHAR(34),CHAR(13),CHAR(10))</f>
        <v xml:space="preserve">AnElement.Universe_Abundance = "0.000000003"_x000D_
</v>
      </c>
      <c r="CD79" t="str">
        <f>CONCATENATE("AnElement.Radius_Empirical = ",CHAR(34),TRIM(ElementData!CE79),CHAR(34),CHAR(13),CHAR(10))</f>
        <v xml:space="preserve">AnElement.Radius_Empirical = "130"_x000D_
</v>
      </c>
      <c r="CE79" t="str">
        <f>CONCATENATE("AnElement.Radius_Calculated = ",CHAR(34),TRIM(ElementData!CF79),CHAR(34),CHAR(13),CHAR(10))</f>
        <v xml:space="preserve">AnElement.Radius_Calculated = "185"_x000D_
</v>
      </c>
      <c r="CF79" t="str">
        <f>CONCATENATE("AnElement.Radius_Van_Der_Waals = ",CHAR(34),TRIM(ElementData!CG79),CHAR(34),CHAR(13),CHAR(10))</f>
        <v xml:space="preserve">AnElement.Radius_Van_Der_Waals = ""_x000D_
</v>
      </c>
      <c r="CG79" t="str">
        <f>CONCATENATE("AnElement.Radius_Covalent_Single_Bond = ",CHAR(34),TRIM(ElementData!CH79),CHAR(34),CHAR(13),CHAR(10))</f>
        <v xml:space="preserve">AnElement.Radius_Covalent_Single_Bond = "128"_x000D_
</v>
      </c>
      <c r="CH79" t="str">
        <f>CONCATENATE("AnElement.Radius_Covalent_Triple_Bond = ",CHAR(34),TRIM(ElementData!CI79),CHAR(34),CHAR(13),CHAR(10))</f>
        <v xml:space="preserve">AnElement.Radius_Covalent_Triple_Bond = "109"_x000D_
</v>
      </c>
      <c r="CI79" t="str">
        <f>CONCATENATE("AnElement.Radius_Metallic = ",CHAR(34),TRIM(ElementData!CJ79),CHAR(34),CHAR(13),CHAR(10))</f>
        <v xml:space="preserve">AnElement.Radius_Metallic = "135"_x000D_
</v>
      </c>
      <c r="CJ79" t="str">
        <f t="shared" si="3"/>
        <v xml:space="preserve">List.add(AnElement)_x000D_
</v>
      </c>
    </row>
    <row r="80" spans="1:88" x14ac:dyDescent="0.25">
      <c r="A80" t="str">
        <f>CONCATENATE("Case ",ElementData!A80 - 1,CHAR(13),CHAR(10))</f>
        <v xml:space="preserve">Case 76_x000D_
</v>
      </c>
      <c r="B80" t="str">
        <f t="shared" si="2"/>
        <v xml:space="preserve">AnElement  =  new Element_x000D_
</v>
      </c>
      <c r="C80" t="str">
        <f>CONCATENATE("AnElement.Atomic_Number = ",ElementData!A80,CHAR(13),CHAR(10))</f>
        <v xml:space="preserve">AnElement.Atomic_Number = 77_x000D_
</v>
      </c>
      <c r="D80" t="str">
        <f>CONCATENATE("AnElement.Name = ",CHAR(34),TRIM(ElementData!B80),CHAR(34),CHAR(13),CHAR(10))</f>
        <v xml:space="preserve">AnElement.Name = "Iridium"_x000D_
</v>
      </c>
      <c r="E80" t="str">
        <f>CONCATENATE("AnElement.Symbol = ",CHAR(34),TRIM(ElementData!C80),CHAR(34),CHAR(13),CHAR(10))</f>
        <v xml:space="preserve">AnElement.Symbol = "Ir"_x000D_
</v>
      </c>
      <c r="F80" t="str">
        <f>CONCATENATE("AnElement.Allotrope_Names = ",CHAR(34),TRIM(ElementData!D80),CHAR(34),CHAR(13),CHAR(10))</f>
        <v xml:space="preserve">AnElement.Allotrope_Names = ""_x000D_
</v>
      </c>
      <c r="G80" t="str">
        <f>CONCATENATE("AnElement.Alternate_Names = ",CHAR(34),TRIM(ElementData!E80),CHAR(34),CHAR(13),CHAR(10))</f>
        <v xml:space="preserve">AnElement.Alternate_Names = ""_x000D_
</v>
      </c>
      <c r="H80" t="str">
        <f>CONCATENATE("AnElement.CAS_Number = ",CHAR(34),TRIM(ElementData!F80),CHAR(34),CHAR(13),CHAR(10))</f>
        <v xml:space="preserve">AnElement.CAS_Number = "CAS7439-88-5"_x000D_
</v>
      </c>
      <c r="I80" t="str">
        <f>CONCATENATE("AnElement.Icon_Color = ",CHAR(34),TRIM(ElementData!G80),CHAR(34),CHAR(13),CHAR(10))</f>
        <v xml:space="preserve">AnElement.Icon_Color = "0.445624, 0.373159, 0.399069"_x000D_
</v>
      </c>
      <c r="J80" t="str">
        <f>CONCATENATE("AnElement.Block = ",CHAR(34),TRIM(ElementData!H80),CHAR(34),CHAR(13),CHAR(10))</f>
        <v xml:space="preserve">AnElement.Block = "d"_x000D_
</v>
      </c>
      <c r="K80" t="str">
        <f>CONCATENATE("AnElement.Group = ",CHAR(34),TRIM(ElementData!I80),CHAR(34),CHAR(13),CHAR(10))</f>
        <v xml:space="preserve">AnElement.Group = "9"_x000D_
</v>
      </c>
      <c r="L80" t="str">
        <f>CONCATENATE("AnElement.Period = ",CHAR(34),TRIM(ElementData!J80),CHAR(34),CHAR(13),CHAR(10))</f>
        <v xml:space="preserve">AnElement.Period = "6"_x000D_
</v>
      </c>
      <c r="M80" t="str">
        <f>CONCATENATE("AnElement.Series = ",CHAR(34),TRIM(ElementData!K80),CHAR(34),CHAR(13),CHAR(10))</f>
        <v xml:space="preserve">AnElement.Series = "TransitionMetal"_x000D_
</v>
      </c>
      <c r="N80" t="str">
        <f>CONCATENATE("AnElement.Atomic_Weight = ",CHAR(34),TRIM(ElementData!L80),CHAR(34),CHAR(13),CHAR(10))</f>
        <v xml:space="preserve">AnElement.Atomic_Weight = "192.217"_x000D_
</v>
      </c>
      <c r="O80" t="str">
        <f>CONCATENATE("AnElement.Brinell_Hardness = ",CHAR(34),TRIM(ElementData!M80),CHAR(34),CHAR(13),CHAR(10))</f>
        <v xml:space="preserve">AnElement.Brinell_Hardness = "1670"_x000D_
</v>
      </c>
      <c r="P80" t="str">
        <f>CONCATENATE("AnElement.Bulk_Modulus = ",CHAR(34),TRIM(ElementData!N80),CHAR(34),CHAR(13),CHAR(10))</f>
        <v xml:space="preserve">AnElement.Bulk_Modulus = "320"_x000D_
</v>
      </c>
      <c r="Q80" t="str">
        <f>CONCATENATE("AnElement.Density = ",CHAR(34),TRIM(ElementData!O80),CHAR(34),CHAR(13),CHAR(10))</f>
        <v xml:space="preserve">AnElement.Density = "22560"_x000D_
</v>
      </c>
      <c r="R80" t="str">
        <f>CONCATENATE("AnElement.Liquid_Density = ",CHAR(34),TRIM(ElementData!P80),CHAR(34),CHAR(13),CHAR(10))</f>
        <v xml:space="preserve">AnElement.Liquid_Density = "19000"_x000D_
</v>
      </c>
      <c r="S80" t="str">
        <f>CONCATENATE("AnElement.Mohs_Hardness = ",CHAR(34),TRIM(ElementData!Q80),CHAR(34),CHAR(13),CHAR(10))</f>
        <v xml:space="preserve">AnElement.Mohs_Hardness = "6.5"_x000D_
</v>
      </c>
      <c r="T80" t="str">
        <f>CONCATENATE("AnElement.Molar_Volume = ",CHAR(34),TRIM(ElementData!R80),CHAR(34),CHAR(13),CHAR(10))</f>
        <v xml:space="preserve">AnElement.Molar_Volume = "8.52025709219858E-06"_x000D_
</v>
      </c>
      <c r="U80" t="str">
        <f>CONCATENATE("AnElement.Poission_Ratio = ",CHAR(34),TRIM(ElementData!S80),CHAR(34),CHAR(13),CHAR(10))</f>
        <v xml:space="preserve">AnElement.Poission_Ratio = "0.26"_x000D_
</v>
      </c>
      <c r="V80" t="str">
        <f>CONCATENATE("AnElement.Shear_Modulus = ",CHAR(34),TRIM(ElementData!T80),CHAR(34),CHAR(13),CHAR(10))</f>
        <v xml:space="preserve">AnElement.Shear_Modulus = "210"_x000D_
</v>
      </c>
      <c r="W80" t="str">
        <f>CONCATENATE("AnElement.Sound_Speed = ",CHAR(34),TRIM(ElementData!U80),CHAR(34),CHAR(13),CHAR(10))</f>
        <v xml:space="preserve">AnElement.Sound_Speed = "4825"_x000D_
</v>
      </c>
      <c r="X80" t="str">
        <f>CONCATENATE("AnElement.Thermal_Conductivity = ",CHAR(34),TRIM(ElementData!V80),CHAR(34),CHAR(13),CHAR(10))</f>
        <v xml:space="preserve">AnElement.Thermal_Conductivity = "150"_x000D_
</v>
      </c>
      <c r="Y80" t="str">
        <f>CONCATENATE("AnElement.Thermal_Expansion = ",CHAR(34),TRIM(ElementData!W80),CHAR(34),CHAR(13),CHAR(10))</f>
        <v xml:space="preserve">AnElement.Thermal_Expansion = "0.0000064"_x000D_
</v>
      </c>
      <c r="Z80" t="str">
        <f>CONCATENATE("AnElement.Vickers_Hardness = ",CHAR(34),TRIM(ElementData!X80),CHAR(34),CHAR(13),CHAR(10))</f>
        <v xml:space="preserve">AnElement.Vickers_Hardness = "1760"_x000D_
</v>
      </c>
      <c r="AA80" t="str">
        <f>CONCATENATE("AnElement.Young_Modulus = ",CHAR(34),TRIM(ElementData!Y80),CHAR(34),CHAR(13),CHAR(10))</f>
        <v xml:space="preserve">AnElement.Young_Modulus = "528"_x000D_
</v>
      </c>
      <c r="AB80" t="str">
        <f>CONCATENATE("AnElement.Absolute_Boiling_Point = ",CHAR(34),TRIM(ElementData!Z80),CHAR(34),CHAR(13),CHAR(10))</f>
        <v xml:space="preserve">AnElement.Absolute_Boiling_Point = "4701"_x000D_
</v>
      </c>
      <c r="AC80" t="str">
        <f>CONCATENATE("AnElement.Absolute_Melting_Point = ",CHAR(34),TRIM(ElementData!AA80),CHAR(34),CHAR(13),CHAR(10))</f>
        <v xml:space="preserve">AnElement.Absolute_Melting_Point = "2739"_x000D_
</v>
      </c>
      <c r="AD80" t="str">
        <f>CONCATENATE("AnElement.Adiabatic_Index = ",CHAR(34),TRIM(ElementData!AB80),CHAR(34),CHAR(13),CHAR(10))</f>
        <v xml:space="preserve">AnElement.Adiabatic_Index = ""_x000D_
</v>
      </c>
      <c r="AE80" t="str">
        <f>CONCATENATE("AnElement.Boiling_Point = ",CHAR(34),TRIM(ElementData!AC80),CHAR(34),CHAR(13),CHAR(10))</f>
        <v xml:space="preserve">AnElement.Boiling_Point = "4428"_x000D_
</v>
      </c>
      <c r="AF80" t="str">
        <f>CONCATENATE("AnElement.Critical_Pressure = ",CHAR(34),TRIM(ElementData!AD80),CHAR(34),CHAR(13),CHAR(10))</f>
        <v xml:space="preserve">AnElement.Critical_Pressure = ""_x000D_
</v>
      </c>
      <c r="AG80" t="str">
        <f>CONCATENATE("AnElement.Critical_Temperature = ",CHAR(34),TRIM(ElementData!AE80),CHAR(34),CHAR(13),CHAR(10))</f>
        <v xml:space="preserve">AnElement.Critical_Temperature = ""_x000D_
</v>
      </c>
      <c r="AH80" t="str">
        <f>CONCATENATE("AnElement.Curie_Point = ",CHAR(34),TRIM(ElementData!AF80),CHAR(34),CHAR(13),CHAR(10))</f>
        <v xml:space="preserve">AnElement.Curie_Point = ""_x000D_
</v>
      </c>
      <c r="AI80" t="str">
        <f>CONCATENATE("AnElement.Fusion_Heat = ",CHAR(34),TRIM(ElementData!AG80),CHAR(34),CHAR(13),CHAR(10))</f>
        <v xml:space="preserve">AnElement.Fusion_Heat = "26"_x000D_
</v>
      </c>
      <c r="AJ80" t="str">
        <f>CONCATENATE("AnElement.Melting_Point = ",CHAR(34),TRIM(ElementData!AH80),CHAR(34),CHAR(13),CHAR(10))</f>
        <v xml:space="preserve">AnElement.Melting_Point = "2466"_x000D_
</v>
      </c>
      <c r="AK80" t="str">
        <f>CONCATENATE("AnElement.Neel_Point = ",CHAR(34),TRIM(ElementData!AI80),CHAR(34),CHAR(13),CHAR(10))</f>
        <v xml:space="preserve">AnElement.Neel_Point = ""_x000D_
</v>
      </c>
      <c r="AL80" t="str">
        <f>CONCATENATE("AnElement.Phase = ",CHAR(34),TRIM(ElementData!AJ80),CHAR(34),CHAR(13),CHAR(10))</f>
        <v xml:space="preserve">AnElement.Phase = "Solid"_x000D_
</v>
      </c>
      <c r="AM80" t="str">
        <f>CONCATENATE("AnElement.Specific_Heat = ",CHAR(34),TRIM(ElementData!AL80),CHAR(34),CHAR(13),CHAR(10))</f>
        <v xml:space="preserve">AnElement.Specific_Heat = "0.11"_x000D_
</v>
      </c>
      <c r="AN80" t="str">
        <f>CONCATENATE("AnElement.Superconducting_Point = ",CHAR(34),TRIM(ElementData!AL80),CHAR(34),CHAR(13),CHAR(10))</f>
        <v xml:space="preserve">AnElement.Superconducting_Point = "0.11"_x000D_
</v>
      </c>
      <c r="AO80" t="str">
        <f>CONCATENATE("AnElement.Vaporization_Heat = ",CHAR(34),TRIM(ElementData!AM80),CHAR(34),CHAR(13),CHAR(10))</f>
        <v xml:space="preserve">AnElement.Vaporization_Heat = "560"_x000D_
</v>
      </c>
      <c r="AP80" t="str">
        <f>CONCATENATE("AnElement.Color = ",CHAR(34),TRIM(ElementData!AN80),CHAR(34),CHAR(13),CHAR(10))</f>
        <v xml:space="preserve">AnElement.Color = "Silver"_x000D_
</v>
      </c>
      <c r="AQ80" t="str">
        <f>CONCATENATE("AnElement.Electrical_Conductivity = ",CHAR(34),TRIM(ElementData!AO80),CHAR(34),CHAR(13),CHAR(10))</f>
        <v xml:space="preserve">AnElement.Electrical_Conductivity = "21000000"_x000D_
</v>
      </c>
      <c r="AR80" t="str">
        <f>CONCATENATE("AnElement.Electrical_Type = ",CHAR(34),TRIM(ElementData!AP80),CHAR(34),CHAR(13),CHAR(10))</f>
        <v xml:space="preserve">AnElement.Electrical_Type = "Conductor"_x000D_
</v>
      </c>
      <c r="AS80" t="str">
        <f>CONCATENATE("AnElement.Magnetic_Type = ",CHAR(34),TRIM(ElementData!AQ80),CHAR(34),CHAR(13),CHAR(10))</f>
        <v xml:space="preserve">AnElement.Magnetic_Type = "Paramagnetic"_x000D_
</v>
      </c>
      <c r="AT80" t="str">
        <f>CONCATENATE("AnElement.Mass_Magnetic_Susceptibility = ",CHAR(34),TRIM(ElementData!AR80),CHAR(34),CHAR(13),CHAR(10))</f>
        <v xml:space="preserve">AnElement.Mass_Magnetic_Susceptibility = "0.00000000167"_x000D_
</v>
      </c>
      <c r="AU80" t="str">
        <f>CONCATENATE("AnElement.Molar_Magnetic_Susceptibility = ",CHAR(34),TRIM(ElementData!AS80),CHAR(34),CHAR(13),CHAR(10))</f>
        <v xml:space="preserve">AnElement.Molar_Magnetic_Susceptibility = "0.000000000321"_x000D_
</v>
      </c>
      <c r="AV80" t="str">
        <f>CONCATENATE("AnElement.Refractive_Index = ",CHAR(34),TRIM(ElementData!AT80),CHAR(34),CHAR(13),CHAR(10))</f>
        <v xml:space="preserve">AnElement.Refractive_Index = ""_x000D_
</v>
      </c>
      <c r="AW80" t="str">
        <f>CONCATENATE("AnElement.Resistivity = ",CHAR(34),TRIM(ElementData!AU80),CHAR(34),CHAR(13),CHAR(10))</f>
        <v xml:space="preserve">AnElement.Resistivity = "0.000000047"_x000D_
</v>
      </c>
      <c r="AX80" t="str">
        <f>CONCATENATE("AnElement.Volume_Magnetic_Susceptibility = ",CHAR(34),TRIM(ElementData!AV80),CHAR(34),CHAR(13),CHAR(10))</f>
        <v xml:space="preserve">AnElement.Volume_Magnetic_Susceptibility = "0.0000377"_x000D_
</v>
      </c>
      <c r="AY80" t="str">
        <f>CONCATENATE("AnElement.Allotropic_Multiplicities = ",CHAR(34),TRIM(ElementData!AW80),CHAR(34),CHAR(13),CHAR(10))</f>
        <v xml:space="preserve">AnElement.Allotropic_Multiplicities = ""_x000D_
</v>
      </c>
      <c r="AZ80" t="str">
        <f>CONCATENATE("AnElement.Common_Compound_Names = ",CHAR(34),TRIM(ElementData!AX80),CHAR(34),CHAR(13),CHAR(10))</f>
        <v xml:space="preserve">AnElement.Common_Compound_Names = "IridiumIVOxide, IridiumIVOxideHydrate, IridiumIIIChloride, IridiumIIIChlorideHydrate, AcetylacetonatoDicarbonyliridiumI, IridiumIVChlorideHydrate, IridiumIIIChlorideHydrochlorideHydrate, PentaamminechloroiridiumIIIChloride, Acetylacetonato1,5CyclooctadieneIridiumI, HydrogenHexachloroiridateIVHydrate, AmmoniumHexachloroiridateIV, AmmoniumHexachloroiridateIIIMonohydrate, IridiumIIIBromideHydrate, SodiumHexachloroiridateIVHexahydrate, PotassiumPentachloronitrosyliridateIII, PotassiumHexachloroiridateIV, SodiumHexachloroiridateIIIHydrate, IridiumIIIAcetylacetonate, PotassiumHexachloroiridateIII, TrichlorotrisPyridineIridiumIII, SodiumHexanitroiridateIII, PotassiumHexanitroiridateIII, Bis1,5CyclooctadieneDiiridiumIdichloride, SodiumHexabromoiridateIV, PotassiumHexabromoiridateIV, BisTriphenylphosphineIridiumICarbonylChloride, PentamethylcyclopentadienyliridiumIIIChloride,dimer, 1,5CyclooctadienepyridinetricyclohexylphosphineIridiumIHexafluorophosphate, 1,5CyclooctadieneBisMethyldiphenylphosphineIridiumIHexafluorophosphate, ChlorobisCycloocteneIridiumIdimer, Bis1,2BisDiphenylphosphinoEthaneCarbonylchloroiridiumI, Dichlorotetrakis2,2PyridinylPhenylDiiridiumIII, TetrairidiumDodecacarbonyl"_x000D_
</v>
      </c>
      <c r="BA80" t="str">
        <f>CONCATENATE("AnElement.Electron_Affinity = ",CHAR(34),TRIM(ElementData!AY80),CHAR(34),CHAR(13),CHAR(10))</f>
        <v xml:space="preserve">AnElement.Electron_Affinity = "151"_x000D_
</v>
      </c>
      <c r="BB80" t="str">
        <f>CONCATENATE("AnElement.Electronegativity = ",CHAR(34),TRIM(ElementData!AZ80),CHAR(34),CHAR(13),CHAR(10))</f>
        <v xml:space="preserve">AnElement.Electronegativity = "2.2"_x000D_
</v>
      </c>
      <c r="BC80" t="str">
        <f>CONCATENATE("AnElement.Gas_Atomic_Multiplicities = ",CHAR(34),TRIM(ElementData!BA80),CHAR(34),CHAR(13),CHAR(10))</f>
        <v xml:space="preserve">AnElement.Gas_Atomic_Multiplicities = ""_x000D_
</v>
      </c>
      <c r="BD80" t="str">
        <f>CONCATENATE("AnElement.Valence = ",CHAR(34),TRIM(ElementData!BB80),CHAR(34),CHAR(13),CHAR(10))</f>
        <v xml:space="preserve">AnElement.Valence = "6"_x000D_
</v>
      </c>
      <c r="BE80" t="str">
        <f>CONCATENATE("AnElement.Crystal_Structure = ",CHAR(34),TRIM(ElementData!BC80),CHAR(34),CHAR(13),CHAR(10))</f>
        <v xml:space="preserve">AnElement.Crystal_Structure = "FaceCenteredCubic"_x000D_
</v>
      </c>
      <c r="BF80" t="str">
        <f>CONCATENATE("AnElement.Lattice_Angles = ",CHAR(34),TRIM(ElementData!BD80),CHAR(34),CHAR(13),CHAR(10))</f>
        <v xml:space="preserve">AnElement.Lattice_Angles = "{Pi/2, Pi/2, Pi/2}"_x000D_
</v>
      </c>
      <c r="BG80" t="str">
        <f>CONCATENATE("AnElement.Lattice_Constants = ",CHAR(34),TRIM(ElementData!BE80),CHAR(34),CHAR(13),CHAR(10))</f>
        <v xml:space="preserve">AnElement.Lattice_Constants = "{383.9`4., 383.9`4., 383.9`4.}"_x000D_
</v>
      </c>
      <c r="BH80" t="str">
        <f>CONCATENATE("AnElement.Space_Group_Number = ",CHAR(34),TRIM(ElementData!BF80),CHAR(34),CHAR(13),CHAR(10))</f>
        <v xml:space="preserve">AnElement.Space_Group_Number = "225"_x000D_
</v>
      </c>
      <c r="BI80" t="str">
        <f>CONCATENATE("AnElement.Atomic_Radius = ",CHAR(34),TRIM(ElementData!BH80),CHAR(34),CHAR(13),CHAR(10))</f>
        <v xml:space="preserve">AnElement.Atomic_Radius = "180"_x000D_
</v>
      </c>
      <c r="BJ80" t="str">
        <f>CONCATENATE("AnElement.Covalent_Radius = ",CHAR(34),TRIM(ElementData!BI80),CHAR(34),CHAR(13),CHAR(10))</f>
        <v xml:space="preserve">AnElement.Covalent_Radius = "141"_x000D_
</v>
      </c>
      <c r="BK80" t="str">
        <f>CONCATENATE("AnElement.Electron_Configuration= ",CHAR(34),TRIM(ElementData!BJ80),CHAR(34),CHAR(13),CHAR(10))</f>
        <v xml:space="preserve">AnElement.Electron_Configuration= "{{2}, {2, 6}, {2, 6, 10}, {2, 6, 10, 14}, {2, 6, 7}, {2}}"_x000D_
</v>
      </c>
      <c r="BL80" t="str">
        <f>CONCATENATE("AnElement.Electron_Shell_Configuration = ",CHAR(34),TRIM(ElementData!BL80),CHAR(34),CHAR(13),CHAR(10))</f>
        <v xml:space="preserve">AnElement.Electron_Shell_Configuration = "{2, 8, 18, 32, 15, 2}"_x000D_
</v>
      </c>
      <c r="BM80" t="str">
        <f>CONCATENATE("AnElement.Ionization_Energies = ",CHAR(34),TRIM(ElementData!BM80),CHAR(34),CHAR(13),CHAR(10))</f>
        <v xml:space="preserve">AnElement.Ionization_Energies = "{880.`3., 1600.`2.}"_x000D_
</v>
      </c>
      <c r="BN80" t="str">
        <f>CONCATENATE("AnElement.Van_Der_Waals_Radius = ",CHAR(34),TRIM(ElementData!BO80),CHAR(34),CHAR(13),CHAR(10))</f>
        <v xml:space="preserve">AnElement.Van_Der_Waals_Radius = ""_x000D_
</v>
      </c>
      <c r="BO80" t="str">
        <f>CONCATENATE("AnElement.Decay_Mode = ",CHAR(34),TRIM(ElementData!BP80),CHAR(34),CHAR(13),CHAR(10))</f>
        <v xml:space="preserve">AnElement.Decay_Mode = ""_x000D_
</v>
      </c>
      <c r="BP80" t="str">
        <f>CONCATENATE("AnElement.HalfLife = ",CHAR(34),TRIM(ElementData!BQ80),CHAR(34),CHAR(13),CHAR(10))</f>
        <v xml:space="preserve">AnElement.HalfLife = "Infinity"_x000D_
</v>
      </c>
      <c r="BQ80" t="str">
        <f>CONCATENATE("AnElement.Isotope_Abundances = ",CHAR(34),TRIM(ElementData!BR80),CHAR(34),CHAR(13),CHAR(10))</f>
        <v xml:space="preserve">AnElement.Isotope_Abundances = "{{191, 0.373`3.}, {193, 0.627`3.}}"_x000D_
</v>
      </c>
      <c r="BR80" t="str">
        <f>CONCATENATE("AnElement.Known_Isotopes = ",CHAR(34),TRIM(ElementData!BS80),CHAR(34),CHAR(13),CHAR(10))</f>
        <v xml:space="preserve">AnElement.Known_Isotopes = "{164, 165, 166, 167, 168, 169, 170, 171, 172, 173, 174, 175, 176, 177, 178, 179, 180, 181, 182, 183, 184, 185, 186, 187, 188, 189, 190, 191, 192, 193, 194, 195, 196, 197, 198, 199}"_x000D_
</v>
      </c>
      <c r="BS80" t="str">
        <f>CONCATENATE("AnElement.Lifetime = ",CHAR(34),TRIM(ElementData!BT80),CHAR(34),CHAR(13),CHAR(10))</f>
        <v xml:space="preserve">AnElement.Lifetime = "Infinity"_x000D_
</v>
      </c>
      <c r="BT80" t="str">
        <f>CONCATENATE("AnElement.Neutron_Cross_Section = ",CHAR(34),TRIM(ElementData!BU80),CHAR(34),CHAR(13),CHAR(10))</f>
        <v xml:space="preserve">AnElement.Neutron_Cross_Section = "425"_x000D_
</v>
      </c>
      <c r="BU80" t="str">
        <f>CONCATENATE("AnElement.Neutron_Mass_Absorption = ",CHAR(34),TRIM(ElementData!BV80),CHAR(34),CHAR(13),CHAR(10))</f>
        <v xml:space="preserve">AnElement.Neutron_Mass_Absorption = "0.08"_x000D_
</v>
      </c>
      <c r="BV80" t="str">
        <f>CONCATENATE("AnElement.Radioactive = ",CHAR(34),TRIM(ElementData!BW80),CHAR(34),CHAR(13),CHAR(10))</f>
        <v xml:space="preserve">AnElement.Radioactive = "FALSE"_x000D_
</v>
      </c>
      <c r="BW80" t="str">
        <f>CONCATENATE("AnElement.Stable_Isotopes = ",CHAR(34),TRIM(ElementData!BX80),CHAR(34),CHAR(13),CHAR(10))</f>
        <v xml:space="preserve">AnElement.Stable_Isotopes = "{191, 193}"_x000D_
</v>
      </c>
      <c r="BX80" t="str">
        <f>CONCATENATE("AnElement.Crust_Abundance = ",CHAR(34),TRIM(ElementData!BY80),CHAR(34),CHAR(13),CHAR(10))</f>
        <v xml:space="preserve">AnElement.Crust_Abundance = "0.0000000004"_x000D_
</v>
      </c>
      <c r="BY80" t="str">
        <f>CONCATENATE("AnElement.Human_Abundance = ",CHAR(34),TRIM(ElementData!BZ80),CHAR(34),CHAR(13),CHAR(10))</f>
        <v xml:space="preserve">AnElement.Human_Abundance = ""_x000D_
</v>
      </c>
      <c r="BZ80" t="str">
        <f>CONCATENATE("AnElement.Meteorite_Abundance = ",CHAR(34),TRIM(ElementData!CA80),CHAR(34),CHAR(13),CHAR(10))</f>
        <v xml:space="preserve">AnElement.Meteorite_Abundance = "0.00000054"_x000D_
</v>
      </c>
      <c r="CA80" t="str">
        <f>CONCATENATE("AnElement.Ocean_Abundance = ",CHAR(34),TRIM(ElementData!CB80),CHAR(34),CHAR(13),CHAR(10))</f>
        <v xml:space="preserve">AnElement.Ocean_Abundance = ""_x000D_
</v>
      </c>
      <c r="CB80" t="str">
        <f>CONCATENATE("AnElement.Solar_Abundance = ",CHAR(34),TRIM(ElementData!CC80),CHAR(34),CHAR(13),CHAR(10))</f>
        <v xml:space="preserve">AnElement.Solar_Abundance = "0.000000002"_x000D_
</v>
      </c>
      <c r="CC80" t="str">
        <f>CONCATENATE("AnElement.Universe_Abundance = ",CHAR(34),TRIM(ElementData!CD80),CHAR(34),CHAR(13),CHAR(10))</f>
        <v xml:space="preserve">AnElement.Universe_Abundance = "0.000000002"_x000D_
</v>
      </c>
      <c r="CD80" t="str">
        <f>CONCATENATE("AnElement.Radius_Empirical = ",CHAR(34),TRIM(ElementData!CE80),CHAR(34),CHAR(13),CHAR(10))</f>
        <v xml:space="preserve">AnElement.Radius_Empirical = "135"_x000D_
</v>
      </c>
      <c r="CE80" t="str">
        <f>CONCATENATE("AnElement.Radius_Calculated = ",CHAR(34),TRIM(ElementData!CF80),CHAR(34),CHAR(13),CHAR(10))</f>
        <v xml:space="preserve">AnElement.Radius_Calculated = "180"_x000D_
</v>
      </c>
      <c r="CF80" t="str">
        <f>CONCATENATE("AnElement.Radius_Van_Der_Waals = ",CHAR(34),TRIM(ElementData!CG80),CHAR(34),CHAR(13),CHAR(10))</f>
        <v xml:space="preserve">AnElement.Radius_Van_Der_Waals = ""_x000D_
</v>
      </c>
      <c r="CG80" t="str">
        <f>CONCATENATE("AnElement.Radius_Covalent_Single_Bond = ",CHAR(34),TRIM(ElementData!CH80),CHAR(34),CHAR(13),CHAR(10))</f>
        <v xml:space="preserve">AnElement.Radius_Covalent_Single_Bond = "137"_x000D_
</v>
      </c>
      <c r="CH80" t="str">
        <f>CONCATENATE("AnElement.Radius_Covalent_Triple_Bond = ",CHAR(34),TRIM(ElementData!CI80),CHAR(34),CHAR(13),CHAR(10))</f>
        <v xml:space="preserve">AnElement.Radius_Covalent_Triple_Bond = "107"_x000D_
</v>
      </c>
      <c r="CI80" t="str">
        <f>CONCATENATE("AnElement.Radius_Metallic = ",CHAR(34),TRIM(ElementData!CJ80),CHAR(34),CHAR(13),CHAR(10))</f>
        <v xml:space="preserve">AnElement.Radius_Metallic = "135.5"_x000D_
</v>
      </c>
      <c r="CJ80" t="str">
        <f t="shared" si="3"/>
        <v xml:space="preserve">List.add(AnElement)_x000D_
</v>
      </c>
    </row>
    <row r="81" spans="1:88" x14ac:dyDescent="0.25">
      <c r="A81" t="str">
        <f>CONCATENATE("Case ",ElementData!A81 - 1,CHAR(13),CHAR(10))</f>
        <v xml:space="preserve">Case 77_x000D_
</v>
      </c>
      <c r="B81" t="str">
        <f t="shared" si="2"/>
        <v xml:space="preserve">AnElement  =  new Element_x000D_
</v>
      </c>
      <c r="C81" t="str">
        <f>CONCATENATE("AnElement.Atomic_Number = ",ElementData!A81,CHAR(13),CHAR(10))</f>
        <v xml:space="preserve">AnElement.Atomic_Number = 78_x000D_
</v>
      </c>
      <c r="D81" t="str">
        <f>CONCATENATE("AnElement.Name = ",CHAR(34),TRIM(ElementData!B81),CHAR(34),CHAR(13),CHAR(10))</f>
        <v xml:space="preserve">AnElement.Name = "Platinum"_x000D_
</v>
      </c>
      <c r="E81" t="str">
        <f>CONCATENATE("AnElement.Symbol = ",CHAR(34),TRIM(ElementData!C81),CHAR(34),CHAR(13),CHAR(10))</f>
        <v xml:space="preserve">AnElement.Symbol = "Pt"_x000D_
</v>
      </c>
      <c r="F81" t="str">
        <f>CONCATENATE("AnElement.Allotrope_Names = ",CHAR(34),TRIM(ElementData!D81),CHAR(34),CHAR(13),CHAR(10))</f>
        <v xml:space="preserve">AnElement.Allotrope_Names = ""_x000D_
</v>
      </c>
      <c r="G81" t="str">
        <f>CONCATENATE("AnElement.Alternate_Names = ",CHAR(34),TRIM(ElementData!E81),CHAR(34),CHAR(13),CHAR(10))</f>
        <v xml:space="preserve">AnElement.Alternate_Names = ""_x000D_
</v>
      </c>
      <c r="H81" t="str">
        <f>CONCATENATE("AnElement.CAS_Number = ",CHAR(34),TRIM(ElementData!F81),CHAR(34),CHAR(13),CHAR(10))</f>
        <v xml:space="preserve">AnElement.CAS_Number = "CAS7440-06-4"_x000D_
</v>
      </c>
      <c r="I81" t="str">
        <f>CONCATENATE("AnElement.Icon_Color = ",CHAR(34),TRIM(ElementData!G81),CHAR(34),CHAR(13),CHAR(10))</f>
        <v xml:space="preserve">AnElement.Icon_Color = "0.815686, 0.815686, 0.878431"_x000D_
</v>
      </c>
      <c r="J81" t="str">
        <f>CONCATENATE("AnElement.Block = ",CHAR(34),TRIM(ElementData!H81),CHAR(34),CHAR(13),CHAR(10))</f>
        <v xml:space="preserve">AnElement.Block = "d"_x000D_
</v>
      </c>
      <c r="K81" t="str">
        <f>CONCATENATE("AnElement.Group = ",CHAR(34),TRIM(ElementData!I81),CHAR(34),CHAR(13),CHAR(10))</f>
        <v xml:space="preserve">AnElement.Group = "10"_x000D_
</v>
      </c>
      <c r="L81" t="str">
        <f>CONCATENATE("AnElement.Period = ",CHAR(34),TRIM(ElementData!J81),CHAR(34),CHAR(13),CHAR(10))</f>
        <v xml:space="preserve">AnElement.Period = "6"_x000D_
</v>
      </c>
      <c r="M81" t="str">
        <f>CONCATENATE("AnElement.Series = ",CHAR(34),TRIM(ElementData!K81),CHAR(34),CHAR(13),CHAR(10))</f>
        <v xml:space="preserve">AnElement.Series = "TransitionMetal"_x000D_
</v>
      </c>
      <c r="N81" t="str">
        <f>CONCATENATE("AnElement.Atomic_Weight = ",CHAR(34),TRIM(ElementData!L81),CHAR(34),CHAR(13),CHAR(10))</f>
        <v xml:space="preserve">AnElement.Atomic_Weight = "195.084"_x000D_
</v>
      </c>
      <c r="O81" t="str">
        <f>CONCATENATE("AnElement.Brinell_Hardness = ",CHAR(34),TRIM(ElementData!M81),CHAR(34),CHAR(13),CHAR(10))</f>
        <v xml:space="preserve">AnElement.Brinell_Hardness = "392"_x000D_
</v>
      </c>
      <c r="P81" t="str">
        <f>CONCATENATE("AnElement.Bulk_Modulus = ",CHAR(34),TRIM(ElementData!N81),CHAR(34),CHAR(13),CHAR(10))</f>
        <v xml:space="preserve">AnElement.Bulk_Modulus = "230"_x000D_
</v>
      </c>
      <c r="Q81" t="str">
        <f>CONCATENATE("AnElement.Density = ",CHAR(34),TRIM(ElementData!O81),CHAR(34),CHAR(13),CHAR(10))</f>
        <v xml:space="preserve">AnElement.Density = "21090"_x000D_
</v>
      </c>
      <c r="R81" t="str">
        <f>CONCATENATE("AnElement.Liquid_Density = ",CHAR(34),TRIM(ElementData!P81),CHAR(34),CHAR(13),CHAR(10))</f>
        <v xml:space="preserve">AnElement.Liquid_Density = "19770"_x000D_
</v>
      </c>
      <c r="S81" t="str">
        <f>CONCATENATE("AnElement.Mohs_Hardness = ",CHAR(34),TRIM(ElementData!Q81),CHAR(34),CHAR(13),CHAR(10))</f>
        <v xml:space="preserve">AnElement.Mohs_Hardness = "3.5"_x000D_
</v>
      </c>
      <c r="T81" t="str">
        <f>CONCATENATE("AnElement.Molar_Volume = ",CHAR(34),TRIM(ElementData!R81),CHAR(34),CHAR(13),CHAR(10))</f>
        <v xml:space="preserve">AnElement.Molar_Volume = "9.25007112375533E-06"_x000D_
</v>
      </c>
      <c r="U81" t="str">
        <f>CONCATENATE("AnElement.Poission_Ratio = ",CHAR(34),TRIM(ElementData!S81),CHAR(34),CHAR(13),CHAR(10))</f>
        <v xml:space="preserve">AnElement.Poission_Ratio = "0.38"_x000D_
</v>
      </c>
      <c r="V81" t="str">
        <f>CONCATENATE("AnElement.Shear_Modulus = ",CHAR(34),TRIM(ElementData!T81),CHAR(34),CHAR(13),CHAR(10))</f>
        <v xml:space="preserve">AnElement.Shear_Modulus = "61"_x000D_
</v>
      </c>
      <c r="W81" t="str">
        <f>CONCATENATE("AnElement.Sound_Speed = ",CHAR(34),TRIM(ElementData!U81),CHAR(34),CHAR(13),CHAR(10))</f>
        <v xml:space="preserve">AnElement.Sound_Speed = "2680"_x000D_
</v>
      </c>
      <c r="X81" t="str">
        <f>CONCATENATE("AnElement.Thermal_Conductivity = ",CHAR(34),TRIM(ElementData!V81),CHAR(34),CHAR(13),CHAR(10))</f>
        <v xml:space="preserve">AnElement.Thermal_Conductivity = "72"_x000D_
</v>
      </c>
      <c r="Y81" t="str">
        <f>CONCATENATE("AnElement.Thermal_Expansion = ",CHAR(34),TRIM(ElementData!W81),CHAR(34),CHAR(13),CHAR(10))</f>
        <v xml:space="preserve">AnElement.Thermal_Expansion = "0.0000088"_x000D_
</v>
      </c>
      <c r="Z81" t="str">
        <f>CONCATENATE("AnElement.Vickers_Hardness = ",CHAR(34),TRIM(ElementData!X81),CHAR(34),CHAR(13),CHAR(10))</f>
        <v xml:space="preserve">AnElement.Vickers_Hardness = "549"_x000D_
</v>
      </c>
      <c r="AA81" t="str">
        <f>CONCATENATE("AnElement.Young_Modulus = ",CHAR(34),TRIM(ElementData!Y81),CHAR(34),CHAR(13),CHAR(10))</f>
        <v xml:space="preserve">AnElement.Young_Modulus = "168"_x000D_
</v>
      </c>
      <c r="AB81" t="str">
        <f>CONCATENATE("AnElement.Absolute_Boiling_Point = ",CHAR(34),TRIM(ElementData!Z81),CHAR(34),CHAR(13),CHAR(10))</f>
        <v xml:space="preserve">AnElement.Absolute_Boiling_Point = "4098"_x000D_
</v>
      </c>
      <c r="AC81" t="str">
        <f>CONCATENATE("AnElement.Absolute_Melting_Point = ",CHAR(34),TRIM(ElementData!AA81),CHAR(34),CHAR(13),CHAR(10))</f>
        <v xml:space="preserve">AnElement.Absolute_Melting_Point = "2041.4"_x000D_
</v>
      </c>
      <c r="AD81" t="str">
        <f>CONCATENATE("AnElement.Adiabatic_Index = ",CHAR(34),TRIM(ElementData!AB81),CHAR(34),CHAR(13),CHAR(10))</f>
        <v xml:space="preserve">AnElement.Adiabatic_Index = ""_x000D_
</v>
      </c>
      <c r="AE81" t="str">
        <f>CONCATENATE("AnElement.Boiling_Point = ",CHAR(34),TRIM(ElementData!AC81),CHAR(34),CHAR(13),CHAR(10))</f>
        <v xml:space="preserve">AnElement.Boiling_Point = "3825"_x000D_
</v>
      </c>
      <c r="AF81" t="str">
        <f>CONCATENATE("AnElement.Critical_Pressure = ",CHAR(34),TRIM(ElementData!AD81),CHAR(34),CHAR(13),CHAR(10))</f>
        <v xml:space="preserve">AnElement.Critical_Pressure = ""_x000D_
</v>
      </c>
      <c r="AG81" t="str">
        <f>CONCATENATE("AnElement.Critical_Temperature = ",CHAR(34),TRIM(ElementData!AE81),CHAR(34),CHAR(13),CHAR(10))</f>
        <v xml:space="preserve">AnElement.Critical_Temperature = ""_x000D_
</v>
      </c>
      <c r="AH81" t="str">
        <f>CONCATENATE("AnElement.Curie_Point = ",CHAR(34),TRIM(ElementData!AF81),CHAR(34),CHAR(13),CHAR(10))</f>
        <v xml:space="preserve">AnElement.Curie_Point = ""_x000D_
</v>
      </c>
      <c r="AI81" t="str">
        <f>CONCATENATE("AnElement.Fusion_Heat = ",CHAR(34),TRIM(ElementData!AG81),CHAR(34),CHAR(13),CHAR(10))</f>
        <v xml:space="preserve">AnElement.Fusion_Heat = "20"_x000D_
</v>
      </c>
      <c r="AJ81" t="str">
        <f>CONCATENATE("AnElement.Melting_Point = ",CHAR(34),TRIM(ElementData!AH81),CHAR(34),CHAR(13),CHAR(10))</f>
        <v xml:space="preserve">AnElement.Melting_Point = "1768.3"_x000D_
</v>
      </c>
      <c r="AK81" t="str">
        <f>CONCATENATE("AnElement.Neel_Point = ",CHAR(34),TRIM(ElementData!AI81),CHAR(34),CHAR(13),CHAR(10))</f>
        <v xml:space="preserve">AnElement.Neel_Point = ""_x000D_
</v>
      </c>
      <c r="AL81" t="str">
        <f>CONCATENATE("AnElement.Phase = ",CHAR(34),TRIM(ElementData!AJ81),CHAR(34),CHAR(13),CHAR(10))</f>
        <v xml:space="preserve">AnElement.Phase = "Solid"_x000D_
</v>
      </c>
      <c r="AM81" t="str">
        <f>CONCATENATE("AnElement.Specific_Heat = ",CHAR(34),TRIM(ElementData!AL81),CHAR(34),CHAR(13),CHAR(10))</f>
        <v xml:space="preserve">AnElement.Specific_Heat = ""_x000D_
</v>
      </c>
      <c r="AN81" t="str">
        <f>CONCATENATE("AnElement.Superconducting_Point = ",CHAR(34),TRIM(ElementData!AL81),CHAR(34),CHAR(13),CHAR(10))</f>
        <v xml:space="preserve">AnElement.Superconducting_Point = ""_x000D_
</v>
      </c>
      <c r="AO81" t="str">
        <f>CONCATENATE("AnElement.Vaporization_Heat = ",CHAR(34),TRIM(ElementData!AM81),CHAR(34),CHAR(13),CHAR(10))</f>
        <v xml:space="preserve">AnElement.Vaporization_Heat = "490"_x000D_
</v>
      </c>
      <c r="AP81" t="str">
        <f>CONCATENATE("AnElement.Color = ",CHAR(34),TRIM(ElementData!AN81),CHAR(34),CHAR(13),CHAR(10))</f>
        <v xml:space="preserve">AnElement.Color = "Gray"_x000D_
</v>
      </c>
      <c r="AQ81" t="str">
        <f>CONCATENATE("AnElement.Electrical_Conductivity = ",CHAR(34),TRIM(ElementData!AO81),CHAR(34),CHAR(13),CHAR(10))</f>
        <v xml:space="preserve">AnElement.Electrical_Conductivity = "9400000"_x000D_
</v>
      </c>
      <c r="AR81" t="str">
        <f>CONCATENATE("AnElement.Electrical_Type = ",CHAR(34),TRIM(ElementData!AP81),CHAR(34),CHAR(13),CHAR(10))</f>
        <v xml:space="preserve">AnElement.Electrical_Type = "Conductor"_x000D_
</v>
      </c>
      <c r="AS81" t="str">
        <f>CONCATENATE("AnElement.Magnetic_Type = ",CHAR(34),TRIM(ElementData!AQ81),CHAR(34),CHAR(13),CHAR(10))</f>
        <v xml:space="preserve">AnElement.Magnetic_Type = "Paramagnetic"_x000D_
</v>
      </c>
      <c r="AT81" t="str">
        <f>CONCATENATE("AnElement.Mass_Magnetic_Susceptibility = ",CHAR(34),TRIM(ElementData!AR81),CHAR(34),CHAR(13),CHAR(10))</f>
        <v xml:space="preserve">AnElement.Mass_Magnetic_Susceptibility = "0.0000000122"_x000D_
</v>
      </c>
      <c r="AU81" t="str">
        <f>CONCATENATE("AnElement.Molar_Magnetic_Susceptibility = ",CHAR(34),TRIM(ElementData!AS81),CHAR(34),CHAR(13),CHAR(10))</f>
        <v xml:space="preserve">AnElement.Molar_Magnetic_Susceptibility = "0.00000000238"_x000D_
</v>
      </c>
      <c r="AV81" t="str">
        <f>CONCATENATE("AnElement.Refractive_Index = ",CHAR(34),TRIM(ElementData!AT81),CHAR(34),CHAR(13),CHAR(10))</f>
        <v xml:space="preserve">AnElement.Refractive_Index = ""_x000D_
</v>
      </c>
      <c r="AW81" t="str">
        <f>CONCATENATE("AnElement.Resistivity = ",CHAR(34),TRIM(ElementData!AU81),CHAR(34),CHAR(13),CHAR(10))</f>
        <v xml:space="preserve">AnElement.Resistivity = "0.00000011"_x000D_
</v>
      </c>
      <c r="AX81" t="str">
        <f>CONCATENATE("AnElement.Volume_Magnetic_Susceptibility = ",CHAR(34),TRIM(ElementData!AV81),CHAR(34),CHAR(13),CHAR(10))</f>
        <v xml:space="preserve">AnElement.Volume_Magnetic_Susceptibility = "0.0002573"_x000D_
</v>
      </c>
      <c r="AY81" t="str">
        <f>CONCATENATE("AnElement.Allotropic_Multiplicities = ",CHAR(34),TRIM(ElementData!AW81),CHAR(34),CHAR(13),CHAR(10))</f>
        <v xml:space="preserve">AnElement.Allotropic_Multiplicities = ""_x000D_
</v>
      </c>
      <c r="AZ81" t="str">
        <f>CONCATENATE("AnElement.Common_Compound_Names = ",CHAR(34),TRIM(ElementData!AX81),CHAR(34),CHAR(13),CHAR(10))</f>
        <v xml:space="preserve">AnElement.Common_Compound_Names = "SodiumHexabromoplatinateIV, PlatinumIVOxide, PlatinumIVOxideMonohydrate, PlatinumIICyanide, PlatinumIVSulfide, PlatinumIIChloride, PlatinumrhodiumAlloy, CisDiammineplatinumIIDichloride, TransPlatinumIIDiammineDichloride, HydrogenHexahydroxyplatinateIV, TetraammineplatinumIIChlorideHydrate, TetraammineplatinumIIHydroxideHydrate, TrimethylMethylcyclopentadienylPlatinumIV, DiamminedinitritoplatinumII, DichloroEthylenediaminePlatinumII, LithiumTetracyanoplatinateIIHydrate, 1,5CyclooctadieneDimethylplatinumII, PlatinumIVChloride, CisBisAcetonitrileDichloroplatinumII, SodiumHexahydroxyplatinateIV, PlatinumIIBromide, PotassiumAminetrichloroplatinateII, SodiumTetracyanoplatinateIIHydrate, PotassiumTrichloroethyleneplatinate, AmmoniumTetrachloroplatinateII, Dichloro1,5CyclooctadienePlatinumII, PotassiumTetracyanoplatinateII, Dichloro1,2DiaminocyclohexanePlatinumII, PotassiumHexahydroxoplatinate, EthenylEthenylDimethylSilylOxyDimethylSilanePlatinum, PotassiumTrichloroEthylenePlatinateIIHydrate, TetraammineplatinumIIHydrogencarbonate, DichlorobisEthylenediaminePlatinumII, TetraammineplatinumIINitrate, PlatinumIIAcetylacetonate, PotassiumTetracyanoplatinateIIHydrate, SodiumTetrachloroplatinateIIHydrate, PotassiumTetrachloroplatinateII, 2,2BipyridineDichloroplatinumII, CisDichlorobisPyridinePlatinumII, ChloroplatinicAcidHydrate, ChloroplatinicAcid, PotassiumHexacyanoplatinateIV, BariumTetracyanoplatinate, AmmoniumHexachloroplatinateIV, Dichloro1,10PhenanthrolinePlatinumII, CisDichlorobisDiethylSulfidePlatinumII, PlatinumIIIodide, SP42Platinum,Rel1R,2R1,2CyclohexanediamineKN,kNSelenato2KO,kO, BariumTetracyanoplatinateIIHydrate, PotassiumTetranitroplatinateII, Dibromo1,5CyclooctadienePlatinumII, PotassiumBisOxalatoPlatinateIIDihydrate, CisBisBenzonitrileDichloroplatinumII, CisPlatinumII,BisMethylSelenideDichloro, PotassiumHexachloroplatinateIV, PotassiumHexachloroplatinate, CisDichlorobisTriethylphosphinePlatinumII, TransDichlorobisTriethylphosphinePlatinumII, ChloroplatinicAcidHexahydrate, Dichloro2,,2TerpyridinePlatinumIIDihydrate, Platinum2,4,6,8Tetramethyl2,4,6,8Tetravinyl1,3,5,7,2,4,6,8Tetraoxatetrasilocane, 1,5CyclooctadieneDiiodoplatinumII, SodiumHexachloroplatinateIVHexahydrate, PotassiumTetrabromoplatinateII, TetraammineplatinumIITetrachloroplatinateII, HydrogenHexabromoplatinateIVHydrate, PlatinumIVIodide, AmmoniumHexabromoplatinateIV, AmmoniumTrisPentasulfidoPlatinateIV, PlatinumOctaethylporphyrin, EthylenebisTriphenylphosphinePlatinum0, PotassiumHexabromoplatinateIV, CisDichlorobisTriphenylphosphinePlatinumII, TransDichlorobisTriphenylphosphinePlatinumII, TetrabutylammoniumHexachloroplatinateIV, PotassiumHexaiodoplatinateIV, TetrakisTriphenylphosphinePlatinum0"_x000D_
</v>
      </c>
      <c r="BA81" t="str">
        <f>CONCATENATE("AnElement.Electron_Affinity = ",CHAR(34),TRIM(ElementData!AY81),CHAR(34),CHAR(13),CHAR(10))</f>
        <v xml:space="preserve">AnElement.Electron_Affinity = "205.3"_x000D_
</v>
      </c>
      <c r="BB81" t="str">
        <f>CONCATENATE("AnElement.Electronegativity = ",CHAR(34),TRIM(ElementData!AZ81),CHAR(34),CHAR(13),CHAR(10))</f>
        <v xml:space="preserve">AnElement.Electronegativity = "2.28"_x000D_
</v>
      </c>
      <c r="BC81" t="str">
        <f>CONCATENATE("AnElement.Gas_Atomic_Multiplicities = ",CHAR(34),TRIM(ElementData!BA81),CHAR(34),CHAR(13),CHAR(10))</f>
        <v xml:space="preserve">AnElement.Gas_Atomic_Multiplicities = ""_x000D_
</v>
      </c>
      <c r="BD81" t="str">
        <f>CONCATENATE("AnElement.Valence = ",CHAR(34),TRIM(ElementData!BB81),CHAR(34),CHAR(13),CHAR(10))</f>
        <v xml:space="preserve">AnElement.Valence = "6"_x000D_
</v>
      </c>
      <c r="BE81" t="str">
        <f>CONCATENATE("AnElement.Crystal_Structure = ",CHAR(34),TRIM(ElementData!BC81),CHAR(34),CHAR(13),CHAR(10))</f>
        <v xml:space="preserve">AnElement.Crystal_Structure = "FaceCenteredCubic"_x000D_
</v>
      </c>
      <c r="BF81" t="str">
        <f>CONCATENATE("AnElement.Lattice_Angles = ",CHAR(34),TRIM(ElementData!BD81),CHAR(34),CHAR(13),CHAR(10))</f>
        <v xml:space="preserve">AnElement.Lattice_Angles = "{Pi/2, Pi/2, Pi/2}"_x000D_
</v>
      </c>
      <c r="BG81" t="str">
        <f>CONCATENATE("AnElement.Lattice_Constants = ",CHAR(34),TRIM(ElementData!BE81),CHAR(34),CHAR(13),CHAR(10))</f>
        <v xml:space="preserve">AnElement.Lattice_Constants = "{392.42`5., 392.42`5., 392.42`5.}"_x000D_
</v>
      </c>
      <c r="BH81" t="str">
        <f>CONCATENATE("AnElement.Space_Group_Number = ",CHAR(34),TRIM(ElementData!BF81),CHAR(34),CHAR(13),CHAR(10))</f>
        <v xml:space="preserve">AnElement.Space_Group_Number = "225"_x000D_
</v>
      </c>
      <c r="BI81" t="str">
        <f>CONCATENATE("AnElement.Atomic_Radius = ",CHAR(34),TRIM(ElementData!BH81),CHAR(34),CHAR(13),CHAR(10))</f>
        <v xml:space="preserve">AnElement.Atomic_Radius = "177"_x000D_
</v>
      </c>
      <c r="BJ81" t="str">
        <f>CONCATENATE("AnElement.Covalent_Radius = ",CHAR(34),TRIM(ElementData!BI81),CHAR(34),CHAR(13),CHAR(10))</f>
        <v xml:space="preserve">AnElement.Covalent_Radius = "136"_x000D_
</v>
      </c>
      <c r="BK81" t="str">
        <f>CONCATENATE("AnElement.Electron_Configuration= ",CHAR(34),TRIM(ElementData!BJ81),CHAR(34),CHAR(13),CHAR(10))</f>
        <v xml:space="preserve">AnElement.Electron_Configuration= "{{2}, {2, 6}, {2, 6, 10}, {2, 6, 10, 14}, {2, 6, 9}, {1}}"_x000D_
</v>
      </c>
      <c r="BL81" t="str">
        <f>CONCATENATE("AnElement.Electron_Shell_Configuration = ",CHAR(34),TRIM(ElementData!BL81),CHAR(34),CHAR(13),CHAR(10))</f>
        <v xml:space="preserve">AnElement.Electron_Shell_Configuration = "{2, 8, 18, 32, 17, 1}"_x000D_
</v>
      </c>
      <c r="BM81" t="str">
        <f>CONCATENATE("AnElement.Ionization_Energies = ",CHAR(34),TRIM(ElementData!BM81),CHAR(34),CHAR(13),CHAR(10))</f>
        <v xml:space="preserve">AnElement.Ionization_Energies = "{870.`3., 1791.`4.}"_x000D_
</v>
      </c>
      <c r="BN81" t="str">
        <f>CONCATENATE("AnElement.Van_Der_Waals_Radius = ",CHAR(34),TRIM(ElementData!BO81),CHAR(34),CHAR(13),CHAR(10))</f>
        <v xml:space="preserve">AnElement.Van_Der_Waals_Radius = "175"_x000D_
</v>
      </c>
      <c r="BO81" t="str">
        <f>CONCATENATE("AnElement.Decay_Mode = ",CHAR(34),TRIM(ElementData!BP81),CHAR(34),CHAR(13),CHAR(10))</f>
        <v xml:space="preserve">AnElement.Decay_Mode = ""_x000D_
</v>
      </c>
      <c r="BP81" t="str">
        <f>CONCATENATE("AnElement.HalfLife = ",CHAR(34),TRIM(ElementData!BQ81),CHAR(34),CHAR(13),CHAR(10))</f>
        <v xml:space="preserve">AnElement.HalfLife = "Infinity"_x000D_
</v>
      </c>
      <c r="BQ81" t="str">
        <f>CONCATENATE("AnElement.Isotope_Abundances = ",CHAR(34),TRIM(ElementData!BR81),CHAR(34),CHAR(13),CHAR(10))</f>
        <v xml:space="preserve">AnElement.Isotope_Abundances = "{{190, 0.00014`2.}, {192, 0.00782`3.}, {194, 0.32967`5.}, {195, 0.33832`5.}, {196, 0.25242`5.}, {198, 0.07163`4.}}"_x000D_
</v>
      </c>
      <c r="BR81" t="str">
        <f>CONCATENATE("AnElement.Known_Isotopes = ",CHAR(34),TRIM(ElementData!BS81),CHAR(34),CHAR(13),CHAR(10))</f>
        <v xml:space="preserve">AnElement.Known_Isotopes = "{166, 167, 168, 169, 170, 171, 172, 173, 174, 175, 176, 177, 178, 179, 180, 181, 182, 183, 184, 185, 186, 187, 188, 189, 190, 191, 192, 193, 194, 195, 196, 197, 198, 199, 200, 201, 202}"_x000D_
</v>
      </c>
      <c r="BS81" t="str">
        <f>CONCATENATE("AnElement.Lifetime = ",CHAR(34),TRIM(ElementData!BT81),CHAR(34),CHAR(13),CHAR(10))</f>
        <v xml:space="preserve">AnElement.Lifetime = "Infinity"_x000D_
</v>
      </c>
      <c r="BT81" t="str">
        <f>CONCATENATE("AnElement.Neutron_Cross_Section = ",CHAR(34),TRIM(ElementData!BU81),CHAR(34),CHAR(13),CHAR(10))</f>
        <v xml:space="preserve">AnElement.Neutron_Cross_Section = "10"_x000D_
</v>
      </c>
      <c r="BU81" t="str">
        <f>CONCATENATE("AnElement.Neutron_Mass_Absorption = ",CHAR(34),TRIM(ElementData!BV81),CHAR(34),CHAR(13),CHAR(10))</f>
        <v xml:space="preserve">AnElement.Neutron_Mass_Absorption = "0.002"_x000D_
</v>
      </c>
      <c r="BV81" t="str">
        <f>CONCATENATE("AnElement.Radioactive = ",CHAR(34),TRIM(ElementData!BW81),CHAR(34),CHAR(13),CHAR(10))</f>
        <v xml:space="preserve">AnElement.Radioactive = "FALSE"_x000D_
</v>
      </c>
      <c r="BW81" t="str">
        <f>CONCATENATE("AnElement.Stable_Isotopes = ",CHAR(34),TRIM(ElementData!BX81),CHAR(34),CHAR(13),CHAR(10))</f>
        <v xml:space="preserve">AnElement.Stable_Isotopes = "{192, 194, 195, 196, 198}"_x000D_
</v>
      </c>
      <c r="BX81" t="str">
        <f>CONCATENATE("AnElement.Crust_Abundance = ",CHAR(34),TRIM(ElementData!BY81),CHAR(34),CHAR(13),CHAR(10))</f>
        <v xml:space="preserve">AnElement.Crust_Abundance = "0.000000037"_x000D_
</v>
      </c>
      <c r="BY81" t="str">
        <f>CONCATENATE("AnElement.Human_Abundance = ",CHAR(34),TRIM(ElementData!BZ81),CHAR(34),CHAR(13),CHAR(10))</f>
        <v xml:space="preserve">AnElement.Human_Abundance = ""_x000D_
</v>
      </c>
      <c r="BZ81" t="str">
        <f>CONCATENATE("AnElement.Meteorite_Abundance = ",CHAR(34),TRIM(ElementData!CA81),CHAR(34),CHAR(13),CHAR(10))</f>
        <v xml:space="preserve">AnElement.Meteorite_Abundance = "0.00000098"_x000D_
</v>
      </c>
      <c r="CA81" t="str">
        <f>CONCATENATE("AnElement.Ocean_Abundance = ",CHAR(34),TRIM(ElementData!CB81),CHAR(34),CHAR(13),CHAR(10))</f>
        <v xml:space="preserve">AnElement.Ocean_Abundance = ""_x000D_
</v>
      </c>
      <c r="CB81" t="str">
        <f>CONCATENATE("AnElement.Solar_Abundance = ",CHAR(34),TRIM(ElementData!CC81),CHAR(34),CHAR(13),CHAR(10))</f>
        <v xml:space="preserve">AnElement.Solar_Abundance = "0.000000009"_x000D_
</v>
      </c>
      <c r="CC81" t="str">
        <f>CONCATENATE("AnElement.Universe_Abundance = ",CHAR(34),TRIM(ElementData!CD81),CHAR(34),CHAR(13),CHAR(10))</f>
        <v xml:space="preserve">AnElement.Universe_Abundance = "0.000000005"_x000D_
</v>
      </c>
      <c r="CD81" t="str">
        <f>CONCATENATE("AnElement.Radius_Empirical = ",CHAR(34),TRIM(ElementData!CE81),CHAR(34),CHAR(13),CHAR(10))</f>
        <v xml:space="preserve">AnElement.Radius_Empirical = "135"_x000D_
</v>
      </c>
      <c r="CE81" t="str">
        <f>CONCATENATE("AnElement.Radius_Calculated = ",CHAR(34),TRIM(ElementData!CF81),CHAR(34),CHAR(13),CHAR(10))</f>
        <v xml:space="preserve">AnElement.Radius_Calculated = "177"_x000D_
</v>
      </c>
      <c r="CF81" t="str">
        <f>CONCATENATE("AnElement.Radius_Van_Der_Waals = ",CHAR(34),TRIM(ElementData!CG81),CHAR(34),CHAR(13),CHAR(10))</f>
        <v xml:space="preserve">AnElement.Radius_Van_Der_Waals = "175"_x000D_
</v>
      </c>
      <c r="CG81" t="str">
        <f>CONCATENATE("AnElement.Radius_Covalent_Single_Bond = ",CHAR(34),TRIM(ElementData!CH81),CHAR(34),CHAR(13),CHAR(10))</f>
        <v xml:space="preserve">AnElement.Radius_Covalent_Single_Bond = "128"_x000D_
</v>
      </c>
      <c r="CH81" t="str">
        <f>CONCATENATE("AnElement.Radius_Covalent_Triple_Bond = ",CHAR(34),TRIM(ElementData!CI81),CHAR(34),CHAR(13),CHAR(10))</f>
        <v xml:space="preserve">AnElement.Radius_Covalent_Triple_Bond = "110"_x000D_
</v>
      </c>
      <c r="CI81" t="str">
        <f>CONCATENATE("AnElement.Radius_Metallic = ",CHAR(34),TRIM(ElementData!CJ81),CHAR(34),CHAR(13),CHAR(10))</f>
        <v xml:space="preserve">AnElement.Radius_Metallic = "138.5"_x000D_
</v>
      </c>
      <c r="CJ81" t="str">
        <f t="shared" si="3"/>
        <v xml:space="preserve">List.add(AnElement)_x000D_
</v>
      </c>
    </row>
    <row r="82" spans="1:88" x14ac:dyDescent="0.25">
      <c r="A82" t="str">
        <f>CONCATENATE("Case ",ElementData!A82 - 1,CHAR(13),CHAR(10))</f>
        <v xml:space="preserve">Case 78_x000D_
</v>
      </c>
      <c r="B82" t="str">
        <f t="shared" si="2"/>
        <v xml:space="preserve">AnElement  =  new Element_x000D_
</v>
      </c>
      <c r="C82" t="str">
        <f>CONCATENATE("AnElement.Atomic_Number = ",ElementData!A82,CHAR(13),CHAR(10))</f>
        <v xml:space="preserve">AnElement.Atomic_Number = 79_x000D_
</v>
      </c>
      <c r="D82" t="str">
        <f>CONCATENATE("AnElement.Name = ",CHAR(34),TRIM(ElementData!B82),CHAR(34),CHAR(13),CHAR(10))</f>
        <v xml:space="preserve">AnElement.Name = "Gold"_x000D_
</v>
      </c>
      <c r="E82" t="str">
        <f>CONCATENATE("AnElement.Symbol = ",CHAR(34),TRIM(ElementData!C82),CHAR(34),CHAR(13),CHAR(10))</f>
        <v xml:space="preserve">AnElement.Symbol = "Au"_x000D_
</v>
      </c>
      <c r="F82" t="str">
        <f>CONCATENATE("AnElement.Allotrope_Names = ",CHAR(34),TRIM(ElementData!D82),CHAR(34),CHAR(13),CHAR(10))</f>
        <v xml:space="preserve">AnElement.Allotrope_Names = ""_x000D_
</v>
      </c>
      <c r="G82" t="str">
        <f>CONCATENATE("AnElement.Alternate_Names = ",CHAR(34),TRIM(ElementData!E82),CHAR(34),CHAR(13),CHAR(10))</f>
        <v xml:space="preserve">AnElement.Alternate_Names = "aurum"_x000D_
</v>
      </c>
      <c r="H82" t="str">
        <f>CONCATENATE("AnElement.CAS_Number = ",CHAR(34),TRIM(ElementData!F82),CHAR(34),CHAR(13),CHAR(10))</f>
        <v xml:space="preserve">AnElement.CAS_Number = "CAS7440-57-5"_x000D_
</v>
      </c>
      <c r="I82" t="str">
        <f>CONCATENATE("AnElement.Icon_Color = ",CHAR(34),TRIM(ElementData!G82),CHAR(34),CHAR(13),CHAR(10))</f>
        <v xml:space="preserve">AnElement.Icon_Color = "1., 0.819608, 0.137255"_x000D_
</v>
      </c>
      <c r="J82" t="str">
        <f>CONCATENATE("AnElement.Block = ",CHAR(34),TRIM(ElementData!H82),CHAR(34),CHAR(13),CHAR(10))</f>
        <v xml:space="preserve">AnElement.Block = "d"_x000D_
</v>
      </c>
      <c r="K82" t="str">
        <f>CONCATENATE("AnElement.Group = ",CHAR(34),TRIM(ElementData!I82),CHAR(34),CHAR(13),CHAR(10))</f>
        <v xml:space="preserve">AnElement.Group = "11"_x000D_
</v>
      </c>
      <c r="L82" t="str">
        <f>CONCATENATE("AnElement.Period = ",CHAR(34),TRIM(ElementData!J82),CHAR(34),CHAR(13),CHAR(10))</f>
        <v xml:space="preserve">AnElement.Period = "6"_x000D_
</v>
      </c>
      <c r="M82" t="str">
        <f>CONCATENATE("AnElement.Series = ",CHAR(34),TRIM(ElementData!K82),CHAR(34),CHAR(13),CHAR(10))</f>
        <v xml:space="preserve">AnElement.Series = "TransitionMetal"_x000D_
</v>
      </c>
      <c r="N82" t="str">
        <f>CONCATENATE("AnElement.Atomic_Weight = ",CHAR(34),TRIM(ElementData!L82),CHAR(34),CHAR(13),CHAR(10))</f>
        <v xml:space="preserve">AnElement.Atomic_Weight = "196.966569"_x000D_
</v>
      </c>
      <c r="O82" t="str">
        <f>CONCATENATE("AnElement.Brinell_Hardness = ",CHAR(34),TRIM(ElementData!M82),CHAR(34),CHAR(13),CHAR(10))</f>
        <v xml:space="preserve">AnElement.Brinell_Hardness = "2450"_x000D_
</v>
      </c>
      <c r="P82" t="str">
        <f>CONCATENATE("AnElement.Bulk_Modulus = ",CHAR(34),TRIM(ElementData!N82),CHAR(34),CHAR(13),CHAR(10))</f>
        <v xml:space="preserve">AnElement.Bulk_Modulus = "220"_x000D_
</v>
      </c>
      <c r="Q82" t="str">
        <f>CONCATENATE("AnElement.Density = ",CHAR(34),TRIM(ElementData!O82),CHAR(34),CHAR(13),CHAR(10))</f>
        <v xml:space="preserve">AnElement.Density = "19300"_x000D_
</v>
      </c>
      <c r="R82" t="str">
        <f>CONCATENATE("AnElement.Liquid_Density = ",CHAR(34),TRIM(ElementData!P82),CHAR(34),CHAR(13),CHAR(10))</f>
        <v xml:space="preserve">AnElement.Liquid_Density = "17310"_x000D_
</v>
      </c>
      <c r="S82" t="str">
        <f>CONCATENATE("AnElement.Mohs_Hardness = ",CHAR(34),TRIM(ElementData!Q82),CHAR(34),CHAR(13),CHAR(10))</f>
        <v xml:space="preserve">AnElement.Mohs_Hardness = "2.5"_x000D_
</v>
      </c>
      <c r="T82" t="str">
        <f>CONCATENATE("AnElement.Molar_Volume = ",CHAR(34),TRIM(ElementData!R82),CHAR(34),CHAR(13),CHAR(10))</f>
        <v xml:space="preserve">AnElement.Molar_Volume = "1.02055217098446E-05"_x000D_
</v>
      </c>
      <c r="U82" t="str">
        <f>CONCATENATE("AnElement.Poission_Ratio = ",CHAR(34),TRIM(ElementData!S82),CHAR(34),CHAR(13),CHAR(10))</f>
        <v xml:space="preserve">AnElement.Poission_Ratio = "0.44"_x000D_
</v>
      </c>
      <c r="V82" t="str">
        <f>CONCATENATE("AnElement.Shear_Modulus = ",CHAR(34),TRIM(ElementData!T82),CHAR(34),CHAR(13),CHAR(10))</f>
        <v xml:space="preserve">AnElement.Shear_Modulus = "27"_x000D_
</v>
      </c>
      <c r="W82" t="str">
        <f>CONCATENATE("AnElement.Sound_Speed = ",CHAR(34),TRIM(ElementData!U82),CHAR(34),CHAR(13),CHAR(10))</f>
        <v xml:space="preserve">AnElement.Sound_Speed = "1740"_x000D_
</v>
      </c>
      <c r="X82" t="str">
        <f>CONCATENATE("AnElement.Thermal_Conductivity = ",CHAR(34),TRIM(ElementData!V82),CHAR(34),CHAR(13),CHAR(10))</f>
        <v xml:space="preserve">AnElement.Thermal_Conductivity = "320"_x000D_
</v>
      </c>
      <c r="Y82" t="str">
        <f>CONCATENATE("AnElement.Thermal_Expansion = ",CHAR(34),TRIM(ElementData!W82),CHAR(34),CHAR(13),CHAR(10))</f>
        <v xml:space="preserve">AnElement.Thermal_Expansion = "0.0000142"_x000D_
</v>
      </c>
      <c r="Z82" t="str">
        <f>CONCATENATE("AnElement.Vickers_Hardness = ",CHAR(34),TRIM(ElementData!X82),CHAR(34),CHAR(13),CHAR(10))</f>
        <v xml:space="preserve">AnElement.Vickers_Hardness = "216"_x000D_
</v>
      </c>
      <c r="AA82" t="str">
        <f>CONCATENATE("AnElement.Young_Modulus = ",CHAR(34),TRIM(ElementData!Y82),CHAR(34),CHAR(13),CHAR(10))</f>
        <v xml:space="preserve">AnElement.Young_Modulus = "78"_x000D_
</v>
      </c>
      <c r="AB82" t="str">
        <f>CONCATENATE("AnElement.Absolute_Boiling_Point = ",CHAR(34),TRIM(ElementData!Z82),CHAR(34),CHAR(13),CHAR(10))</f>
        <v xml:space="preserve">AnElement.Absolute_Boiling_Point = "3129"_x000D_
</v>
      </c>
      <c r="AC82" t="str">
        <f>CONCATENATE("AnElement.Absolute_Melting_Point = ",CHAR(34),TRIM(ElementData!AA82),CHAR(34),CHAR(13),CHAR(10))</f>
        <v xml:space="preserve">AnElement.Absolute_Melting_Point = "1337.33"_x000D_
</v>
      </c>
      <c r="AD82" t="str">
        <f>CONCATENATE("AnElement.Adiabatic_Index = ",CHAR(34),TRIM(ElementData!AB82),CHAR(34),CHAR(13),CHAR(10))</f>
        <v xml:space="preserve">AnElement.Adiabatic_Index = ""_x000D_
</v>
      </c>
      <c r="AE82" t="str">
        <f>CONCATENATE("AnElement.Boiling_Point = ",CHAR(34),TRIM(ElementData!AC82),CHAR(34),CHAR(13),CHAR(10))</f>
        <v xml:space="preserve">AnElement.Boiling_Point = "2856"_x000D_
</v>
      </c>
      <c r="AF82" t="str">
        <f>CONCATENATE("AnElement.Critical_Pressure = ",CHAR(34),TRIM(ElementData!AD82),CHAR(34),CHAR(13),CHAR(10))</f>
        <v xml:space="preserve">AnElement.Critical_Pressure = ""_x000D_
</v>
      </c>
      <c r="AG82" t="str">
        <f>CONCATENATE("AnElement.Critical_Temperature = ",CHAR(34),TRIM(ElementData!AE82),CHAR(34),CHAR(13),CHAR(10))</f>
        <v xml:space="preserve">AnElement.Critical_Temperature = ""_x000D_
</v>
      </c>
      <c r="AH82" t="str">
        <f>CONCATENATE("AnElement.Curie_Point = ",CHAR(34),TRIM(ElementData!AF82),CHAR(34),CHAR(13),CHAR(10))</f>
        <v xml:space="preserve">AnElement.Curie_Point = ""_x000D_
</v>
      </c>
      <c r="AI82" t="str">
        <f>CONCATENATE("AnElement.Fusion_Heat = ",CHAR(34),TRIM(ElementData!AG82),CHAR(34),CHAR(13),CHAR(10))</f>
        <v xml:space="preserve">AnElement.Fusion_Heat = "12.5"_x000D_
</v>
      </c>
      <c r="AJ82" t="str">
        <f>CONCATENATE("AnElement.Melting_Point = ",CHAR(34),TRIM(ElementData!AH82),CHAR(34),CHAR(13),CHAR(10))</f>
        <v xml:space="preserve">AnElement.Melting_Point = "1064.18"_x000D_
</v>
      </c>
      <c r="AK82" t="str">
        <f>CONCATENATE("AnElement.Neel_Point = ",CHAR(34),TRIM(ElementData!AI82),CHAR(34),CHAR(13),CHAR(10))</f>
        <v xml:space="preserve">AnElement.Neel_Point = ""_x000D_
</v>
      </c>
      <c r="AL82" t="str">
        <f>CONCATENATE("AnElement.Phase = ",CHAR(34),TRIM(ElementData!AJ82),CHAR(34),CHAR(13),CHAR(10))</f>
        <v xml:space="preserve">AnElement.Phase = "Solid"_x000D_
</v>
      </c>
      <c r="AM82" t="str">
        <f>CONCATENATE("AnElement.Specific_Heat = ",CHAR(34),TRIM(ElementData!AL82),CHAR(34),CHAR(13),CHAR(10))</f>
        <v xml:space="preserve">AnElement.Specific_Heat = ""_x000D_
</v>
      </c>
      <c r="AN82" t="str">
        <f>CONCATENATE("AnElement.Superconducting_Point = ",CHAR(34),TRIM(ElementData!AL82),CHAR(34),CHAR(13),CHAR(10))</f>
        <v xml:space="preserve">AnElement.Superconducting_Point = ""_x000D_
</v>
      </c>
      <c r="AO82" t="str">
        <f>CONCATENATE("AnElement.Vaporization_Heat = ",CHAR(34),TRIM(ElementData!AM82),CHAR(34),CHAR(13),CHAR(10))</f>
        <v xml:space="preserve">AnElement.Vaporization_Heat = "330"_x000D_
</v>
      </c>
      <c r="AP82" t="str">
        <f>CONCATENATE("AnElement.Color = ",CHAR(34),TRIM(ElementData!AN82),CHAR(34),CHAR(13),CHAR(10))</f>
        <v xml:space="preserve">AnElement.Color = "Gold"_x000D_
</v>
      </c>
      <c r="AQ82" t="str">
        <f>CONCATENATE("AnElement.Electrical_Conductivity = ",CHAR(34),TRIM(ElementData!AO82),CHAR(34),CHAR(13),CHAR(10))</f>
        <v xml:space="preserve">AnElement.Electrical_Conductivity = "45000000"_x000D_
</v>
      </c>
      <c r="AR82" t="str">
        <f>CONCATENATE("AnElement.Electrical_Type = ",CHAR(34),TRIM(ElementData!AP82),CHAR(34),CHAR(13),CHAR(10))</f>
        <v xml:space="preserve">AnElement.Electrical_Type = "Conductor"_x000D_
</v>
      </c>
      <c r="AS82" t="str">
        <f>CONCATENATE("AnElement.Magnetic_Type = ",CHAR(34),TRIM(ElementData!AQ82),CHAR(34),CHAR(13),CHAR(10))</f>
        <v xml:space="preserve">AnElement.Magnetic_Type = "Diamagnetic"_x000D_
</v>
      </c>
      <c r="AT82" t="str">
        <f>CONCATENATE("AnElement.Mass_Magnetic_Susceptibility = ",CHAR(34),TRIM(ElementData!AR82),CHAR(34),CHAR(13),CHAR(10))</f>
        <v xml:space="preserve">AnElement.Mass_Magnetic_Susceptibility = "-0.00000000178"_x000D_
</v>
      </c>
      <c r="AU82" t="str">
        <f>CONCATENATE("AnElement.Molar_Magnetic_Susceptibility = ",CHAR(34),TRIM(ElementData!AS82),CHAR(34),CHAR(13),CHAR(10))</f>
        <v xml:space="preserve">AnElement.Molar_Magnetic_Susceptibility = "-0.000000000351"_x000D_
</v>
      </c>
      <c r="AV82" t="str">
        <f>CONCATENATE("AnElement.Refractive_Index = ",CHAR(34),TRIM(ElementData!AT82),CHAR(34),CHAR(13),CHAR(10))</f>
        <v xml:space="preserve">AnElement.Refractive_Index = ""_x000D_
</v>
      </c>
      <c r="AW82" t="str">
        <f>CONCATENATE("AnElement.Resistivity = ",CHAR(34),TRIM(ElementData!AU82),CHAR(34),CHAR(13),CHAR(10))</f>
        <v xml:space="preserve">AnElement.Resistivity = "0.000000022"_x000D_
</v>
      </c>
      <c r="AX82" t="str">
        <f>CONCATENATE("AnElement.Volume_Magnetic_Susceptibility = ",CHAR(34),TRIM(ElementData!AV82),CHAR(34),CHAR(13),CHAR(10))</f>
        <v xml:space="preserve">AnElement.Volume_Magnetic_Susceptibility = "-0.0000344"_x000D_
</v>
      </c>
      <c r="AY82" t="str">
        <f>CONCATENATE("AnElement.Allotropic_Multiplicities = ",CHAR(34),TRIM(ElementData!AW82),CHAR(34),CHAR(13),CHAR(10))</f>
        <v xml:space="preserve">AnElement.Allotropic_Multiplicities = ""_x000D_
</v>
      </c>
      <c r="AZ82" t="str">
        <f>CONCATENATE("AnElement.Common_Compound_Names = ",CHAR(34),TRIM(ElementData!AX82),CHAR(34),CHAR(13),CHAR(10))</f>
        <v xml:space="preserve">AnElement.Common_Compound_Names = "GoldICyanide, GoldIChloride, GoldIIIHydroxide, SodiumDicyanoaurateI, PotassiumDicyanoaurateI, ChloroDimethylsulfideGoldI, GoldIIIChloride, ChloroTrimethylphosphineGoldI, GoldIIodide, GoldIIIChlorideTrihydrate, GoldIIIChlorideHydrate, GoldIIIChlorideHydrochloride, LithiumTetrachloroaurateIII, CadmiumThalliumPptLeachResidues,ZincRefiningFlueDust, ChloroTriethylphosphineGoldI, SodiumGoldChloride, AmmoniumTetrachloroaurateIIIHydrate, PotassiumGoldIIIChloride, SodiumTetrachloroaurateIIIHydrate, TrichloroPyridineGoldIII, Aurothioglucose, SodiumAurothiomalateHydrate, GoldISulfide, GoldIIIBromideHydrate, GoldIIIOxideHydrate, GoldIIISulfide, ChloroTriphenylphosphineGoldI, AcidGoldTetrabromide, 2BiphenylDiTertButylphosphineGoldIChloride, HydrogenTetrabromoaurateIII, PotassiumTetrabromoaurateIII, SodiumTetrabromoaurateIIIHydrate, GoldIIIIodide, ChloroTrisParaTrifluoromethylphenylPhosphineGoldI, BisEthylenediamineCadmiumIIBisDicyanoaurate1, BisPropane1,2DiyldiamineN,NCadmiumIIBisBisCyanoCAurate1, TrisTriphenylphosphinegoldOxoniumTetrafluoroborate"_x000D_
</v>
      </c>
      <c r="BA82" t="str">
        <f>CONCATENATE("AnElement.Electron_Affinity = ",CHAR(34),TRIM(ElementData!AY82),CHAR(34),CHAR(13),CHAR(10))</f>
        <v xml:space="preserve">AnElement.Electron_Affinity = "222.8"_x000D_
</v>
      </c>
      <c r="BB82" t="str">
        <f>CONCATENATE("AnElement.Electronegativity = ",CHAR(34),TRIM(ElementData!AZ82),CHAR(34),CHAR(13),CHAR(10))</f>
        <v xml:space="preserve">AnElement.Electronegativity = "2.54"_x000D_
</v>
      </c>
      <c r="BC82" t="str">
        <f>CONCATENATE("AnElement.Gas_Atomic_Multiplicities = ",CHAR(34),TRIM(ElementData!BA82),CHAR(34),CHAR(13),CHAR(10))</f>
        <v xml:space="preserve">AnElement.Gas_Atomic_Multiplicities = ""_x000D_
</v>
      </c>
      <c r="BD82" t="str">
        <f>CONCATENATE("AnElement.Valence = ",CHAR(34),TRIM(ElementData!BB82),CHAR(34),CHAR(13),CHAR(10))</f>
        <v xml:space="preserve">AnElement.Valence = "5"_x000D_
</v>
      </c>
      <c r="BE82" t="str">
        <f>CONCATENATE("AnElement.Crystal_Structure = ",CHAR(34),TRIM(ElementData!BC82),CHAR(34),CHAR(13),CHAR(10))</f>
        <v xml:space="preserve">AnElement.Crystal_Structure = "FaceCenteredCubic"_x000D_
</v>
      </c>
      <c r="BF82" t="str">
        <f>CONCATENATE("AnElement.Lattice_Angles = ",CHAR(34),TRIM(ElementData!BD82),CHAR(34),CHAR(13),CHAR(10))</f>
        <v xml:space="preserve">AnElement.Lattice_Angles = "{Pi/2, Pi/2, Pi/2}"_x000D_
</v>
      </c>
      <c r="BG82" t="str">
        <f>CONCATENATE("AnElement.Lattice_Constants = ",CHAR(34),TRIM(ElementData!BE82),CHAR(34),CHAR(13),CHAR(10))</f>
        <v xml:space="preserve">AnElement.Lattice_Constants = "{407.82`5., 407.82`5., 407.82`5.}"_x000D_
</v>
      </c>
      <c r="BH82" t="str">
        <f>CONCATENATE("AnElement.Space_Group_Number = ",CHAR(34),TRIM(ElementData!BF82),CHAR(34),CHAR(13),CHAR(10))</f>
        <v xml:space="preserve">AnElement.Space_Group_Number = "225"_x000D_
</v>
      </c>
      <c r="BI82" t="str">
        <f>CONCATENATE("AnElement.Atomic_Radius = ",CHAR(34),TRIM(ElementData!BH82),CHAR(34),CHAR(13),CHAR(10))</f>
        <v xml:space="preserve">AnElement.Atomic_Radius = "174"_x000D_
</v>
      </c>
      <c r="BJ82" t="str">
        <f>CONCATENATE("AnElement.Covalent_Radius = ",CHAR(34),TRIM(ElementData!BI82),CHAR(34),CHAR(13),CHAR(10))</f>
        <v xml:space="preserve">AnElement.Covalent_Radius = "136"_x000D_
</v>
      </c>
      <c r="BK82" t="str">
        <f>CONCATENATE("AnElement.Electron_Configuration= ",CHAR(34),TRIM(ElementData!BJ82),CHAR(34),CHAR(13),CHAR(10))</f>
        <v xml:space="preserve">AnElement.Electron_Configuration= "{{2}, {2, 6}, {2, 6, 10}, {2, 6, 10, 14}, {2, 6, 10}, {1}}"_x000D_
</v>
      </c>
      <c r="BL82" t="str">
        <f>CONCATENATE("AnElement.Electron_Shell_Configuration = ",CHAR(34),TRIM(ElementData!BL82),CHAR(34),CHAR(13),CHAR(10))</f>
        <v xml:space="preserve">AnElement.Electron_Shell_Configuration = "{2, 8, 18, 32, 18, 1}"_x000D_
</v>
      </c>
      <c r="BM82" t="str">
        <f>CONCATENATE("AnElement.Ionization_Energies = ",CHAR(34),TRIM(ElementData!BM82),CHAR(34),CHAR(13),CHAR(10))</f>
        <v xml:space="preserve">AnElement.Ionization_Energies = "{890.1`4., 1980.`4.}"_x000D_
</v>
      </c>
      <c r="BN82" t="str">
        <f>CONCATENATE("AnElement.Van_Der_Waals_Radius = ",CHAR(34),TRIM(ElementData!BO82),CHAR(34),CHAR(13),CHAR(10))</f>
        <v xml:space="preserve">AnElement.Van_Der_Waals_Radius = "166"_x000D_
</v>
      </c>
      <c r="BO82" t="str">
        <f>CONCATENATE("AnElement.Decay_Mode = ",CHAR(34),TRIM(ElementData!BP82),CHAR(34),CHAR(13),CHAR(10))</f>
        <v xml:space="preserve">AnElement.Decay_Mode = ""_x000D_
</v>
      </c>
      <c r="BP82" t="str">
        <f>CONCATENATE("AnElement.HalfLife = ",CHAR(34),TRIM(ElementData!BQ82),CHAR(34),CHAR(13),CHAR(10))</f>
        <v xml:space="preserve">AnElement.HalfLife = "Infinity"_x000D_
</v>
      </c>
      <c r="BQ82" t="str">
        <f>CONCATENATE("AnElement.Isotope_Abundances = ",CHAR(34),TRIM(ElementData!BR82),CHAR(34),CHAR(13),CHAR(10))</f>
        <v xml:space="preserve">AnElement.Isotope_Abundances = "{{197, 1.`3.}}"_x000D_
</v>
      </c>
      <c r="BR82" t="str">
        <f>CONCATENATE("AnElement.Known_Isotopes = ",CHAR(34),TRIM(ElementData!BS82),CHAR(34),CHAR(13),CHAR(10))</f>
        <v xml:space="preserve">AnElement.Known_Isotopes = "{169, 170, 171, 172, 173, 174, 175, 176, 177, 178, 179, 180, 181, 182, 183, 184, 185, 186, 187, 188, 189, 190, 191, 192, 193, 194, 195, 196, 197, 198, 199, 200, 201, 202, 203, 204, 205}"_x000D_
</v>
      </c>
      <c r="BS82" t="str">
        <f>CONCATENATE("AnElement.Lifetime = ",CHAR(34),TRIM(ElementData!BT82),CHAR(34),CHAR(13),CHAR(10))</f>
        <v xml:space="preserve">AnElement.Lifetime = "Infinity"_x000D_
</v>
      </c>
      <c r="BT82" t="str">
        <f>CONCATENATE("AnElement.Neutron_Cross_Section = ",CHAR(34),TRIM(ElementData!BU82),CHAR(34),CHAR(13),CHAR(10))</f>
        <v xml:space="preserve">AnElement.Neutron_Cross_Section = "98.7"_x000D_
</v>
      </c>
      <c r="BU82" t="str">
        <f>CONCATENATE("AnElement.Neutron_Mass_Absorption = ",CHAR(34),TRIM(ElementData!BV82),CHAR(34),CHAR(13),CHAR(10))</f>
        <v xml:space="preserve">AnElement.Neutron_Mass_Absorption = "0.017"_x000D_
</v>
      </c>
      <c r="BV82" t="str">
        <f>CONCATENATE("AnElement.Radioactive = ",CHAR(34),TRIM(ElementData!BW82),CHAR(34),CHAR(13),CHAR(10))</f>
        <v xml:space="preserve">AnElement.Radioactive = "FALSE"_x000D_
</v>
      </c>
      <c r="BW82" t="str">
        <f>CONCATENATE("AnElement.Stable_Isotopes = ",CHAR(34),TRIM(ElementData!BX82),CHAR(34),CHAR(13),CHAR(10))</f>
        <v xml:space="preserve">AnElement.Stable_Isotopes = "{197}"_x000D_
</v>
      </c>
      <c r="BX82" t="str">
        <f>CONCATENATE("AnElement.Crust_Abundance = ",CHAR(34),TRIM(ElementData!BY82),CHAR(34),CHAR(13),CHAR(10))</f>
        <v xml:space="preserve">AnElement.Crust_Abundance = "0.0000000031"_x000D_
</v>
      </c>
      <c r="BY82" t="str">
        <f>CONCATENATE("AnElement.Human_Abundance = ",CHAR(34),TRIM(ElementData!BZ82),CHAR(34),CHAR(13),CHAR(10))</f>
        <v xml:space="preserve">AnElement.Human_Abundance = "0.0000001"_x000D_
</v>
      </c>
      <c r="BZ82" t="str">
        <f>CONCATENATE("AnElement.Meteorite_Abundance = ",CHAR(34),TRIM(ElementData!CA82),CHAR(34),CHAR(13),CHAR(10))</f>
        <v xml:space="preserve">AnElement.Meteorite_Abundance = "0.00000017"_x000D_
</v>
      </c>
      <c r="CA82" t="str">
        <f>CONCATENATE("AnElement.Ocean_Abundance = ",CHAR(34),TRIM(ElementData!CB82),CHAR(34),CHAR(13),CHAR(10))</f>
        <v xml:space="preserve">AnElement.Ocean_Abundance = "0.00000000005"_x000D_
</v>
      </c>
      <c r="CB82" t="str">
        <f>CONCATENATE("AnElement.Solar_Abundance = ",CHAR(34),TRIM(ElementData!CC82),CHAR(34),CHAR(13),CHAR(10))</f>
        <v xml:space="preserve">AnElement.Solar_Abundance = "0.000000001"_x000D_
</v>
      </c>
      <c r="CC82" t="str">
        <f>CONCATENATE("AnElement.Universe_Abundance = ",CHAR(34),TRIM(ElementData!CD82),CHAR(34),CHAR(13),CHAR(10))</f>
        <v xml:space="preserve">AnElement.Universe_Abundance = "0.0000000006"_x000D_
</v>
      </c>
      <c r="CD82" t="str">
        <f>CONCATENATE("AnElement.Radius_Empirical = ",CHAR(34),TRIM(ElementData!CE82),CHAR(34),CHAR(13),CHAR(10))</f>
        <v xml:space="preserve">AnElement.Radius_Empirical = "135"_x000D_
</v>
      </c>
      <c r="CE82" t="str">
        <f>CONCATENATE("AnElement.Radius_Calculated = ",CHAR(34),TRIM(ElementData!CF82),CHAR(34),CHAR(13),CHAR(10))</f>
        <v xml:space="preserve">AnElement.Radius_Calculated = "174"_x000D_
</v>
      </c>
      <c r="CF82" t="str">
        <f>CONCATENATE("AnElement.Radius_Van_Der_Waals = ",CHAR(34),TRIM(ElementData!CG82),CHAR(34),CHAR(13),CHAR(10))</f>
        <v xml:space="preserve">AnElement.Radius_Van_Der_Waals = "166"_x000D_
</v>
      </c>
      <c r="CG82" t="str">
        <f>CONCATENATE("AnElement.Radius_Covalent_Single_Bond = ",CHAR(34),TRIM(ElementData!CH82),CHAR(34),CHAR(13),CHAR(10))</f>
        <v xml:space="preserve">AnElement.Radius_Covalent_Single_Bond = "144"_x000D_
</v>
      </c>
      <c r="CH82" t="str">
        <f>CONCATENATE("AnElement.Radius_Covalent_Triple_Bond = ",CHAR(34),TRIM(ElementData!CI82),CHAR(34),CHAR(13),CHAR(10))</f>
        <v xml:space="preserve">AnElement.Radius_Covalent_Triple_Bond = "123"_x000D_
</v>
      </c>
      <c r="CI82" t="str">
        <f>CONCATENATE("AnElement.Radius_Metallic = ",CHAR(34),TRIM(ElementData!CJ82),CHAR(34),CHAR(13),CHAR(10))</f>
        <v xml:space="preserve">AnElement.Radius_Metallic = "144"_x000D_
</v>
      </c>
      <c r="CJ82" t="str">
        <f t="shared" si="3"/>
        <v xml:space="preserve">List.add(AnElement)_x000D_
</v>
      </c>
    </row>
    <row r="83" spans="1:88" x14ac:dyDescent="0.25">
      <c r="A83" t="str">
        <f>CONCATENATE("Case ",ElementData!A83 - 1,CHAR(13),CHAR(10))</f>
        <v xml:space="preserve">Case 79_x000D_
</v>
      </c>
      <c r="B83" t="str">
        <f t="shared" si="2"/>
        <v xml:space="preserve">AnElement  =  new Element_x000D_
</v>
      </c>
      <c r="C83" t="str">
        <f>CONCATENATE("AnElement.Atomic_Number = ",ElementData!A83,CHAR(13),CHAR(10))</f>
        <v xml:space="preserve">AnElement.Atomic_Number = 80_x000D_
</v>
      </c>
      <c r="D83" t="str">
        <f>CONCATENATE("AnElement.Name = ",CHAR(34),TRIM(ElementData!B83),CHAR(34),CHAR(13),CHAR(10))</f>
        <v xml:space="preserve">AnElement.Name = "Mercury"_x000D_
</v>
      </c>
      <c r="E83" t="str">
        <f>CONCATENATE("AnElement.Symbol = ",CHAR(34),TRIM(ElementData!C83),CHAR(34),CHAR(13),CHAR(10))</f>
        <v xml:space="preserve">AnElement.Symbol = "Hg"_x000D_
</v>
      </c>
      <c r="F83" t="str">
        <f>CONCATENATE("AnElement.Allotrope_Names = ",CHAR(34),TRIM(ElementData!D83),CHAR(34),CHAR(13),CHAR(10))</f>
        <v xml:space="preserve">AnElement.Allotrope_Names = ""_x000D_
</v>
      </c>
      <c r="G83" t="str">
        <f>CONCATENATE("AnElement.Alternate_Names = ",CHAR(34),TRIM(ElementData!E83),CHAR(34),CHAR(13),CHAR(10))</f>
        <v xml:space="preserve">AnElement.Alternate_Names = "hydrargyrum"_x000D_
</v>
      </c>
      <c r="H83" t="str">
        <f>CONCATENATE("AnElement.CAS_Number = ",CHAR(34),TRIM(ElementData!F83),CHAR(34),CHAR(13),CHAR(10))</f>
        <v xml:space="preserve">AnElement.CAS_Number = "CAS7439-97-6"_x000D_
</v>
      </c>
      <c r="I83" t="str">
        <f>CONCATENATE("AnElement.Icon_Color = ",CHAR(34),TRIM(ElementData!G83),CHAR(34),CHAR(13),CHAR(10))</f>
        <v xml:space="preserve">AnElement.Icon_Color = "0.721569, 0.721569, 0.815686"_x000D_
</v>
      </c>
      <c r="J83" t="str">
        <f>CONCATENATE("AnElement.Block = ",CHAR(34),TRIM(ElementData!H83),CHAR(34),CHAR(13),CHAR(10))</f>
        <v xml:space="preserve">AnElement.Block = "d"_x000D_
</v>
      </c>
      <c r="K83" t="str">
        <f>CONCATENATE("AnElement.Group = ",CHAR(34),TRIM(ElementData!I83),CHAR(34),CHAR(13),CHAR(10))</f>
        <v xml:space="preserve">AnElement.Group = "12"_x000D_
</v>
      </c>
      <c r="L83" t="str">
        <f>CONCATENATE("AnElement.Period = ",CHAR(34),TRIM(ElementData!J83),CHAR(34),CHAR(13),CHAR(10))</f>
        <v xml:space="preserve">AnElement.Period = "6"_x000D_
</v>
      </c>
      <c r="M83" t="str">
        <f>CONCATENATE("AnElement.Series = ",CHAR(34),TRIM(ElementData!K83),CHAR(34),CHAR(13),CHAR(10))</f>
        <v xml:space="preserve">AnElement.Series = "TransitionMetal"_x000D_
</v>
      </c>
      <c r="N83" t="str">
        <f>CONCATENATE("AnElement.Atomic_Weight = ",CHAR(34),TRIM(ElementData!L83),CHAR(34),CHAR(13),CHAR(10))</f>
        <v xml:space="preserve">AnElement.Atomic_Weight = "200.59"_x000D_
</v>
      </c>
      <c r="O83" t="str">
        <f>CONCATENATE("AnElement.Brinell_Hardness = ",CHAR(34),TRIM(ElementData!M83),CHAR(34),CHAR(13),CHAR(10))</f>
        <v xml:space="preserve">AnElement.Brinell_Hardness = ""_x000D_
</v>
      </c>
      <c r="P83" t="str">
        <f>CONCATENATE("AnElement.Bulk_Modulus = ",CHAR(34),TRIM(ElementData!N83),CHAR(34),CHAR(13),CHAR(10))</f>
        <v xml:space="preserve">AnElement.Bulk_Modulus = "25"_x000D_
</v>
      </c>
      <c r="Q83" t="str">
        <f>CONCATENATE("AnElement.Density = ",CHAR(34),TRIM(ElementData!O83),CHAR(34),CHAR(13),CHAR(10))</f>
        <v xml:space="preserve">AnElement.Density = "13534"_x000D_
</v>
      </c>
      <c r="R83" t="str">
        <f>CONCATENATE("AnElement.Liquid_Density = ",CHAR(34),TRIM(ElementData!P83),CHAR(34),CHAR(13),CHAR(10))</f>
        <v xml:space="preserve">AnElement.Liquid_Density = "13534"_x000D_
</v>
      </c>
      <c r="S83" t="str">
        <f>CONCATENATE("AnElement.Mohs_Hardness = ",CHAR(34),TRIM(ElementData!Q83),CHAR(34),CHAR(13),CHAR(10))</f>
        <v xml:space="preserve">AnElement.Mohs_Hardness = ""_x000D_
</v>
      </c>
      <c r="T83" t="str">
        <f>CONCATENATE("AnElement.Molar_Volume = ",CHAR(34),TRIM(ElementData!R83),CHAR(34),CHAR(13),CHAR(10))</f>
        <v xml:space="preserve">AnElement.Molar_Volume = "1.48211910743313E-05"_x000D_
</v>
      </c>
      <c r="U83" t="str">
        <f>CONCATENATE("AnElement.Poission_Ratio = ",CHAR(34),TRIM(ElementData!S83),CHAR(34),CHAR(13),CHAR(10))</f>
        <v xml:space="preserve">AnElement.Poission_Ratio = ""_x000D_
</v>
      </c>
      <c r="V83" t="str">
        <f>CONCATENATE("AnElement.Shear_Modulus = ",CHAR(34),TRIM(ElementData!T83),CHAR(34),CHAR(13),CHAR(10))</f>
        <v xml:space="preserve">AnElement.Shear_Modulus = ""_x000D_
</v>
      </c>
      <c r="W83" t="str">
        <f>CONCATENATE("AnElement.Sound_Speed = ",CHAR(34),TRIM(ElementData!U83),CHAR(34),CHAR(13),CHAR(10))</f>
        <v xml:space="preserve">AnElement.Sound_Speed = "1407"_x000D_
</v>
      </c>
      <c r="X83" t="str">
        <f>CONCATENATE("AnElement.Thermal_Conductivity = ",CHAR(34),TRIM(ElementData!V83),CHAR(34),CHAR(13),CHAR(10))</f>
        <v xml:space="preserve">AnElement.Thermal_Conductivity = "8.3"_x000D_
</v>
      </c>
      <c r="Y83" t="str">
        <f>CONCATENATE("AnElement.Thermal_Expansion = ",CHAR(34),TRIM(ElementData!W83),CHAR(34),CHAR(13),CHAR(10))</f>
        <v xml:space="preserve">AnElement.Thermal_Expansion = ""_x000D_
</v>
      </c>
      <c r="Z83" t="str">
        <f>CONCATENATE("AnElement.Vickers_Hardness = ",CHAR(34),TRIM(ElementData!X83),CHAR(34),CHAR(13),CHAR(10))</f>
        <v xml:space="preserve">AnElement.Vickers_Hardness = ""_x000D_
</v>
      </c>
      <c r="AA83" t="str">
        <f>CONCATENATE("AnElement.Young_Modulus = ",CHAR(34),TRIM(ElementData!Y83),CHAR(34),CHAR(13),CHAR(10))</f>
        <v xml:space="preserve">AnElement.Young_Modulus = ""_x000D_
</v>
      </c>
      <c r="AB83" t="str">
        <f>CONCATENATE("AnElement.Absolute_Boiling_Point = ",CHAR(34),TRIM(ElementData!Z83),CHAR(34),CHAR(13),CHAR(10))</f>
        <v xml:space="preserve">AnElement.Absolute_Boiling_Point = "629.88"_x000D_
</v>
      </c>
      <c r="AC83" t="str">
        <f>CONCATENATE("AnElement.Absolute_Melting_Point = ",CHAR(34),TRIM(ElementData!AA83),CHAR(34),CHAR(13),CHAR(10))</f>
        <v xml:space="preserve">AnElement.Absolute_Melting_Point = "234.32"_x000D_
</v>
      </c>
      <c r="AD83" t="str">
        <f>CONCATENATE("AnElement.Adiabatic_Index = ",CHAR(34),TRIM(ElementData!AB83),CHAR(34),CHAR(13),CHAR(10))</f>
        <v xml:space="preserve">AnElement.Adiabatic_Index = ""_x000D_
</v>
      </c>
      <c r="AE83" t="str">
        <f>CONCATENATE("AnElement.Boiling_Point = ",CHAR(34),TRIM(ElementData!AC83),CHAR(34),CHAR(13),CHAR(10))</f>
        <v xml:space="preserve">AnElement.Boiling_Point = "356.73"_x000D_
</v>
      </c>
      <c r="AF83" t="str">
        <f>CONCATENATE("AnElement.Critical_Pressure = ",CHAR(34),TRIM(ElementData!AD83),CHAR(34),CHAR(13),CHAR(10))</f>
        <v xml:space="preserve">AnElement.Critical_Pressure = "172"_x000D_
</v>
      </c>
      <c r="AG83" t="str">
        <f>CONCATENATE("AnElement.Critical_Temperature = ",CHAR(34),TRIM(ElementData!AE83),CHAR(34),CHAR(13),CHAR(10))</f>
        <v xml:space="preserve">AnElement.Critical_Temperature = "1750"_x000D_
</v>
      </c>
      <c r="AH83" t="str">
        <f>CONCATENATE("AnElement.Curie_Point = ",CHAR(34),TRIM(ElementData!AF83),CHAR(34),CHAR(13),CHAR(10))</f>
        <v xml:space="preserve">AnElement.Curie_Point = ""_x000D_
</v>
      </c>
      <c r="AI83" t="str">
        <f>CONCATENATE("AnElement.Fusion_Heat = ",CHAR(34),TRIM(ElementData!AG83),CHAR(34),CHAR(13),CHAR(10))</f>
        <v xml:space="preserve">AnElement.Fusion_Heat = "2.29"_x000D_
</v>
      </c>
      <c r="AJ83" t="str">
        <f>CONCATENATE("AnElement.Melting_Point = ",CHAR(34),TRIM(ElementData!AH83),CHAR(34),CHAR(13),CHAR(10))</f>
        <v xml:space="preserve">AnElement.Melting_Point = "-38.83"_x000D_
</v>
      </c>
      <c r="AK83" t="str">
        <f>CONCATENATE("AnElement.Neel_Point = ",CHAR(34),TRIM(ElementData!AI83),CHAR(34),CHAR(13),CHAR(10))</f>
        <v xml:space="preserve">AnElement.Neel_Point = ""_x000D_
</v>
      </c>
      <c r="AL83" t="str">
        <f>CONCATENATE("AnElement.Phase = ",CHAR(34),TRIM(ElementData!AJ83),CHAR(34),CHAR(13),CHAR(10))</f>
        <v xml:space="preserve">AnElement.Phase = "Liquid"_x000D_
</v>
      </c>
      <c r="AM83" t="str">
        <f>CONCATENATE("AnElement.Specific_Heat = ",CHAR(34),TRIM(ElementData!AL83),CHAR(34),CHAR(13),CHAR(10))</f>
        <v xml:space="preserve">AnElement.Specific_Heat = "4.154"_x000D_
</v>
      </c>
      <c r="AN83" t="str">
        <f>CONCATENATE("AnElement.Superconducting_Point = ",CHAR(34),TRIM(ElementData!AL83),CHAR(34),CHAR(13),CHAR(10))</f>
        <v xml:space="preserve">AnElement.Superconducting_Point = "4.154"_x000D_
</v>
      </c>
      <c r="AO83" t="str">
        <f>CONCATENATE("AnElement.Vaporization_Heat = ",CHAR(34),TRIM(ElementData!AM83),CHAR(34),CHAR(13),CHAR(10))</f>
        <v xml:space="preserve">AnElement.Vaporization_Heat = "59.2"_x000D_
</v>
      </c>
      <c r="AP83" t="str">
        <f>CONCATENATE("AnElement.Color = ",CHAR(34),TRIM(ElementData!AN83),CHAR(34),CHAR(13),CHAR(10))</f>
        <v xml:space="preserve">AnElement.Color = "Silver"_x000D_
</v>
      </c>
      <c r="AQ83" t="str">
        <f>CONCATENATE("AnElement.Electrical_Conductivity = ",CHAR(34),TRIM(ElementData!AO83),CHAR(34),CHAR(13),CHAR(10))</f>
        <v xml:space="preserve">AnElement.Electrical_Conductivity = "1000000"_x000D_
</v>
      </c>
      <c r="AR83" t="str">
        <f>CONCATENATE("AnElement.Electrical_Type = ",CHAR(34),TRIM(ElementData!AP83),CHAR(34),CHAR(13),CHAR(10))</f>
        <v xml:space="preserve">AnElement.Electrical_Type = "Conductor"_x000D_
</v>
      </c>
      <c r="AS83" t="str">
        <f>CONCATENATE("AnElement.Magnetic_Type = ",CHAR(34),TRIM(ElementData!AQ83),CHAR(34),CHAR(13),CHAR(10))</f>
        <v xml:space="preserve">AnElement.Magnetic_Type = "Diamagnetic"_x000D_
</v>
      </c>
      <c r="AT83" t="str">
        <f>CONCATENATE("AnElement.Mass_Magnetic_Susceptibility = ",CHAR(34),TRIM(ElementData!AR83),CHAR(34),CHAR(13),CHAR(10))</f>
        <v xml:space="preserve">AnElement.Mass_Magnetic_Susceptibility = "-0.0000000021"_x000D_
</v>
      </c>
      <c r="AU83" t="str">
        <f>CONCATENATE("AnElement.Molar_Magnetic_Susceptibility = ",CHAR(34),TRIM(ElementData!AS83),CHAR(34),CHAR(13),CHAR(10))</f>
        <v xml:space="preserve">AnElement.Molar_Magnetic_Susceptibility = "-0.000000000421"_x000D_
</v>
      </c>
      <c r="AV83" t="str">
        <f>CONCATENATE("AnElement.Refractive_Index = ",CHAR(34),TRIM(ElementData!AT83),CHAR(34),CHAR(13),CHAR(10))</f>
        <v xml:space="preserve">AnElement.Refractive_Index = "1.000933"_x000D_
</v>
      </c>
      <c r="AW83" t="str">
        <f>CONCATENATE("AnElement.Resistivity = ",CHAR(34),TRIM(ElementData!AU83),CHAR(34),CHAR(13),CHAR(10))</f>
        <v xml:space="preserve">AnElement.Resistivity = "0.00000096"_x000D_
</v>
      </c>
      <c r="AX83" t="str">
        <f>CONCATENATE("AnElement.Volume_Magnetic_Susceptibility = ",CHAR(34),TRIM(ElementData!AV83),CHAR(34),CHAR(13),CHAR(10))</f>
        <v xml:space="preserve">AnElement.Volume_Magnetic_Susceptibility = "-0.0000284"_x000D_
</v>
      </c>
      <c r="AY83" t="str">
        <f>CONCATENATE("AnElement.Allotropic_Multiplicities = ",CHAR(34),TRIM(ElementData!AW83),CHAR(34),CHAR(13),CHAR(10))</f>
        <v xml:space="preserve">AnElement.Allotropic_Multiplicities = ""_x000D_
</v>
      </c>
      <c r="AZ83" t="str">
        <f>CONCATENATE("AnElement.Common_Compound_Names = ",CHAR(34),TRIM(ElementData!AX83),CHAR(34),CHAR(13),CHAR(10))</f>
        <v xml:space="preserve">AnElement.Common_Compound_Names = "IonMethylmercury, MercuryIIOxide, SodiumMercuryAmalgam, Dimethylmercury, MethylmercuryHydroxide, MercuryIISulfideRed, MercuryIISulfide, MercuryIIFluoride, MethylmercuryNitrile, HydroxymercuryNitrile, MethylmercuryIIChloride, AmmoniatedMercuricChloride, MercuryIICyanide, DiethylMercury, MethanethiolatoMethylmercury, Chloroethylmercury, MercuryIIChloride, PropylmercuricChloride, MercuryIISelenide, MercuryINitrateDihydrate, Chloro2HydroxyethylMercury, MercuryIIFulminate, BisFormylmethylMercury, DiisopropylMercury, DipropylMercury, MercuryIIOxalate, AcetatoEthylMercury, MethylThioacetamidoMercury, NButylmercuricChloride, Agallol, MethylmercuryIIBromide, MercuricSulfate, ChloroEthanethiolatoMercury, Chloro2ChlorovinylMercury, MethylmercuricDicyanamide, Chloro2FurylMercury, Bis3Hydroxy1PropynylMercury, EthylmercuricDicyandiamide, PhenylmercuricChloride, 3ChloromercuriPyridine, MercuryIITrifluoroacetate, DiSecButylmercury, MercuryIIChromate, MercuryIIThiocyanate, MercuryIIAcetate, DihydroxypropylThioMethylMercury, MercuricNitrate, Bromo2HydroxyethylMercury, MercuryIITelluride, ChloroPHydroxyphenylMercury, ChloroHydroxyphenylMercury, ChloroOHydroxyphenylMercury, IminodiacetatoMercuryII, AcetatoO2EthoxyethylMercury, PhenylmercuricAcetate, PhenylureidoMercury, BromoMethoxycarbonylMercury, Bromo2HydroxypropylMercury, MethylmercuryIIIodide, Bromo2HydroxyethylMercuryAmmoniaSalt, MercuryIINitrateMonohydrate, Bis3MethylbutylMercury, EthylmercuricCysteine, 4AminophenylmercuricAcetate, DiphenylmercuryII, ChloroNPhenylformamidoMercury, Di3Pyridylmercury, ParaChloromercuribenzoicAcid, PhenylmercuricBromide, LMSeedProtectant, MercuryIIBromide, Chloro3Methoxybicyclo(2.2.1)Hept2YlMercury, PChloromercuriobenzoate, Bromohexylmercury, Chlormerodrin, MercuryIPerchlorateTetrahydrate, 2Chloromercuri4Nitrophenol, BisTrimethylsilylmethylMercury, 2,4PentanedionatoO,OPhenylMercury, ChloroTrans2MethoxycyclooctylMercury, MercuryIILactate, Dibenzylmercury, MercuricPotassiumCyanide, Germisan, MercuryGluconate, PhenylTrichloromethylMercury, Diheptylmercury, MercuryDiperchlorate, BisTrifluoromethylthioMercury, 1,3Chloromercuri2MethoxyPropylhydantoin, 3,3Chloromercuri2Methoxy1PropylHydantoin, Chloro3,2,4Dioxo5Imidazolidinyl2MethoxyPropylMercury, 2,5Dichloro3,6DihydroxyParaBenzoquinolatoMercury, MercuryIIPerchlorateHydrate, IodoPTolylMercury, Chloro2Hydroxy3,5DinitrophenylMercury, Chloro2,3MethoxypropionamidoCyclohexylMercury, 3,3Chloromercuri2Methoxy1Propyl1Methylhydantoin, 1,3Chloromercuri2Methoxy1Propyl3Methylhydantoin, 5,3Chloromercuri2Methoxy1Propyl3Methylhydantoin, MercuryIISalt1HTetrazole,5Nitro, EMercury,Chloro2Hexanamidocyclohexyl, 3,3Chloromercuri2Methoxy1Propyl5,5Dimethylhydantoin, BisTrichloromethylMercury, MercuryIFluoride, SodiumTimerfonate, BisLCysteinatoMercury, MercuryIIIodide9metalsBasis, MercuryIIIodate, MercuryIIIodide, IodoIodomethylMercury, EMercury,Chloro2,3BromopropionamidoCyclohexyl, MercuryIIOxycyanide, 3AlphaCarboxyOrthoAnisamido2HydroxypropylHydroxyMercury, MercuryIChloride, Bis2Amino5NitrophenylMercury, GranosanMdb, Bis4Hydroxy3NitrophenylMercury, DodecylthioPhenylmercury, MercuryOrange, MercuryAzide, MercuryIOxalate, MercuryIIEdtaComplex, MercuryIITetrathiocyanatocobaltateII, Chloro42,4DinitrophenylAminoPhenylMercury, MercuryISulfate, MercuryIITrifluoromethanesulfonate, N3Acetoxymercuri2MethoxypropylHippuramide, MercuryDipotassiumTetrathiocyanate, Methyl5IsopropylNPTolylOrthoToluenesulfonamidoMercury, Bis4MorpholinecarbodithioatoMercury, PhenylTribromomethylMercury, PhenylmercuricDithiazonate, MethylNBisPTolylsulfonylAmidoMercury, MercuryIBromide, Mercaptomerin, Ethyl5Ethylmercuri3,1,2,4ThiadiazolylThioMercuryII, MercuryTetravanadate, Methylmercurichlorendimide, Hermophenyl, Ethylmercurichlorendimide, BasicPhenylmercuryNitrate, PHIMM, MercuryIIodide, Diocide, EthyldimethylSulfoniumIodideMercuricIodideAdditionCompound, SodiumSaltMercuryDithiocarbamatePiperazineAceticAcid, BisO,OrthoDibutylphosphorodithioatoSMercury, DiethylmethylsulfoniumIodideMercuricIodideAdditionCompound, SalyrganTheophylline, Mercurophylline, MercuryIIChlorideComplexWithTris2EthylhexylPhosphite, TriethylsulfoniumTriiodomercurate1, MercuryIIDithizonate, MercuryOxideSulfate, MercuryOleate, MercuryDistearate, MercuryIIBromideComplexWithTris2EthylhexylPhosphite, DonovansSolution, NesslersReagent, MercuryIIPhosphate, DibenzylethylsulfoniumIodideMercuricIodide, CopperITetraiodomercurateII, HematoporphyrinmercuryDisodiumSalt, DibenzylbutylsulfoniumIodideMercuricIodide, CompoundWithMercuryIodideSulfoniumTribenzylIodide, PhenylmercurilaurylThioether, Diiodobis5Iodopyridin2AmineMercuryDihydroiodide"_x000D_
</v>
      </c>
      <c r="BA83" t="str">
        <f>CONCATENATE("AnElement.Electron_Affinity = ",CHAR(34),TRIM(ElementData!AY83),CHAR(34),CHAR(13),CHAR(10))</f>
        <v xml:space="preserve">AnElement.Electron_Affinity = "0"_x000D_
</v>
      </c>
      <c r="BB83" t="str">
        <f>CONCATENATE("AnElement.Electronegativity = ",CHAR(34),TRIM(ElementData!AZ83),CHAR(34),CHAR(13),CHAR(10))</f>
        <v xml:space="preserve">AnElement.Electronegativity = "2"_x000D_
</v>
      </c>
      <c r="BC83" t="str">
        <f>CONCATENATE("AnElement.Gas_Atomic_Multiplicities = ",CHAR(34),TRIM(ElementData!BA83),CHAR(34),CHAR(13),CHAR(10))</f>
        <v xml:space="preserve">AnElement.Gas_Atomic_Multiplicities = ""_x000D_
</v>
      </c>
      <c r="BD83" t="str">
        <f>CONCATENATE("AnElement.Valence = ",CHAR(34),TRIM(ElementData!BB83),CHAR(34),CHAR(13),CHAR(10))</f>
        <v xml:space="preserve">AnElement.Valence = "2"_x000D_
</v>
      </c>
      <c r="BE83" t="str">
        <f>CONCATENATE("AnElement.Crystal_Structure = ",CHAR(34),TRIM(ElementData!BC83),CHAR(34),CHAR(13),CHAR(10))</f>
        <v xml:space="preserve">AnElement.Crystal_Structure = "SimpleTrigonal"_x000D_
</v>
      </c>
      <c r="BF83" t="str">
        <f>CONCATENATE("AnElement.Lattice_Angles = ",CHAR(34),TRIM(ElementData!BD83),CHAR(34),CHAR(13),CHAR(10))</f>
        <v xml:space="preserve">AnElement.Lattice_Angles = "{1.23080618850640121764658672993816968552`5., 1.23080618850640121764658672993816968552`5., 1.23080618850640121764658672993816968552`5.}"_x000D_
</v>
      </c>
      <c r="BG83" t="str">
        <f>CONCATENATE("AnElement.Lattice_Constants = ",CHAR(34),TRIM(ElementData!BE83),CHAR(34),CHAR(13),CHAR(10))</f>
        <v xml:space="preserve">AnElement.Lattice_Constants = "{300.5`4., 300.5`4., 300.5`4.}"_x000D_
</v>
      </c>
      <c r="BH83" t="str">
        <f>CONCATENATE("AnElement.Space_Group_Number = ",CHAR(34),TRIM(ElementData!BF83),CHAR(34),CHAR(13),CHAR(10))</f>
        <v xml:space="preserve">AnElement.Space_Group_Number = "166"_x000D_
</v>
      </c>
      <c r="BI83" t="str">
        <f>CONCATENATE("AnElement.Atomic_Radius = ",CHAR(34),TRIM(ElementData!BH83),CHAR(34),CHAR(13),CHAR(10))</f>
        <v xml:space="preserve">AnElement.Atomic_Radius = "171"_x000D_
</v>
      </c>
      <c r="BJ83" t="str">
        <f>CONCATENATE("AnElement.Covalent_Radius = ",CHAR(34),TRIM(ElementData!BI83),CHAR(34),CHAR(13),CHAR(10))</f>
        <v xml:space="preserve">AnElement.Covalent_Radius = "132"_x000D_
</v>
      </c>
      <c r="BK83" t="str">
        <f>CONCATENATE("AnElement.Electron_Configuration= ",CHAR(34),TRIM(ElementData!BJ83),CHAR(34),CHAR(13),CHAR(10))</f>
        <v xml:space="preserve">AnElement.Electron_Configuration= "{{2}, {2, 6}, {2, 6, 10}, {2, 6, 10, 14}, {2, 6, 10}, {2}}"_x000D_
</v>
      </c>
      <c r="BL83" t="str">
        <f>CONCATENATE("AnElement.Electron_Shell_Configuration = ",CHAR(34),TRIM(ElementData!BL83),CHAR(34),CHAR(13),CHAR(10))</f>
        <v xml:space="preserve">AnElement.Electron_Shell_Configuration = "{2, 8, 18, 32, 18, 2}"_x000D_
</v>
      </c>
      <c r="BM83" t="str">
        <f>CONCATENATE("AnElement.Ionization_Energies = ",CHAR(34),TRIM(ElementData!BM83),CHAR(34),CHAR(13),CHAR(10))</f>
        <v xml:space="preserve">AnElement.Ionization_Energies = "{1007.1`5., 1810.`4., 3300.`2.}"_x000D_
</v>
      </c>
      <c r="BN83" t="str">
        <f>CONCATENATE("AnElement.Van_Der_Waals_Radius = ",CHAR(34),TRIM(ElementData!BO83),CHAR(34),CHAR(13),CHAR(10))</f>
        <v xml:space="preserve">AnElement.Van_Der_Waals_Radius = "155"_x000D_
</v>
      </c>
      <c r="BO83" t="str">
        <f>CONCATENATE("AnElement.Decay_Mode = ",CHAR(34),TRIM(ElementData!BP83),CHAR(34),CHAR(13),CHAR(10))</f>
        <v xml:space="preserve">AnElement.Decay_Mode = ""_x000D_
</v>
      </c>
      <c r="BP83" t="str">
        <f>CONCATENATE("AnElement.HalfLife = ",CHAR(34),TRIM(ElementData!BQ83),CHAR(34),CHAR(13),CHAR(10))</f>
        <v xml:space="preserve">AnElement.HalfLife = "Infinity"_x000D_
</v>
      </c>
      <c r="BQ83" t="str">
        <f>CONCATENATE("AnElement.Isotope_Abundances = ",CHAR(34),TRIM(ElementData!BR83),CHAR(34),CHAR(13),CHAR(10))</f>
        <v xml:space="preserve">AnElement.Isotope_Abundances = "{{196, 0.0015`2.}, {198, 0.0997`3.}, {199, 0.1687`4.}, {200, 0.231`4.}, {201, 0.1318`4.}, {202, 0.2986`4.}, {204, 0.0687`3.}}"_x000D_
</v>
      </c>
      <c r="BR83" t="str">
        <f>CONCATENATE("AnElement.Known_Isotopes = ",CHAR(34),TRIM(ElementData!BS83),CHAR(34),CHAR(13),CHAR(10))</f>
        <v xml:space="preserve">AnElement.Known_Isotopes = "{171, 172, 173, 174, 175, 176, 177, 178, 179, 180, 181, 182, 183, 184, 185, 186, 187, 188, 189, 190, 191, 192, 193, 194, 195, 196, 197, 198, 199, 200, 201, 202, 203, 204, 205, 206, 207, 208, 209, 210}"_x000D_
</v>
      </c>
      <c r="BS83" t="str">
        <f>CONCATENATE("AnElement.Lifetime = ",CHAR(34),TRIM(ElementData!BT83),CHAR(34),CHAR(13),CHAR(10))</f>
        <v xml:space="preserve">AnElement.Lifetime = "Infinity"_x000D_
</v>
      </c>
      <c r="BT83" t="str">
        <f>CONCATENATE("AnElement.Neutron_Cross_Section = ",CHAR(34),TRIM(ElementData!BU83),CHAR(34),CHAR(13),CHAR(10))</f>
        <v xml:space="preserve">AnElement.Neutron_Cross_Section = "374"_x000D_
</v>
      </c>
      <c r="BU83" t="str">
        <f>CONCATENATE("AnElement.Neutron_Mass_Absorption = ",CHAR(34),TRIM(ElementData!BV83),CHAR(34),CHAR(13),CHAR(10))</f>
        <v xml:space="preserve">AnElement.Neutron_Mass_Absorption = "0.063"_x000D_
</v>
      </c>
      <c r="BV83" t="str">
        <f>CONCATENATE("AnElement.Radioactive = ",CHAR(34),TRIM(ElementData!BW83),CHAR(34),CHAR(13),CHAR(10))</f>
        <v xml:space="preserve">AnElement.Radioactive = "FALSE"_x000D_
</v>
      </c>
      <c r="BW83" t="str">
        <f>CONCATENATE("AnElement.Stable_Isotopes = ",CHAR(34),TRIM(ElementData!BX83),CHAR(34),CHAR(13),CHAR(10))</f>
        <v xml:space="preserve">AnElement.Stable_Isotopes = "{196, 198, 199, 200, 201, 202, 204}"_x000D_
</v>
      </c>
      <c r="BX83" t="str">
        <f>CONCATENATE("AnElement.Crust_Abundance = ",CHAR(34),TRIM(ElementData!BY83),CHAR(34),CHAR(13),CHAR(10))</f>
        <v xml:space="preserve">AnElement.Crust_Abundance = "0.000000067"_x000D_
</v>
      </c>
      <c r="BY83" t="str">
        <f>CONCATENATE("AnElement.Human_Abundance = ",CHAR(34),TRIM(ElementData!BZ83),CHAR(34),CHAR(13),CHAR(10))</f>
        <v xml:space="preserve">AnElement.Human_Abundance = ""_x000D_
</v>
      </c>
      <c r="BZ83" t="str">
        <f>CONCATENATE("AnElement.Meteorite_Abundance = ",CHAR(34),TRIM(ElementData!CA83),CHAR(34),CHAR(13),CHAR(10))</f>
        <v xml:space="preserve">AnElement.Meteorite_Abundance = "0.00000025"_x000D_
</v>
      </c>
      <c r="CA83" t="str">
        <f>CONCATENATE("AnElement.Ocean_Abundance = ",CHAR(34),TRIM(ElementData!CB83),CHAR(34),CHAR(13),CHAR(10))</f>
        <v xml:space="preserve">AnElement.Ocean_Abundance = "0.00000000005"_x000D_
</v>
      </c>
      <c r="CB83" t="str">
        <f>CONCATENATE("AnElement.Solar_Abundance = ",CHAR(34),TRIM(ElementData!CC83),CHAR(34),CHAR(13),CHAR(10))</f>
        <v xml:space="preserve">AnElement.Solar_Abundance = "0.00000002"_x000D_
</v>
      </c>
      <c r="CC83" t="str">
        <f>CONCATENATE("AnElement.Universe_Abundance = ",CHAR(34),TRIM(ElementData!CD83),CHAR(34),CHAR(13),CHAR(10))</f>
        <v xml:space="preserve">AnElement.Universe_Abundance = "0.000000001"_x000D_
</v>
      </c>
      <c r="CD83" t="str">
        <f>CONCATENATE("AnElement.Radius_Empirical = ",CHAR(34),TRIM(ElementData!CE83),CHAR(34),CHAR(13),CHAR(10))</f>
        <v xml:space="preserve">AnElement.Radius_Empirical = "150"_x000D_
</v>
      </c>
      <c r="CE83" t="str">
        <f>CONCATENATE("AnElement.Radius_Calculated = ",CHAR(34),TRIM(ElementData!CF83),CHAR(34),CHAR(13),CHAR(10))</f>
        <v xml:space="preserve">AnElement.Radius_Calculated = "171"_x000D_
</v>
      </c>
      <c r="CF83" t="str">
        <f>CONCATENATE("AnElement.Radius_Van_Der_Waals = ",CHAR(34),TRIM(ElementData!CG83),CHAR(34),CHAR(13),CHAR(10))</f>
        <v xml:space="preserve">AnElement.Radius_Van_Der_Waals = "155"_x000D_
</v>
      </c>
      <c r="CG83" t="str">
        <f>CONCATENATE("AnElement.Radius_Covalent_Single_Bond = ",CHAR(34),TRIM(ElementData!CH83),CHAR(34),CHAR(13),CHAR(10))</f>
        <v xml:space="preserve">AnElement.Radius_Covalent_Single_Bond = "149"_x000D_
</v>
      </c>
      <c r="CH83" t="str">
        <f>CONCATENATE("AnElement.Radius_Covalent_Triple_Bond = ",CHAR(34),TRIM(ElementData!CI83),CHAR(34),CHAR(13),CHAR(10))</f>
        <v xml:space="preserve">AnElement.Radius_Covalent_Triple_Bond = ""_x000D_
</v>
      </c>
      <c r="CI83" t="str">
        <f>CONCATENATE("AnElement.Radius_Metallic = ",CHAR(34),TRIM(ElementData!CJ83),CHAR(34),CHAR(13),CHAR(10))</f>
        <v xml:space="preserve">AnElement.Radius_Metallic = "151"_x000D_
</v>
      </c>
      <c r="CJ83" t="str">
        <f t="shared" si="3"/>
        <v xml:space="preserve">List.add(AnElement)_x000D_
</v>
      </c>
    </row>
    <row r="84" spans="1:88" x14ac:dyDescent="0.25">
      <c r="A84" t="str">
        <f>CONCATENATE("Case ",ElementData!A84 - 1,CHAR(13),CHAR(10))</f>
        <v xml:space="preserve">Case 80_x000D_
</v>
      </c>
      <c r="B84" t="str">
        <f t="shared" si="2"/>
        <v xml:space="preserve">AnElement  =  new Element_x000D_
</v>
      </c>
      <c r="C84" t="str">
        <f>CONCATENATE("AnElement.Atomic_Number = ",ElementData!A84,CHAR(13),CHAR(10))</f>
        <v xml:space="preserve">AnElement.Atomic_Number = 81_x000D_
</v>
      </c>
      <c r="D84" t="str">
        <f>CONCATENATE("AnElement.Name = ",CHAR(34),TRIM(ElementData!B84),CHAR(34),CHAR(13),CHAR(10))</f>
        <v xml:space="preserve">AnElement.Name = "Thallium"_x000D_
</v>
      </c>
      <c r="E84" t="str">
        <f>CONCATENATE("AnElement.Symbol = ",CHAR(34),TRIM(ElementData!C84),CHAR(34),CHAR(13),CHAR(10))</f>
        <v xml:space="preserve">AnElement.Symbol = "Tl"_x000D_
</v>
      </c>
      <c r="F84" t="str">
        <f>CONCATENATE("AnElement.Allotrope_Names = ",CHAR(34),TRIM(ElementData!D84),CHAR(34),CHAR(13),CHAR(10))</f>
        <v xml:space="preserve">AnElement.Allotrope_Names = ""_x000D_
</v>
      </c>
      <c r="G84" t="str">
        <f>CONCATENATE("AnElement.Alternate_Names = ",CHAR(34),TRIM(ElementData!E84),CHAR(34),CHAR(13),CHAR(10))</f>
        <v xml:space="preserve">AnElement.Alternate_Names = ""_x000D_
</v>
      </c>
      <c r="H84" t="str">
        <f>CONCATENATE("AnElement.CAS_Number = ",CHAR(34),TRIM(ElementData!F84),CHAR(34),CHAR(13),CHAR(10))</f>
        <v xml:space="preserve">AnElement.CAS_Number = "CAS7440-28-0"_x000D_
</v>
      </c>
      <c r="I84" t="str">
        <f>CONCATENATE("AnElement.Icon_Color = ",CHAR(34),TRIM(ElementData!G84),CHAR(34),CHAR(13),CHAR(10))</f>
        <v xml:space="preserve">AnElement.Icon_Color = "0.65098, 0.329412, 0.301961"_x000D_
</v>
      </c>
      <c r="J84" t="str">
        <f>CONCATENATE("AnElement.Block = ",CHAR(34),TRIM(ElementData!H84),CHAR(34),CHAR(13),CHAR(10))</f>
        <v xml:space="preserve">AnElement.Block = "p"_x000D_
</v>
      </c>
      <c r="K84" t="str">
        <f>CONCATENATE("AnElement.Group = ",CHAR(34),TRIM(ElementData!I84),CHAR(34),CHAR(13),CHAR(10))</f>
        <v xml:space="preserve">AnElement.Group = "13"_x000D_
</v>
      </c>
      <c r="L84" t="str">
        <f>CONCATENATE("AnElement.Period = ",CHAR(34),TRIM(ElementData!J84),CHAR(34),CHAR(13),CHAR(10))</f>
        <v xml:space="preserve">AnElement.Period = "6"_x000D_
</v>
      </c>
      <c r="M84" t="str">
        <f>CONCATENATE("AnElement.Series = ",CHAR(34),TRIM(ElementData!K84),CHAR(34),CHAR(13),CHAR(10))</f>
        <v xml:space="preserve">AnElement.Series = "PoorMetal"_x000D_
</v>
      </c>
      <c r="N84" t="str">
        <f>CONCATENATE("AnElement.Atomic_Weight = ",CHAR(34),TRIM(ElementData!L84),CHAR(34),CHAR(13),CHAR(10))</f>
        <v xml:space="preserve">AnElement.Atomic_Weight = "204.3833"_x000D_
</v>
      </c>
      <c r="O84" t="str">
        <f>CONCATENATE("AnElement.Brinell_Hardness = ",CHAR(34),TRIM(ElementData!M84),CHAR(34),CHAR(13),CHAR(10))</f>
        <v xml:space="preserve">AnElement.Brinell_Hardness = "26.4"_x000D_
</v>
      </c>
      <c r="P84" t="str">
        <f>CONCATENATE("AnElement.Bulk_Modulus = ",CHAR(34),TRIM(ElementData!N84),CHAR(34),CHAR(13),CHAR(10))</f>
        <v xml:space="preserve">AnElement.Bulk_Modulus = "43"_x000D_
</v>
      </c>
      <c r="Q84" t="str">
        <f>CONCATENATE("AnElement.Density = ",CHAR(34),TRIM(ElementData!O84),CHAR(34),CHAR(13),CHAR(10))</f>
        <v xml:space="preserve">AnElement.Density = "11850"_x000D_
</v>
      </c>
      <c r="R84" t="str">
        <f>CONCATENATE("AnElement.Liquid_Density = ",CHAR(34),TRIM(ElementData!P84),CHAR(34),CHAR(13),CHAR(10))</f>
        <v xml:space="preserve">AnElement.Liquid_Density = "11220"_x000D_
</v>
      </c>
      <c r="S84" t="str">
        <f>CONCATENATE("AnElement.Mohs_Hardness = ",CHAR(34),TRIM(ElementData!Q84),CHAR(34),CHAR(13),CHAR(10))</f>
        <v xml:space="preserve">AnElement.Mohs_Hardness = "1.2"_x000D_
</v>
      </c>
      <c r="T84" t="str">
        <f>CONCATENATE("AnElement.Molar_Volume = ",CHAR(34),TRIM(ElementData!R84),CHAR(34),CHAR(13),CHAR(10))</f>
        <v xml:space="preserve">AnElement.Molar_Volume = "1.72475358649789E-05"_x000D_
</v>
      </c>
      <c r="U84" t="str">
        <f>CONCATENATE("AnElement.Poission_Ratio = ",CHAR(34),TRIM(ElementData!S84),CHAR(34),CHAR(13),CHAR(10))</f>
        <v xml:space="preserve">AnElement.Poission_Ratio = "0.45"_x000D_
</v>
      </c>
      <c r="V84" t="str">
        <f>CONCATENATE("AnElement.Shear_Modulus = ",CHAR(34),TRIM(ElementData!T84),CHAR(34),CHAR(13),CHAR(10))</f>
        <v xml:space="preserve">AnElement.Shear_Modulus = "2.8"_x000D_
</v>
      </c>
      <c r="W84" t="str">
        <f>CONCATENATE("AnElement.Sound_Speed = ",CHAR(34),TRIM(ElementData!U84),CHAR(34),CHAR(13),CHAR(10))</f>
        <v xml:space="preserve">AnElement.Sound_Speed = "818"_x000D_
</v>
      </c>
      <c r="X84" t="str">
        <f>CONCATENATE("AnElement.Thermal_Conductivity = ",CHAR(34),TRIM(ElementData!V84),CHAR(34),CHAR(13),CHAR(10))</f>
        <v xml:space="preserve">AnElement.Thermal_Conductivity = "46"_x000D_
</v>
      </c>
      <c r="Y84" t="str">
        <f>CONCATENATE("AnElement.Thermal_Expansion = ",CHAR(34),TRIM(ElementData!W84),CHAR(34),CHAR(13),CHAR(10))</f>
        <v xml:space="preserve">AnElement.Thermal_Expansion = "0.0000299"_x000D_
</v>
      </c>
      <c r="Z84" t="str">
        <f>CONCATENATE("AnElement.Vickers_Hardness = ",CHAR(34),TRIM(ElementData!X84),CHAR(34),CHAR(13),CHAR(10))</f>
        <v xml:space="preserve">AnElement.Vickers_Hardness = ""_x000D_
</v>
      </c>
      <c r="AA84" t="str">
        <f>CONCATENATE("AnElement.Young_Modulus = ",CHAR(34),TRIM(ElementData!Y84),CHAR(34),CHAR(13),CHAR(10))</f>
        <v xml:space="preserve">AnElement.Young_Modulus = "8"_x000D_
</v>
      </c>
      <c r="AB84" t="str">
        <f>CONCATENATE("AnElement.Absolute_Boiling_Point = ",CHAR(34),TRIM(ElementData!Z84),CHAR(34),CHAR(13),CHAR(10))</f>
        <v xml:space="preserve">AnElement.Absolute_Boiling_Point = "1746"_x000D_
</v>
      </c>
      <c r="AC84" t="str">
        <f>CONCATENATE("AnElement.Absolute_Melting_Point = ",CHAR(34),TRIM(ElementData!AA84),CHAR(34),CHAR(13),CHAR(10))</f>
        <v xml:space="preserve">AnElement.Absolute_Melting_Point = "577"_x000D_
</v>
      </c>
      <c r="AD84" t="str">
        <f>CONCATENATE("AnElement.Adiabatic_Index = ",CHAR(34),TRIM(ElementData!AB84),CHAR(34),CHAR(13),CHAR(10))</f>
        <v xml:space="preserve">AnElement.Adiabatic_Index = ""_x000D_
</v>
      </c>
      <c r="AE84" t="str">
        <f>CONCATENATE("AnElement.Boiling_Point = ",CHAR(34),TRIM(ElementData!AC84),CHAR(34),CHAR(13),CHAR(10))</f>
        <v xml:space="preserve">AnElement.Boiling_Point = "1473"_x000D_
</v>
      </c>
      <c r="AF84" t="str">
        <f>CONCATENATE("AnElement.Critical_Pressure = ",CHAR(34),TRIM(ElementData!AD84),CHAR(34),CHAR(13),CHAR(10))</f>
        <v xml:space="preserve">AnElement.Critical_Pressure = ""_x000D_
</v>
      </c>
      <c r="AG84" t="str">
        <f>CONCATENATE("AnElement.Critical_Temperature = ",CHAR(34),TRIM(ElementData!AE84),CHAR(34),CHAR(13),CHAR(10))</f>
        <v xml:space="preserve">AnElement.Critical_Temperature = ""_x000D_
</v>
      </c>
      <c r="AH84" t="str">
        <f>CONCATENATE("AnElement.Curie_Point = ",CHAR(34),TRIM(ElementData!AF84),CHAR(34),CHAR(13),CHAR(10))</f>
        <v xml:space="preserve">AnElement.Curie_Point = ""_x000D_
</v>
      </c>
      <c r="AI84" t="str">
        <f>CONCATENATE("AnElement.Fusion_Heat = ",CHAR(34),TRIM(ElementData!AG84),CHAR(34),CHAR(13),CHAR(10))</f>
        <v xml:space="preserve">AnElement.Fusion_Heat = "4.2"_x000D_
</v>
      </c>
      <c r="AJ84" t="str">
        <f>CONCATENATE("AnElement.Melting_Point = ",CHAR(34),TRIM(ElementData!AH84),CHAR(34),CHAR(13),CHAR(10))</f>
        <v xml:space="preserve">AnElement.Melting_Point = "304"_x000D_
</v>
      </c>
      <c r="AK84" t="str">
        <f>CONCATENATE("AnElement.Neel_Point = ",CHAR(34),TRIM(ElementData!AI84),CHAR(34),CHAR(13),CHAR(10))</f>
        <v xml:space="preserve">AnElement.Neel_Point = ""_x000D_
</v>
      </c>
      <c r="AL84" t="str">
        <f>CONCATENATE("AnElement.Phase = ",CHAR(34),TRIM(ElementData!AJ84),CHAR(34),CHAR(13),CHAR(10))</f>
        <v xml:space="preserve">AnElement.Phase = "Solid"_x000D_
</v>
      </c>
      <c r="AM84" t="str">
        <f>CONCATENATE("AnElement.Specific_Heat = ",CHAR(34),TRIM(ElementData!AL84),CHAR(34),CHAR(13),CHAR(10))</f>
        <v xml:space="preserve">AnElement.Specific_Heat = "2.38"_x000D_
</v>
      </c>
      <c r="AN84" t="str">
        <f>CONCATENATE("AnElement.Superconducting_Point = ",CHAR(34),TRIM(ElementData!AL84),CHAR(34),CHAR(13),CHAR(10))</f>
        <v xml:space="preserve">AnElement.Superconducting_Point = "2.38"_x000D_
</v>
      </c>
      <c r="AO84" t="str">
        <f>CONCATENATE("AnElement.Vaporization_Heat = ",CHAR(34),TRIM(ElementData!AM84),CHAR(34),CHAR(13),CHAR(10))</f>
        <v xml:space="preserve">AnElement.Vaporization_Heat = "165"_x000D_
</v>
      </c>
      <c r="AP84" t="str">
        <f>CONCATENATE("AnElement.Color = ",CHAR(34),TRIM(ElementData!AN84),CHAR(34),CHAR(13),CHAR(10))</f>
        <v xml:space="preserve">AnElement.Color = "Silver"_x000D_
</v>
      </c>
      <c r="AQ84" t="str">
        <f>CONCATENATE("AnElement.Electrical_Conductivity = ",CHAR(34),TRIM(ElementData!AO84),CHAR(34),CHAR(13),CHAR(10))</f>
        <v xml:space="preserve">AnElement.Electrical_Conductivity = "6700000"_x000D_
</v>
      </c>
      <c r="AR84" t="str">
        <f>CONCATENATE("AnElement.Electrical_Type = ",CHAR(34),TRIM(ElementData!AP84),CHAR(34),CHAR(13),CHAR(10))</f>
        <v xml:space="preserve">AnElement.Electrical_Type = "Conductor"_x000D_
</v>
      </c>
      <c r="AS84" t="str">
        <f>CONCATENATE("AnElement.Magnetic_Type = ",CHAR(34),TRIM(ElementData!AQ84),CHAR(34),CHAR(13),CHAR(10))</f>
        <v xml:space="preserve">AnElement.Magnetic_Type = "Diamagnetic"_x000D_
</v>
      </c>
      <c r="AT84" t="str">
        <f>CONCATENATE("AnElement.Mass_Magnetic_Susceptibility = ",CHAR(34),TRIM(ElementData!AR84),CHAR(34),CHAR(13),CHAR(10))</f>
        <v xml:space="preserve">AnElement.Mass_Magnetic_Susceptibility = "-0.000000003"_x000D_
</v>
      </c>
      <c r="AU84" t="str">
        <f>CONCATENATE("AnElement.Molar_Magnetic_Susceptibility = ",CHAR(34),TRIM(ElementData!AS84),CHAR(34),CHAR(13),CHAR(10))</f>
        <v xml:space="preserve">AnElement.Molar_Magnetic_Susceptibility = "-0.000000000613"_x000D_
</v>
      </c>
      <c r="AV84" t="str">
        <f>CONCATENATE("AnElement.Refractive_Index = ",CHAR(34),TRIM(ElementData!AT84),CHAR(34),CHAR(13),CHAR(10))</f>
        <v xml:space="preserve">AnElement.Refractive_Index = ""_x000D_
</v>
      </c>
      <c r="AW84" t="str">
        <f>CONCATENATE("AnElement.Resistivity = ",CHAR(34),TRIM(ElementData!AU84),CHAR(34),CHAR(13),CHAR(10))</f>
        <v xml:space="preserve">AnElement.Resistivity = "0.00000015"_x000D_
</v>
      </c>
      <c r="AX84" t="str">
        <f>CONCATENATE("AnElement.Volume_Magnetic_Susceptibility = ",CHAR(34),TRIM(ElementData!AV84),CHAR(34),CHAR(13),CHAR(10))</f>
        <v xml:space="preserve">AnElement.Volume_Magnetic_Susceptibility = "-0.0000356"_x000D_
</v>
      </c>
      <c r="AY84" t="str">
        <f>CONCATENATE("AnElement.Allotropic_Multiplicities = ",CHAR(34),TRIM(ElementData!AW84),CHAR(34),CHAR(13),CHAR(10))</f>
        <v xml:space="preserve">AnElement.Allotropic_Multiplicities = ""_x000D_
</v>
      </c>
      <c r="AZ84" t="str">
        <f>CONCATENATE("AnElement.Common_Compound_Names = ",CHAR(34),TRIM(ElementData!AX84),CHAR(34),CHAR(13),CHAR(10))</f>
        <v xml:space="preserve">AnElement.Common_Compound_Names = "ThalliumIFluoride, ThalliumIchloride, ThalliumIFormate, ThalliumIEthoxide, ThalliumIIIHydroxide, ThalliumIIIFluoride, ThalliumThiocyanate, ThalliumIIIAcetate, ThalliumINitrate, ThalliumICarbonate, ThalliumICyclopentadienide, ThalliumIBromide, ThalliumIIINitrateTrihydrate, ThalliumChlorate, ThalliumIAcetylacetonate, ThalliumIIITrifluoroacetate, ThalliumIIIChlorideTetrahydrate, ThalliumIIodide, ThalliumBromate, ThalliumIodate, ThalliumIIINitrate, ThalliumIHexafluoroacetylacetonate, ThalliumISulfide, ThalliumSulfide, ThalliumIPerrhenate, ThalliumIIIOxide, ThalliumISelenide, ThalliumSulfate, ThalliumISulfate, ThallousMalonate, ThalliumIIIPerchlorateHydrate, ThalliumChromate, ThalliumIArsenide"_x000D_
</v>
      </c>
      <c r="BA84" t="str">
        <f>CONCATENATE("AnElement.Electron_Affinity = ",CHAR(34),TRIM(ElementData!AY84),CHAR(34),CHAR(13),CHAR(10))</f>
        <v xml:space="preserve">AnElement.Electron_Affinity = "19.2"_x000D_
</v>
      </c>
      <c r="BB84" t="str">
        <f>CONCATENATE("AnElement.Electronegativity = ",CHAR(34),TRIM(ElementData!AZ84),CHAR(34),CHAR(13),CHAR(10))</f>
        <v xml:space="preserve">AnElement.Electronegativity = "1.62"_x000D_
</v>
      </c>
      <c r="BC84" t="str">
        <f>CONCATENATE("AnElement.Gas_Atomic_Multiplicities = ",CHAR(34),TRIM(ElementData!BA84),CHAR(34),CHAR(13),CHAR(10))</f>
        <v xml:space="preserve">AnElement.Gas_Atomic_Multiplicities = ""_x000D_
</v>
      </c>
      <c r="BD84" t="str">
        <f>CONCATENATE("AnElement.Valence = ",CHAR(34),TRIM(ElementData!BB84),CHAR(34),CHAR(13),CHAR(10))</f>
        <v xml:space="preserve">AnElement.Valence = "3"_x000D_
</v>
      </c>
      <c r="BE84" t="str">
        <f>CONCATENATE("AnElement.Crystal_Structure = ",CHAR(34),TRIM(ElementData!BC84),CHAR(34),CHAR(13),CHAR(10))</f>
        <v xml:space="preserve">AnElement.Crystal_Structure = "SimpleHexagonal"_x000D_
</v>
      </c>
      <c r="BF84" t="str">
        <f>CONCATENATE("AnElement.Lattice_Angles = ",CHAR(34),TRIM(ElementData!BD84),CHAR(34),CHAR(13),CHAR(10))</f>
        <v xml:space="preserve">AnElement.Lattice_Angles = "{Pi/2, Pi/2, (2*Pi)/3}"_x000D_
</v>
      </c>
      <c r="BG84" t="str">
        <f>CONCATENATE("AnElement.Lattice_Constants = ",CHAR(34),TRIM(ElementData!BE84),CHAR(34),CHAR(13),CHAR(10))</f>
        <v xml:space="preserve">AnElement.Lattice_Constants = "{345.66`5., 345.66`5., 552.48`5.}"_x000D_
</v>
      </c>
      <c r="BH84" t="str">
        <f>CONCATENATE("AnElement.Space_Group_Number = ",CHAR(34),TRIM(ElementData!BF84),CHAR(34),CHAR(13),CHAR(10))</f>
        <v xml:space="preserve">AnElement.Space_Group_Number = "194"_x000D_
</v>
      </c>
      <c r="BI84" t="str">
        <f>CONCATENATE("AnElement.Atomic_Radius = ",CHAR(34),TRIM(ElementData!BH84),CHAR(34),CHAR(13),CHAR(10))</f>
        <v xml:space="preserve">AnElement.Atomic_Radius = "156"_x000D_
</v>
      </c>
      <c r="BJ84" t="str">
        <f>CONCATENATE("AnElement.Covalent_Radius = ",CHAR(34),TRIM(ElementData!BI84),CHAR(34),CHAR(13),CHAR(10))</f>
        <v xml:space="preserve">AnElement.Covalent_Radius = "145"_x000D_
</v>
      </c>
      <c r="BK84" t="str">
        <f>CONCATENATE("AnElement.Electron_Configuration= ",CHAR(34),TRIM(ElementData!BJ84),CHAR(34),CHAR(13),CHAR(10))</f>
        <v xml:space="preserve">AnElement.Electron_Configuration= "{{2}, {2, 6}, {2, 6, 10}, {2, 6, 10, 14}, {2, 6, 10}, {2, 1}}"_x000D_
</v>
      </c>
      <c r="BL84" t="str">
        <f>CONCATENATE("AnElement.Electron_Shell_Configuration = ",CHAR(34),TRIM(ElementData!BL84),CHAR(34),CHAR(13),CHAR(10))</f>
        <v xml:space="preserve">AnElement.Electron_Shell_Configuration = "{2, 8, 18, 32, 18, 3}"_x000D_
</v>
      </c>
      <c r="BM84" t="str">
        <f>CONCATENATE("AnElement.Ionization_Energies = ",CHAR(34),TRIM(ElementData!BM84),CHAR(34),CHAR(13),CHAR(10))</f>
        <v xml:space="preserve">AnElement.Ionization_Energies = "{589.4`4., 1971.`4., 2878.`4.}"_x000D_
</v>
      </c>
      <c r="BN84" t="str">
        <f>CONCATENATE("AnElement.Van_Der_Waals_Radius = ",CHAR(34),TRIM(ElementData!BO84),CHAR(34),CHAR(13),CHAR(10))</f>
        <v xml:space="preserve">AnElement.Van_Der_Waals_Radius = "196"_x000D_
</v>
      </c>
      <c r="BO84" t="str">
        <f>CONCATENATE("AnElement.Decay_Mode = ",CHAR(34),TRIM(ElementData!BP84),CHAR(34),CHAR(13),CHAR(10))</f>
        <v xml:space="preserve">AnElement.Decay_Mode = ""_x000D_
</v>
      </c>
      <c r="BP84" t="str">
        <f>CONCATENATE("AnElement.HalfLife = ",CHAR(34),TRIM(ElementData!BQ84),CHAR(34),CHAR(13),CHAR(10))</f>
        <v xml:space="preserve">AnElement.HalfLife = "Infinity"_x000D_
</v>
      </c>
      <c r="BQ84" t="str">
        <f>CONCATENATE("AnElement.Isotope_Abundances = ",CHAR(34),TRIM(ElementData!BR84),CHAR(34),CHAR(13),CHAR(10))</f>
        <v xml:space="preserve">AnElement.Isotope_Abundances = "{{203, 0.29524`5.}, {205, 0.70476`5.}}"_x000D_
</v>
      </c>
      <c r="BR84" t="str">
        <f>CONCATENATE("AnElement.Known_Isotopes = ",CHAR(34),TRIM(ElementData!BS84),CHAR(34),CHAR(13),CHAR(10))</f>
        <v xml:space="preserve">AnElement.Known_Isotopes = "{176, 177, 178, 179, 180, 181, 182, 183, 184, 185, 186, 187, 188, 189, 190, 191, 192, 193, 194, 195, 196, 197, 198, 199, 200, 201, 202, 203, 204, 205, 206, 207, 208, 209, 210, 211, 212}"_x000D_
</v>
      </c>
      <c r="BS84" t="str">
        <f>CONCATENATE("AnElement.Lifetime = ",CHAR(34),TRIM(ElementData!BT84),CHAR(34),CHAR(13),CHAR(10))</f>
        <v xml:space="preserve">AnElement.Lifetime = "Infinity"_x000D_
</v>
      </c>
      <c r="BT84" t="str">
        <f>CONCATENATE("AnElement.Neutron_Cross_Section = ",CHAR(34),TRIM(ElementData!BU84),CHAR(34),CHAR(13),CHAR(10))</f>
        <v xml:space="preserve">AnElement.Neutron_Cross_Section = "3.4"_x000D_
</v>
      </c>
      <c r="BU84" t="str">
        <f>CONCATENATE("AnElement.Neutron_Mass_Absorption = ",CHAR(34),TRIM(ElementData!BV84),CHAR(34),CHAR(13),CHAR(10))</f>
        <v xml:space="preserve">AnElement.Neutron_Mass_Absorption = "0.0006"_x000D_
</v>
      </c>
      <c r="BV84" t="str">
        <f>CONCATENATE("AnElement.Radioactive = ",CHAR(34),TRIM(ElementData!BW84),CHAR(34),CHAR(13),CHAR(10))</f>
        <v xml:space="preserve">AnElement.Radioactive = "FALSE"_x000D_
</v>
      </c>
      <c r="BW84" t="str">
        <f>CONCATENATE("AnElement.Stable_Isotopes = ",CHAR(34),TRIM(ElementData!BX84),CHAR(34),CHAR(13),CHAR(10))</f>
        <v xml:space="preserve">AnElement.Stable_Isotopes = "{203, 205}"_x000D_
</v>
      </c>
      <c r="BX84" t="str">
        <f>CONCATENATE("AnElement.Crust_Abundance = ",CHAR(34),TRIM(ElementData!BY84),CHAR(34),CHAR(13),CHAR(10))</f>
        <v xml:space="preserve">AnElement.Crust_Abundance = "0.00000053"_x000D_
</v>
      </c>
      <c r="BY84" t="str">
        <f>CONCATENATE("AnElement.Human_Abundance = ",CHAR(34),TRIM(ElementData!BZ84),CHAR(34),CHAR(13),CHAR(10))</f>
        <v xml:space="preserve">AnElement.Human_Abundance = ""_x000D_
</v>
      </c>
      <c r="BZ84" t="str">
        <f>CONCATENATE("AnElement.Meteorite_Abundance = ",CHAR(34),TRIM(ElementData!CA84),CHAR(34),CHAR(13),CHAR(10))</f>
        <v xml:space="preserve">AnElement.Meteorite_Abundance = "0.000000078"_x000D_
</v>
      </c>
      <c r="CA84" t="str">
        <f>CONCATENATE("AnElement.Ocean_Abundance = ",CHAR(34),TRIM(ElementData!CB84),CHAR(34),CHAR(13),CHAR(10))</f>
        <v xml:space="preserve">AnElement.Ocean_Abundance = "0.000000000001"_x000D_
</v>
      </c>
      <c r="CB84" t="str">
        <f>CONCATENATE("AnElement.Solar_Abundance = ",CHAR(34),TRIM(ElementData!CC84),CHAR(34),CHAR(13),CHAR(10))</f>
        <v xml:space="preserve">AnElement.Solar_Abundance = "0.000000001"_x000D_
</v>
      </c>
      <c r="CC84" t="str">
        <f>CONCATENATE("AnElement.Universe_Abundance = ",CHAR(34),TRIM(ElementData!CD84),CHAR(34),CHAR(13),CHAR(10))</f>
        <v xml:space="preserve">AnElement.Universe_Abundance = "0.0000000005"_x000D_
</v>
      </c>
      <c r="CD84" t="str">
        <f>CONCATENATE("AnElement.Radius_Empirical = ",CHAR(34),TRIM(ElementData!CE84),CHAR(34),CHAR(13),CHAR(10))</f>
        <v xml:space="preserve">AnElement.Radius_Empirical = "190"_x000D_
</v>
      </c>
      <c r="CE84" t="str">
        <f>CONCATENATE("AnElement.Radius_Calculated = ",CHAR(34),TRIM(ElementData!CF84),CHAR(34),CHAR(13),CHAR(10))</f>
        <v xml:space="preserve">AnElement.Radius_Calculated = "156"_x000D_
</v>
      </c>
      <c r="CF84" t="str">
        <f>CONCATENATE("AnElement.Radius_Van_Der_Waals = ",CHAR(34),TRIM(ElementData!CG84),CHAR(34),CHAR(13),CHAR(10))</f>
        <v xml:space="preserve">AnElement.Radius_Van_Der_Waals = "196"_x000D_
</v>
      </c>
      <c r="CG84" t="str">
        <f>CONCATENATE("AnElement.Radius_Covalent_Single_Bond = ",CHAR(34),TRIM(ElementData!CH84),CHAR(34),CHAR(13),CHAR(10))</f>
        <v xml:space="preserve">AnElement.Radius_Covalent_Single_Bond = "148"_x000D_
</v>
      </c>
      <c r="CH84" t="str">
        <f>CONCATENATE("AnElement.Radius_Covalent_Triple_Bond = ",CHAR(34),TRIM(ElementData!CI84),CHAR(34),CHAR(13),CHAR(10))</f>
        <v xml:space="preserve">AnElement.Radius_Covalent_Triple_Bond = "150"_x000D_
</v>
      </c>
      <c r="CI84" t="str">
        <f>CONCATENATE("AnElement.Radius_Metallic = ",CHAR(34),TRIM(ElementData!CJ84),CHAR(34),CHAR(13),CHAR(10))</f>
        <v xml:space="preserve">AnElement.Radius_Metallic = "170"_x000D_
</v>
      </c>
      <c r="CJ84" t="str">
        <f t="shared" si="3"/>
        <v xml:space="preserve">List.add(AnElement)_x000D_
</v>
      </c>
    </row>
    <row r="85" spans="1:88" x14ac:dyDescent="0.25">
      <c r="A85" t="str">
        <f>CONCATENATE("Case ",ElementData!A85 - 1,CHAR(13),CHAR(10))</f>
        <v xml:space="preserve">Case 81_x000D_
</v>
      </c>
      <c r="B85" t="str">
        <f t="shared" si="2"/>
        <v xml:space="preserve">AnElement  =  new Element_x000D_
</v>
      </c>
      <c r="C85" t="str">
        <f>CONCATENATE("AnElement.Atomic_Number = ",ElementData!A85,CHAR(13),CHAR(10))</f>
        <v xml:space="preserve">AnElement.Atomic_Number = 82_x000D_
</v>
      </c>
      <c r="D85" t="str">
        <f>CONCATENATE("AnElement.Name = ",CHAR(34),TRIM(ElementData!B85),CHAR(34),CHAR(13),CHAR(10))</f>
        <v xml:space="preserve">AnElement.Name = "Lead"_x000D_
</v>
      </c>
      <c r="E85" t="str">
        <f>CONCATENATE("AnElement.Symbol = ",CHAR(34),TRIM(ElementData!C85),CHAR(34),CHAR(13),CHAR(10))</f>
        <v xml:space="preserve">AnElement.Symbol = "Pb"_x000D_
</v>
      </c>
      <c r="F85" t="str">
        <f>CONCATENATE("AnElement.Allotrope_Names = ",CHAR(34),TRIM(ElementData!D85),CHAR(34),CHAR(13),CHAR(10))</f>
        <v xml:space="preserve">AnElement.Allotrope_Names = ""_x000D_
</v>
      </c>
      <c r="G85" t="str">
        <f>CONCATENATE("AnElement.Alternate_Names = ",CHAR(34),TRIM(ElementData!E85),CHAR(34),CHAR(13),CHAR(10))</f>
        <v xml:space="preserve">AnElement.Alternate_Names = "plumbum"_x000D_
</v>
      </c>
      <c r="H85" t="str">
        <f>CONCATENATE("AnElement.CAS_Number = ",CHAR(34),TRIM(ElementData!F85),CHAR(34),CHAR(13),CHAR(10))</f>
        <v xml:space="preserve">AnElement.CAS_Number = "CAS7439-92-1"_x000D_
</v>
      </c>
      <c r="I85" t="str">
        <f>CONCATENATE("AnElement.Icon_Color = ",CHAR(34),TRIM(ElementData!G85),CHAR(34),CHAR(13),CHAR(10))</f>
        <v xml:space="preserve">AnElement.Icon_Color = "0.341176, 0.34902, 0.380392"_x000D_
</v>
      </c>
      <c r="J85" t="str">
        <f>CONCATENATE("AnElement.Block = ",CHAR(34),TRIM(ElementData!H85),CHAR(34),CHAR(13),CHAR(10))</f>
        <v xml:space="preserve">AnElement.Block = "p"_x000D_
</v>
      </c>
      <c r="K85" t="str">
        <f>CONCATENATE("AnElement.Group = ",CHAR(34),TRIM(ElementData!I85),CHAR(34),CHAR(13),CHAR(10))</f>
        <v xml:space="preserve">AnElement.Group = "14"_x000D_
</v>
      </c>
      <c r="L85" t="str">
        <f>CONCATENATE("AnElement.Period = ",CHAR(34),TRIM(ElementData!J85),CHAR(34),CHAR(13),CHAR(10))</f>
        <v xml:space="preserve">AnElement.Period = "6"_x000D_
</v>
      </c>
      <c r="M85" t="str">
        <f>CONCATENATE("AnElement.Series = ",CHAR(34),TRIM(ElementData!K85),CHAR(34),CHAR(13),CHAR(10))</f>
        <v xml:space="preserve">AnElement.Series = "PoorMetal"_x000D_
</v>
      </c>
      <c r="N85" t="str">
        <f>CONCATENATE("AnElement.Atomic_Weight = ",CHAR(34),TRIM(ElementData!L85),CHAR(34),CHAR(13),CHAR(10))</f>
        <v xml:space="preserve">AnElement.Atomic_Weight = "207.2"_x000D_
</v>
      </c>
      <c r="O85" t="str">
        <f>CONCATENATE("AnElement.Brinell_Hardness = ",CHAR(34),TRIM(ElementData!M85),CHAR(34),CHAR(13),CHAR(10))</f>
        <v xml:space="preserve">AnElement.Brinell_Hardness = "38.3"_x000D_
</v>
      </c>
      <c r="P85" t="str">
        <f>CONCATENATE("AnElement.Bulk_Modulus = ",CHAR(34),TRIM(ElementData!N85),CHAR(34),CHAR(13),CHAR(10))</f>
        <v xml:space="preserve">AnElement.Bulk_Modulus = "46"_x000D_
</v>
      </c>
      <c r="Q85" t="str">
        <f>CONCATENATE("AnElement.Density = ",CHAR(34),TRIM(ElementData!O85),CHAR(34),CHAR(13),CHAR(10))</f>
        <v xml:space="preserve">AnElement.Density = "11340"_x000D_
</v>
      </c>
      <c r="R85" t="str">
        <f>CONCATENATE("AnElement.Liquid_Density = ",CHAR(34),TRIM(ElementData!P85),CHAR(34),CHAR(13),CHAR(10))</f>
        <v xml:space="preserve">AnElement.Liquid_Density = "10660"_x000D_
</v>
      </c>
      <c r="S85" t="str">
        <f>CONCATENATE("AnElement.Mohs_Hardness = ",CHAR(34),TRIM(ElementData!Q85),CHAR(34),CHAR(13),CHAR(10))</f>
        <v xml:space="preserve">AnElement.Mohs_Hardness = "1.5"_x000D_
</v>
      </c>
      <c r="T85" t="str">
        <f>CONCATENATE("AnElement.Molar_Volume = ",CHAR(34),TRIM(ElementData!R85),CHAR(34),CHAR(13),CHAR(10))</f>
        <v xml:space="preserve">AnElement.Molar_Volume = "1.82716049382716E-05"_x000D_
</v>
      </c>
      <c r="U85" t="str">
        <f>CONCATENATE("AnElement.Poission_Ratio = ",CHAR(34),TRIM(ElementData!S85),CHAR(34),CHAR(13),CHAR(10))</f>
        <v xml:space="preserve">AnElement.Poission_Ratio = "0.44"_x000D_
</v>
      </c>
      <c r="V85" t="str">
        <f>CONCATENATE("AnElement.Shear_Modulus = ",CHAR(34),TRIM(ElementData!T85),CHAR(34),CHAR(13),CHAR(10))</f>
        <v xml:space="preserve">AnElement.Shear_Modulus = "5.6"_x000D_
</v>
      </c>
      <c r="W85" t="str">
        <f>CONCATENATE("AnElement.Sound_Speed = ",CHAR(34),TRIM(ElementData!U85),CHAR(34),CHAR(13),CHAR(10))</f>
        <v xml:space="preserve">AnElement.Sound_Speed = "1260"_x000D_
</v>
      </c>
      <c r="X85" t="str">
        <f>CONCATENATE("AnElement.Thermal_Conductivity = ",CHAR(34),TRIM(ElementData!V85),CHAR(34),CHAR(13),CHAR(10))</f>
        <v xml:space="preserve">AnElement.Thermal_Conductivity = "35"_x000D_
</v>
      </c>
      <c r="Y85" t="str">
        <f>CONCATENATE("AnElement.Thermal_Expansion = ",CHAR(34),TRIM(ElementData!W85),CHAR(34),CHAR(13),CHAR(10))</f>
        <v xml:space="preserve">AnElement.Thermal_Expansion = "0.0000289"_x000D_
</v>
      </c>
      <c r="Z85" t="str">
        <f>CONCATENATE("AnElement.Vickers_Hardness = ",CHAR(34),TRIM(ElementData!X85),CHAR(34),CHAR(13),CHAR(10))</f>
        <v xml:space="preserve">AnElement.Vickers_Hardness = ""_x000D_
</v>
      </c>
      <c r="AA85" t="str">
        <f>CONCATENATE("AnElement.Young_Modulus = ",CHAR(34),TRIM(ElementData!Y85),CHAR(34),CHAR(13),CHAR(10))</f>
        <v xml:space="preserve">AnElement.Young_Modulus = "16"_x000D_
</v>
      </c>
      <c r="AB85" t="str">
        <f>CONCATENATE("AnElement.Absolute_Boiling_Point = ",CHAR(34),TRIM(ElementData!Z85),CHAR(34),CHAR(13),CHAR(10))</f>
        <v xml:space="preserve">AnElement.Absolute_Boiling_Point = "2022"_x000D_
</v>
      </c>
      <c r="AC85" t="str">
        <f>CONCATENATE("AnElement.Absolute_Melting_Point = ",CHAR(34),TRIM(ElementData!AA85),CHAR(34),CHAR(13),CHAR(10))</f>
        <v xml:space="preserve">AnElement.Absolute_Melting_Point = "600.61"_x000D_
</v>
      </c>
      <c r="AD85" t="str">
        <f>CONCATENATE("AnElement.Adiabatic_Index = ",CHAR(34),TRIM(ElementData!AB85),CHAR(34),CHAR(13),CHAR(10))</f>
        <v xml:space="preserve">AnElement.Adiabatic_Index = ""_x000D_
</v>
      </c>
      <c r="AE85" t="str">
        <f>CONCATENATE("AnElement.Boiling_Point = ",CHAR(34),TRIM(ElementData!AC85),CHAR(34),CHAR(13),CHAR(10))</f>
        <v xml:space="preserve">AnElement.Boiling_Point = "1749"_x000D_
</v>
      </c>
      <c r="AF85" t="str">
        <f>CONCATENATE("AnElement.Critical_Pressure = ",CHAR(34),TRIM(ElementData!AD85),CHAR(34),CHAR(13),CHAR(10))</f>
        <v xml:space="preserve">AnElement.Critical_Pressure = ""_x000D_
</v>
      </c>
      <c r="AG85" t="str">
        <f>CONCATENATE("AnElement.Critical_Temperature = ",CHAR(34),TRIM(ElementData!AE85),CHAR(34),CHAR(13),CHAR(10))</f>
        <v xml:space="preserve">AnElement.Critical_Temperature = ""_x000D_
</v>
      </c>
      <c r="AH85" t="str">
        <f>CONCATENATE("AnElement.Curie_Point = ",CHAR(34),TRIM(ElementData!AF85),CHAR(34),CHAR(13),CHAR(10))</f>
        <v xml:space="preserve">AnElement.Curie_Point = ""_x000D_
</v>
      </c>
      <c r="AI85" t="str">
        <f>CONCATENATE("AnElement.Fusion_Heat = ",CHAR(34),TRIM(ElementData!AG85),CHAR(34),CHAR(13),CHAR(10))</f>
        <v xml:space="preserve">AnElement.Fusion_Heat = "4.77"_x000D_
</v>
      </c>
      <c r="AJ85" t="str">
        <f>CONCATENATE("AnElement.Melting_Point = ",CHAR(34),TRIM(ElementData!AH85),CHAR(34),CHAR(13),CHAR(10))</f>
        <v xml:space="preserve">AnElement.Melting_Point = "327.46"_x000D_
</v>
      </c>
      <c r="AK85" t="str">
        <f>CONCATENATE("AnElement.Neel_Point = ",CHAR(34),TRIM(ElementData!AI85),CHAR(34),CHAR(13),CHAR(10))</f>
        <v xml:space="preserve">AnElement.Neel_Point = ""_x000D_
</v>
      </c>
      <c r="AL85" t="str">
        <f>CONCATENATE("AnElement.Phase = ",CHAR(34),TRIM(ElementData!AJ85),CHAR(34),CHAR(13),CHAR(10))</f>
        <v xml:space="preserve">AnElement.Phase = "Solid"_x000D_
</v>
      </c>
      <c r="AM85" t="str">
        <f>CONCATENATE("AnElement.Specific_Heat = ",CHAR(34),TRIM(ElementData!AL85),CHAR(34),CHAR(13),CHAR(10))</f>
        <v xml:space="preserve">AnElement.Specific_Heat = "7.2"_x000D_
</v>
      </c>
      <c r="AN85" t="str">
        <f>CONCATENATE("AnElement.Superconducting_Point = ",CHAR(34),TRIM(ElementData!AL85),CHAR(34),CHAR(13),CHAR(10))</f>
        <v xml:space="preserve">AnElement.Superconducting_Point = "7.2"_x000D_
</v>
      </c>
      <c r="AO85" t="str">
        <f>CONCATENATE("AnElement.Vaporization_Heat = ",CHAR(34),TRIM(ElementData!AM85),CHAR(34),CHAR(13),CHAR(10))</f>
        <v xml:space="preserve">AnElement.Vaporization_Heat = "178"_x000D_
</v>
      </c>
      <c r="AP85" t="str">
        <f>CONCATENATE("AnElement.Color = ",CHAR(34),TRIM(ElementData!AN85),CHAR(34),CHAR(13),CHAR(10))</f>
        <v xml:space="preserve">AnElement.Color = "SlateGray"_x000D_
</v>
      </c>
      <c r="AQ85" t="str">
        <f>CONCATENATE("AnElement.Electrical_Conductivity = ",CHAR(34),TRIM(ElementData!AO85),CHAR(34),CHAR(13),CHAR(10))</f>
        <v xml:space="preserve">AnElement.Electrical_Conductivity = "4800000"_x000D_
</v>
      </c>
      <c r="AR85" t="str">
        <f>CONCATENATE("AnElement.Electrical_Type = ",CHAR(34),TRIM(ElementData!AP85),CHAR(34),CHAR(13),CHAR(10))</f>
        <v xml:space="preserve">AnElement.Electrical_Type = "Conductor"_x000D_
</v>
      </c>
      <c r="AS85" t="str">
        <f>CONCATENATE("AnElement.Magnetic_Type = ",CHAR(34),TRIM(ElementData!AQ85),CHAR(34),CHAR(13),CHAR(10))</f>
        <v xml:space="preserve">AnElement.Magnetic_Type = "Diamagnetic"_x000D_
</v>
      </c>
      <c r="AT85" t="str">
        <f>CONCATENATE("AnElement.Mass_Magnetic_Susceptibility = ",CHAR(34),TRIM(ElementData!AR85),CHAR(34),CHAR(13),CHAR(10))</f>
        <v xml:space="preserve">AnElement.Mass_Magnetic_Susceptibility = "-0.0000000015"_x000D_
</v>
      </c>
      <c r="AU85" t="str">
        <f>CONCATENATE("AnElement.Molar_Magnetic_Susceptibility = ",CHAR(34),TRIM(ElementData!AS85),CHAR(34),CHAR(13),CHAR(10))</f>
        <v xml:space="preserve">AnElement.Molar_Magnetic_Susceptibility = "-0.000000000311"_x000D_
</v>
      </c>
      <c r="AV85" t="str">
        <f>CONCATENATE("AnElement.Refractive_Index = ",CHAR(34),TRIM(ElementData!AT85),CHAR(34),CHAR(13),CHAR(10))</f>
        <v xml:space="preserve">AnElement.Refractive_Index = ""_x000D_
</v>
      </c>
      <c r="AW85" t="str">
        <f>CONCATENATE("AnElement.Resistivity = ",CHAR(34),TRIM(ElementData!AU85),CHAR(34),CHAR(13),CHAR(10))</f>
        <v xml:space="preserve">AnElement.Resistivity = "0.00000021"_x000D_
</v>
      </c>
      <c r="AX85" t="str">
        <f>CONCATENATE("AnElement.Volume_Magnetic_Susceptibility = ",CHAR(34),TRIM(ElementData!AV85),CHAR(34),CHAR(13),CHAR(10))</f>
        <v xml:space="preserve">AnElement.Volume_Magnetic_Susceptibility = "-0.000017"_x000D_
</v>
      </c>
      <c r="AY85" t="str">
        <f>CONCATENATE("AnElement.Allotropic_Multiplicities = ",CHAR(34),TRIM(ElementData!AW85),CHAR(34),CHAR(13),CHAR(10))</f>
        <v xml:space="preserve">AnElement.Allotropic_Multiplicities = ""_x000D_
</v>
      </c>
      <c r="AZ85" t="str">
        <f>CONCATENATE("AnElement.Common_Compound_Names = ",CHAR(34),TRIM(ElementData!AX85),CHAR(34),CHAR(13),CHAR(10))</f>
        <v xml:space="preserve">AnElement.Common_Compound_Names = "LeadIIOxide, SodiumLeadAlloy, LeadIVOxide, LeadIISulfide, LeadIIHydroxide, LeadIIFluoride, LeadIICyanamide, LeadIICyanide, LeadIIThiocyanate, Cerussete, Tetramethyllead, LeadIICarbonate, LeadIIChloride, Ethyltrimethyllead, LeadIVFluoride, LeadSilicate, LeadIISelenide, BasicLeadIISulfite, DibasicLeadIISulfite, LeadIIAzide, LeadIIOxalate, Diethyldimethyllead, LeadIIFormate, LeadNitrite, LeadIIMethylthiolate, LeadIITitanate, Anglislite, TetrabasicLeadIISulfate, LeadIISulfate, Methyltriethyllead, AcetoxytrimethylleadIV, LeadTetrathionate, LeadThiosulfate, LeadIIChromate, Tetraethyllead, TriethylLeadChloride, LeadIINitrate, BromotrimethylleadIV, LeadIISelenite, LeadIITelluride, LeadIIZirconate, Schultenite, LeadTetrachloride, LeadIIHexafluorosilicate, AcetoxytriethylleadIV, LeadIIBromide, LeadIIMolybdate, LeadIIAcetateTrihydrate, LeadIIButanoate, LeadIILactate, LeadIIMethanesulfonate, LeadTellurate, LeadIIMetavanadate, LeadIIAcetylacetonate, LeadPerchlorate, LeadArsenite, LeadIIPerchlorateHydrate, LeadIVAcetate, LeadDimethyldithiocarbamate, LeadIIStyphnate, LeadMetaarsenate, LeadIITungstate, LeadIIIodide, ChlorotriphenylleadIV, LeadIISalicylate, LeadIINiobate, Lead2PlusSaltOctanoicAcid, TetraphenylleadIV, TriphenylPhenylethynylLeadIV, LeadBis4Cyclohexylbutyrate, LeadChromateOxide, LeadIIIodate, WoodsMetal, LeadOxide, LeadIIPhthalocyanine, LeadStearate, BasicLeadIICarbonate, BasicLeadIIAcetate, LeadIIPhosphate, HexaphenyldileadIV, LeadIIArsenate"_x000D_
</v>
      </c>
      <c r="BA85" t="str">
        <f>CONCATENATE("AnElement.Electron_Affinity = ",CHAR(34),TRIM(ElementData!AY85),CHAR(34),CHAR(13),CHAR(10))</f>
        <v xml:space="preserve">AnElement.Electron_Affinity = "35.1"_x000D_
</v>
      </c>
      <c r="BB85" t="str">
        <f>CONCATENATE("AnElement.Electronegativity = ",CHAR(34),TRIM(ElementData!AZ85),CHAR(34),CHAR(13),CHAR(10))</f>
        <v xml:space="preserve">AnElement.Electronegativity = "2.33"_x000D_
</v>
      </c>
      <c r="BC85" t="str">
        <f>CONCATENATE("AnElement.Gas_Atomic_Multiplicities = ",CHAR(34),TRIM(ElementData!BA85),CHAR(34),CHAR(13),CHAR(10))</f>
        <v xml:space="preserve">AnElement.Gas_Atomic_Multiplicities = ""_x000D_
</v>
      </c>
      <c r="BD85" t="str">
        <f>CONCATENATE("AnElement.Valence = ",CHAR(34),TRIM(ElementData!BB85),CHAR(34),CHAR(13),CHAR(10))</f>
        <v xml:space="preserve">AnElement.Valence = "4"_x000D_
</v>
      </c>
      <c r="BE85" t="str">
        <f>CONCATENATE("AnElement.Crystal_Structure = ",CHAR(34),TRIM(ElementData!BC85),CHAR(34),CHAR(13),CHAR(10))</f>
        <v xml:space="preserve">AnElement.Crystal_Structure = "FaceCenteredCubic"_x000D_
</v>
      </c>
      <c r="BF85" t="str">
        <f>CONCATENATE("AnElement.Lattice_Angles = ",CHAR(34),TRIM(ElementData!BD85),CHAR(34),CHAR(13),CHAR(10))</f>
        <v xml:space="preserve">AnElement.Lattice_Angles = "{Pi/2, Pi/2, Pi/2}"_x000D_
</v>
      </c>
      <c r="BG85" t="str">
        <f>CONCATENATE("AnElement.Lattice_Constants = ",CHAR(34),TRIM(ElementData!BE85),CHAR(34),CHAR(13),CHAR(10))</f>
        <v xml:space="preserve">AnElement.Lattice_Constants = "{495.08`5., 495.08`5., 495.08`5.}"_x000D_
</v>
      </c>
      <c r="BH85" t="str">
        <f>CONCATENATE("AnElement.Space_Group_Number = ",CHAR(34),TRIM(ElementData!BF85),CHAR(34),CHAR(13),CHAR(10))</f>
        <v xml:space="preserve">AnElement.Space_Group_Number = "225"_x000D_
</v>
      </c>
      <c r="BI85" t="str">
        <f>CONCATENATE("AnElement.Atomic_Radius = ",CHAR(34),TRIM(ElementData!BH85),CHAR(34),CHAR(13),CHAR(10))</f>
        <v xml:space="preserve">AnElement.Atomic_Radius = "154"_x000D_
</v>
      </c>
      <c r="BJ85" t="str">
        <f>CONCATENATE("AnElement.Covalent_Radius = ",CHAR(34),TRIM(ElementData!BI85),CHAR(34),CHAR(13),CHAR(10))</f>
        <v xml:space="preserve">AnElement.Covalent_Radius = "146"_x000D_
</v>
      </c>
      <c r="BK85" t="str">
        <f>CONCATENATE("AnElement.Electron_Configuration= ",CHAR(34),TRIM(ElementData!BJ85),CHAR(34),CHAR(13),CHAR(10))</f>
        <v xml:space="preserve">AnElement.Electron_Configuration= "{{2}, {2, 6}, {2, 6, 10}, {2, 6, 10, 14}, {2, 6, 10}, {2, 2}}"_x000D_
</v>
      </c>
      <c r="BL85" t="str">
        <f>CONCATENATE("AnElement.Electron_Shell_Configuration = ",CHAR(34),TRIM(ElementData!BL85),CHAR(34),CHAR(13),CHAR(10))</f>
        <v xml:space="preserve">AnElement.Electron_Shell_Configuration = "{2, 8, 18, 32, 18, 4}"_x000D_
</v>
      </c>
      <c r="BM85" t="str">
        <f>CONCATENATE("AnElement.Ionization_Energies = ",CHAR(34),TRIM(ElementData!BM85),CHAR(34),CHAR(13),CHAR(10))</f>
        <v xml:space="preserve">AnElement.Ionization_Energies = "{715.6`4., 1450.5`5., 3081.5`5., 4083.`4., 6640.`4.}"_x000D_
</v>
      </c>
      <c r="BN85" t="str">
        <f>CONCATENATE("AnElement.Van_Der_Waals_Radius = ",CHAR(34),TRIM(ElementData!BO85),CHAR(34),CHAR(13),CHAR(10))</f>
        <v xml:space="preserve">AnElement.Van_Der_Waals_Radius = "202"_x000D_
</v>
      </c>
      <c r="BO85" t="str">
        <f>CONCATENATE("AnElement.Decay_Mode = ",CHAR(34),TRIM(ElementData!BP85),CHAR(34),CHAR(13),CHAR(10))</f>
        <v xml:space="preserve">AnElement.Decay_Mode = ""_x000D_
</v>
      </c>
      <c r="BP85" t="str">
        <f>CONCATENATE("AnElement.HalfLife = ",CHAR(34),TRIM(ElementData!BQ85),CHAR(34),CHAR(13),CHAR(10))</f>
        <v xml:space="preserve">AnElement.HalfLife = "Infinity"_x000D_
</v>
      </c>
      <c r="BQ85" t="str">
        <f>CONCATENATE("AnElement.Isotope_Abundances = ",CHAR(34),TRIM(ElementData!BR85),CHAR(34),CHAR(13),CHAR(10))</f>
        <v xml:space="preserve">AnElement.Isotope_Abundances = "{{204, 0.014`2.}, {206, 0.241`3.}, {207, 0.221`3.}, {208, 0.524`3.}}"_x000D_
</v>
      </c>
      <c r="BR85" t="str">
        <f>CONCATENATE("AnElement.Known_Isotopes = ",CHAR(34),TRIM(ElementData!BS85),CHAR(34),CHAR(13),CHAR(10))</f>
        <v xml:space="preserve">AnElement.Known_Isotopes = "{178, 179, 180, 181, 182, 183, 184, 185, 186, 187, 188, 189, 190, 191, 192, 193, 194, 195, 196, 197, 198, 199, 200, 201, 202, 203, 204, 205, 206, 207, 208, 209, 210, 211, 212, 213, 214, 215}"_x000D_
</v>
      </c>
      <c r="BS85" t="str">
        <f>CONCATENATE("AnElement.Lifetime = ",CHAR(34),TRIM(ElementData!BT85),CHAR(34),CHAR(13),CHAR(10))</f>
        <v xml:space="preserve">AnElement.Lifetime = "Infinity"_x000D_
</v>
      </c>
      <c r="BT85" t="str">
        <f>CONCATENATE("AnElement.Neutron_Cross_Section = ",CHAR(34),TRIM(ElementData!BU85),CHAR(34),CHAR(13),CHAR(10))</f>
        <v xml:space="preserve">AnElement.Neutron_Cross_Section = "0.171"_x000D_
</v>
      </c>
      <c r="BU85" t="str">
        <f>CONCATENATE("AnElement.Neutron_Mass_Absorption = ",CHAR(34),TRIM(ElementData!BV85),CHAR(34),CHAR(13),CHAR(10))</f>
        <v xml:space="preserve">AnElement.Neutron_Mass_Absorption = "0.00003"_x000D_
</v>
      </c>
      <c r="BV85" t="str">
        <f>CONCATENATE("AnElement.Radioactive = ",CHAR(34),TRIM(ElementData!BW85),CHAR(34),CHAR(13),CHAR(10))</f>
        <v xml:space="preserve">AnElement.Radioactive = "FALSE"_x000D_
</v>
      </c>
      <c r="BW85" t="str">
        <f>CONCATENATE("AnElement.Stable_Isotopes = ",CHAR(34),TRIM(ElementData!BX85),CHAR(34),CHAR(13),CHAR(10))</f>
        <v xml:space="preserve">AnElement.Stable_Isotopes = "{204, 206, 207, 208}"_x000D_
</v>
      </c>
      <c r="BX85" t="str">
        <f>CONCATENATE("AnElement.Crust_Abundance = ",CHAR(34),TRIM(ElementData!BY85),CHAR(34),CHAR(13),CHAR(10))</f>
        <v xml:space="preserve">AnElement.Crust_Abundance = "0.0000099"_x000D_
</v>
      </c>
      <c r="BY85" t="str">
        <f>CONCATENATE("AnElement.Human_Abundance = ",CHAR(34),TRIM(ElementData!BZ85),CHAR(34),CHAR(13),CHAR(10))</f>
        <v xml:space="preserve">AnElement.Human_Abundance = "0.0000017"_x000D_
</v>
      </c>
      <c r="BZ85" t="str">
        <f>CONCATENATE("AnElement.Meteorite_Abundance = ",CHAR(34),TRIM(ElementData!CA85),CHAR(34),CHAR(13),CHAR(10))</f>
        <v xml:space="preserve">AnElement.Meteorite_Abundance = "0.0000014"_x000D_
</v>
      </c>
      <c r="CA85" t="str">
        <f>CONCATENATE("AnElement.Ocean_Abundance = ",CHAR(34),TRIM(ElementData!CB85),CHAR(34),CHAR(13),CHAR(10))</f>
        <v xml:space="preserve">AnElement.Ocean_Abundance = "0.00000000003"_x000D_
</v>
      </c>
      <c r="CB85" t="str">
        <f>CONCATENATE("AnElement.Solar_Abundance = ",CHAR(34),TRIM(ElementData!CC85),CHAR(34),CHAR(13),CHAR(10))</f>
        <v xml:space="preserve">AnElement.Solar_Abundance = "0.00000001"_x000D_
</v>
      </c>
      <c r="CC85" t="str">
        <f>CONCATENATE("AnElement.Universe_Abundance = ",CHAR(34),TRIM(ElementData!CD85),CHAR(34),CHAR(13),CHAR(10))</f>
        <v xml:space="preserve">AnElement.Universe_Abundance = "0.00000001"_x000D_
</v>
      </c>
      <c r="CD85" t="str">
        <f>CONCATENATE("AnElement.Radius_Empirical = ",CHAR(34),TRIM(ElementData!CE85),CHAR(34),CHAR(13),CHAR(10))</f>
        <v xml:space="preserve">AnElement.Radius_Empirical = "180"_x000D_
</v>
      </c>
      <c r="CE85" t="str">
        <f>CONCATENATE("AnElement.Radius_Calculated = ",CHAR(34),TRIM(ElementData!CF85),CHAR(34),CHAR(13),CHAR(10))</f>
        <v xml:space="preserve">AnElement.Radius_Calculated = "154"_x000D_
</v>
      </c>
      <c r="CF85" t="str">
        <f>CONCATENATE("AnElement.Radius_Van_Der_Waals = ",CHAR(34),TRIM(ElementData!CG85),CHAR(34),CHAR(13),CHAR(10))</f>
        <v xml:space="preserve">AnElement.Radius_Van_Der_Waals = "202"_x000D_
</v>
      </c>
      <c r="CG85" t="str">
        <f>CONCATENATE("AnElement.Radius_Covalent_Single_Bond = ",CHAR(34),TRIM(ElementData!CH85),CHAR(34),CHAR(13),CHAR(10))</f>
        <v xml:space="preserve">AnElement.Radius_Covalent_Single_Bond = "147"_x000D_
</v>
      </c>
      <c r="CH85" t="str">
        <f>CONCATENATE("AnElement.Radius_Covalent_Triple_Bond = ",CHAR(34),TRIM(ElementData!CI85),CHAR(34),CHAR(13),CHAR(10))</f>
        <v xml:space="preserve">AnElement.Radius_Covalent_Triple_Bond = "137"_x000D_
</v>
      </c>
      <c r="CI85" t="str">
        <f>CONCATENATE("AnElement.Radius_Metallic = ",CHAR(34),TRIM(ElementData!CJ85),CHAR(34),CHAR(13),CHAR(10))</f>
        <v xml:space="preserve">AnElement.Radius_Metallic = ""_x000D_
</v>
      </c>
      <c r="CJ85" t="str">
        <f t="shared" si="3"/>
        <v xml:space="preserve">List.add(AnElement)_x000D_
</v>
      </c>
    </row>
    <row r="86" spans="1:88" x14ac:dyDescent="0.25">
      <c r="A86" t="str">
        <f>CONCATENATE("Case ",ElementData!A86 - 1,CHAR(13),CHAR(10))</f>
        <v xml:space="preserve">Case 82_x000D_
</v>
      </c>
      <c r="B86" t="str">
        <f t="shared" si="2"/>
        <v xml:space="preserve">AnElement  =  new Element_x000D_
</v>
      </c>
      <c r="C86" t="str">
        <f>CONCATENATE("AnElement.Atomic_Number = ",ElementData!A86,CHAR(13),CHAR(10))</f>
        <v xml:space="preserve">AnElement.Atomic_Number = 83_x000D_
</v>
      </c>
      <c r="D86" t="str">
        <f>CONCATENATE("AnElement.Name = ",CHAR(34),TRIM(ElementData!B86),CHAR(34),CHAR(13),CHAR(10))</f>
        <v xml:space="preserve">AnElement.Name = "Bismuth"_x000D_
</v>
      </c>
      <c r="E86" t="str">
        <f>CONCATENATE("AnElement.Symbol = ",CHAR(34),TRIM(ElementData!C86),CHAR(34),CHAR(13),CHAR(10))</f>
        <v xml:space="preserve">AnElement.Symbol = "Bi"_x000D_
</v>
      </c>
      <c r="F86" t="str">
        <f>CONCATENATE("AnElement.Allotrope_Names = ",CHAR(34),TRIM(ElementData!D86),CHAR(34),CHAR(13),CHAR(10))</f>
        <v xml:space="preserve">AnElement.Allotrope_Names = ""_x000D_
</v>
      </c>
      <c r="G86" t="str">
        <f>CONCATENATE("AnElement.Alternate_Names = ",CHAR(34),TRIM(ElementData!E86),CHAR(34),CHAR(13),CHAR(10))</f>
        <v xml:space="preserve">AnElement.Alternate_Names = ""_x000D_
</v>
      </c>
      <c r="H86" t="str">
        <f>CONCATENATE("AnElement.CAS_Number = ",CHAR(34),TRIM(ElementData!F86),CHAR(34),CHAR(13),CHAR(10))</f>
        <v xml:space="preserve">AnElement.CAS_Number = "CAS7440-69-9"_x000D_
</v>
      </c>
      <c r="I86" t="str">
        <f>CONCATENATE("AnElement.Icon_Color = ",CHAR(34),TRIM(ElementData!G86),CHAR(34),CHAR(13),CHAR(10))</f>
        <v xml:space="preserve">AnElement.Icon_Color = "0.619608, 0.309804, 0.709804"_x000D_
</v>
      </c>
      <c r="J86" t="str">
        <f>CONCATENATE("AnElement.Block = ",CHAR(34),TRIM(ElementData!H86),CHAR(34),CHAR(13),CHAR(10))</f>
        <v xml:space="preserve">AnElement.Block = "p"_x000D_
</v>
      </c>
      <c r="K86" t="str">
        <f>CONCATENATE("AnElement.Group = ",CHAR(34),TRIM(ElementData!I86),CHAR(34),CHAR(13),CHAR(10))</f>
        <v xml:space="preserve">AnElement.Group = "15"_x000D_
</v>
      </c>
      <c r="L86" t="str">
        <f>CONCATENATE("AnElement.Period = ",CHAR(34),TRIM(ElementData!J86),CHAR(34),CHAR(13),CHAR(10))</f>
        <v xml:space="preserve">AnElement.Period = "6"_x000D_
</v>
      </c>
      <c r="M86" t="str">
        <f>CONCATENATE("AnElement.Series = ",CHAR(34),TRIM(ElementData!K86),CHAR(34),CHAR(13),CHAR(10))</f>
        <v xml:space="preserve">AnElement.Series = "PoorMetal"_x000D_
</v>
      </c>
      <c r="N86" t="str">
        <f>CONCATENATE("AnElement.Atomic_Weight = ",CHAR(34),TRIM(ElementData!L86),CHAR(34),CHAR(13),CHAR(10))</f>
        <v xml:space="preserve">AnElement.Atomic_Weight = "208.9804"_x000D_
</v>
      </c>
      <c r="O86" t="str">
        <f>CONCATENATE("AnElement.Brinell_Hardness = ",CHAR(34),TRIM(ElementData!M86),CHAR(34),CHAR(13),CHAR(10))</f>
        <v xml:space="preserve">AnElement.Brinell_Hardness = "94.2"_x000D_
</v>
      </c>
      <c r="P86" t="str">
        <f>CONCATENATE("AnElement.Bulk_Modulus = ",CHAR(34),TRIM(ElementData!N86),CHAR(34),CHAR(13),CHAR(10))</f>
        <v xml:space="preserve">AnElement.Bulk_Modulus = "31"_x000D_
</v>
      </c>
      <c r="Q86" t="str">
        <f>CONCATENATE("AnElement.Density = ",CHAR(34),TRIM(ElementData!O86),CHAR(34),CHAR(13),CHAR(10))</f>
        <v xml:space="preserve">AnElement.Density = "9780"_x000D_
</v>
      </c>
      <c r="R86" t="str">
        <f>CONCATENATE("AnElement.Liquid_Density = ",CHAR(34),TRIM(ElementData!P86),CHAR(34),CHAR(13),CHAR(10))</f>
        <v xml:space="preserve">AnElement.Liquid_Density = "10050"_x000D_
</v>
      </c>
      <c r="S86" t="str">
        <f>CONCATENATE("AnElement.Mohs_Hardness = ",CHAR(34),TRIM(ElementData!Q86),CHAR(34),CHAR(13),CHAR(10))</f>
        <v xml:space="preserve">AnElement.Mohs_Hardness = "2.25"_x000D_
</v>
      </c>
      <c r="T86" t="str">
        <f>CONCATENATE("AnElement.Molar_Volume = ",CHAR(34),TRIM(ElementData!R86),CHAR(34),CHAR(13),CHAR(10))</f>
        <v xml:space="preserve">AnElement.Molar_Volume = "2.13681390593047E-05"_x000D_
</v>
      </c>
      <c r="U86" t="str">
        <f>CONCATENATE("AnElement.Poission_Ratio = ",CHAR(34),TRIM(ElementData!S86),CHAR(34),CHAR(13),CHAR(10))</f>
        <v xml:space="preserve">AnElement.Poission_Ratio = "0.33"_x000D_
</v>
      </c>
      <c r="V86" t="str">
        <f>CONCATENATE("AnElement.Shear_Modulus = ",CHAR(34),TRIM(ElementData!T86),CHAR(34),CHAR(13),CHAR(10))</f>
        <v xml:space="preserve">AnElement.Shear_Modulus = "12"_x000D_
</v>
      </c>
      <c r="W86" t="str">
        <f>CONCATENATE("AnElement.Sound_Speed = ",CHAR(34),TRIM(ElementData!U86),CHAR(34),CHAR(13),CHAR(10))</f>
        <v xml:space="preserve">AnElement.Sound_Speed = "1790"_x000D_
</v>
      </c>
      <c r="X86" t="str">
        <f>CONCATENATE("AnElement.Thermal_Conductivity = ",CHAR(34),TRIM(ElementData!V86),CHAR(34),CHAR(13),CHAR(10))</f>
        <v xml:space="preserve">AnElement.Thermal_Conductivity = "8"_x000D_
</v>
      </c>
      <c r="Y86" t="str">
        <f>CONCATENATE("AnElement.Thermal_Expansion = ",CHAR(34),TRIM(ElementData!W86),CHAR(34),CHAR(13),CHAR(10))</f>
        <v xml:space="preserve">AnElement.Thermal_Expansion = "0.0000134"_x000D_
</v>
      </c>
      <c r="Z86" t="str">
        <f>CONCATENATE("AnElement.Vickers_Hardness = ",CHAR(34),TRIM(ElementData!X86),CHAR(34),CHAR(13),CHAR(10))</f>
        <v xml:space="preserve">AnElement.Vickers_Hardness = ""_x000D_
</v>
      </c>
      <c r="AA86" t="str">
        <f>CONCATENATE("AnElement.Young_Modulus = ",CHAR(34),TRIM(ElementData!Y86),CHAR(34),CHAR(13),CHAR(10))</f>
        <v xml:space="preserve">AnElement.Young_Modulus = "32"_x000D_
</v>
      </c>
      <c r="AB86" t="str">
        <f>CONCATENATE("AnElement.Absolute_Boiling_Point = ",CHAR(34),TRIM(ElementData!Z86),CHAR(34),CHAR(13),CHAR(10))</f>
        <v xml:space="preserve">AnElement.Absolute_Boiling_Point = "1837"_x000D_
</v>
      </c>
      <c r="AC86" t="str">
        <f>CONCATENATE("AnElement.Absolute_Melting_Point = ",CHAR(34),TRIM(ElementData!AA86),CHAR(34),CHAR(13),CHAR(10))</f>
        <v xml:space="preserve">AnElement.Absolute_Melting_Point = "544.4"_x000D_
</v>
      </c>
      <c r="AD86" t="str">
        <f>CONCATENATE("AnElement.Adiabatic_Index = ",CHAR(34),TRIM(ElementData!AB86),CHAR(34),CHAR(13),CHAR(10))</f>
        <v xml:space="preserve">AnElement.Adiabatic_Index = ""_x000D_
</v>
      </c>
      <c r="AE86" t="str">
        <f>CONCATENATE("AnElement.Boiling_Point = ",CHAR(34),TRIM(ElementData!AC86),CHAR(34),CHAR(13),CHAR(10))</f>
        <v xml:space="preserve">AnElement.Boiling_Point = "1564"_x000D_
</v>
      </c>
      <c r="AF86" t="str">
        <f>CONCATENATE("AnElement.Critical_Pressure = ",CHAR(34),TRIM(ElementData!AD86),CHAR(34),CHAR(13),CHAR(10))</f>
        <v xml:space="preserve">AnElement.Critical_Pressure = ""_x000D_
</v>
      </c>
      <c r="AG86" t="str">
        <f>CONCATENATE("AnElement.Critical_Temperature = ",CHAR(34),TRIM(ElementData!AE86),CHAR(34),CHAR(13),CHAR(10))</f>
        <v xml:space="preserve">AnElement.Critical_Temperature = ""_x000D_
</v>
      </c>
      <c r="AH86" t="str">
        <f>CONCATENATE("AnElement.Curie_Point = ",CHAR(34),TRIM(ElementData!AF86),CHAR(34),CHAR(13),CHAR(10))</f>
        <v xml:space="preserve">AnElement.Curie_Point = ""_x000D_
</v>
      </c>
      <c r="AI86" t="str">
        <f>CONCATENATE("AnElement.Fusion_Heat = ",CHAR(34),TRIM(ElementData!AG86),CHAR(34),CHAR(13),CHAR(10))</f>
        <v xml:space="preserve">AnElement.Fusion_Heat = "10.9"_x000D_
</v>
      </c>
      <c r="AJ86" t="str">
        <f>CONCATENATE("AnElement.Melting_Point = ",CHAR(34),TRIM(ElementData!AH86),CHAR(34),CHAR(13),CHAR(10))</f>
        <v xml:space="preserve">AnElement.Melting_Point = "271.3"_x000D_
</v>
      </c>
      <c r="AK86" t="str">
        <f>CONCATENATE("AnElement.Neel_Point = ",CHAR(34),TRIM(ElementData!AI86),CHAR(34),CHAR(13),CHAR(10))</f>
        <v xml:space="preserve">AnElement.Neel_Point = ""_x000D_
</v>
      </c>
      <c r="AL86" t="str">
        <f>CONCATENATE("AnElement.Phase = ",CHAR(34),TRIM(ElementData!AJ86),CHAR(34),CHAR(13),CHAR(10))</f>
        <v xml:space="preserve">AnElement.Phase = "Solid"_x000D_
</v>
      </c>
      <c r="AM86" t="str">
        <f>CONCATENATE("AnElement.Specific_Heat = ",CHAR(34),TRIM(ElementData!AL86),CHAR(34),CHAR(13),CHAR(10))</f>
        <v xml:space="preserve">AnElement.Specific_Heat = ""_x000D_
</v>
      </c>
      <c r="AN86" t="str">
        <f>CONCATENATE("AnElement.Superconducting_Point = ",CHAR(34),TRIM(ElementData!AL86),CHAR(34),CHAR(13),CHAR(10))</f>
        <v xml:space="preserve">AnElement.Superconducting_Point = ""_x000D_
</v>
      </c>
      <c r="AO86" t="str">
        <f>CONCATENATE("AnElement.Vaporization_Heat = ",CHAR(34),TRIM(ElementData!AM86),CHAR(34),CHAR(13),CHAR(10))</f>
        <v xml:space="preserve">AnElement.Vaporization_Heat = "160"_x000D_
</v>
      </c>
      <c r="AP86" t="str">
        <f>CONCATENATE("AnElement.Color = ",CHAR(34),TRIM(ElementData!AN86),CHAR(34),CHAR(13),CHAR(10))</f>
        <v xml:space="preserve">AnElement.Color = "Gray"_x000D_
</v>
      </c>
      <c r="AQ86" t="str">
        <f>CONCATENATE("AnElement.Electrical_Conductivity = ",CHAR(34),TRIM(ElementData!AO86),CHAR(34),CHAR(13),CHAR(10))</f>
        <v xml:space="preserve">AnElement.Electrical_Conductivity = "770000"_x000D_
</v>
      </c>
      <c r="AR86" t="str">
        <f>CONCATENATE("AnElement.Electrical_Type = ",CHAR(34),TRIM(ElementData!AP86),CHAR(34),CHAR(13),CHAR(10))</f>
        <v xml:space="preserve">AnElement.Electrical_Type = "Conductor"_x000D_
</v>
      </c>
      <c r="AS86" t="str">
        <f>CONCATENATE("AnElement.Magnetic_Type = ",CHAR(34),TRIM(ElementData!AQ86),CHAR(34),CHAR(13),CHAR(10))</f>
        <v xml:space="preserve">AnElement.Magnetic_Type = "Diamagnetic"_x000D_
</v>
      </c>
      <c r="AT86" t="str">
        <f>CONCATENATE("AnElement.Mass_Magnetic_Susceptibility = ",CHAR(34),TRIM(ElementData!AR86),CHAR(34),CHAR(13),CHAR(10))</f>
        <v xml:space="preserve">AnElement.Mass_Magnetic_Susceptibility = "-0.000000017"_x000D_
</v>
      </c>
      <c r="AU86" t="str">
        <f>CONCATENATE("AnElement.Molar_Magnetic_Susceptibility = ",CHAR(34),TRIM(ElementData!AS86),CHAR(34),CHAR(13),CHAR(10))</f>
        <v xml:space="preserve">AnElement.Molar_Magnetic_Susceptibility = "-0.0000000036"_x000D_
</v>
      </c>
      <c r="AV86" t="str">
        <f>CONCATENATE("AnElement.Refractive_Index = ",CHAR(34),TRIM(ElementData!AT86),CHAR(34),CHAR(13),CHAR(10))</f>
        <v xml:space="preserve">AnElement.Refractive_Index = ""_x000D_
</v>
      </c>
      <c r="AW86" t="str">
        <f>CONCATENATE("AnElement.Resistivity = ",CHAR(34),TRIM(ElementData!AU86),CHAR(34),CHAR(13),CHAR(10))</f>
        <v xml:space="preserve">AnElement.Resistivity = "0.0000013"_x000D_
</v>
      </c>
      <c r="AX86" t="str">
        <f>CONCATENATE("AnElement.Volume_Magnetic_Susceptibility = ",CHAR(34),TRIM(ElementData!AV86),CHAR(34),CHAR(13),CHAR(10))</f>
        <v xml:space="preserve">AnElement.Volume_Magnetic_Susceptibility = "-0.00017"_x000D_
</v>
      </c>
      <c r="AY86" t="str">
        <f>CONCATENATE("AnElement.Allotropic_Multiplicities = ",CHAR(34),TRIM(ElementData!AW86),CHAR(34),CHAR(13),CHAR(10))</f>
        <v xml:space="preserve">AnElement.Allotropic_Multiplicities = ""_x000D_
</v>
      </c>
      <c r="AZ86" t="str">
        <f>CONCATENATE("AnElement.Common_Compound_Names = ",CHAR(34),TRIM(ElementData!AX86),CHAR(34),CHAR(13),CHAR(10))</f>
        <v xml:space="preserve">AnElement.Common_Compound_Names = "BismuthIIIOxychloride, BismuthIIIFluoride, BismuthIIIAcetate, SodiumBismuthate, BismuthIIIPhosphate, BismuthVFluoride, BismuthIIISubnitrateMonohydrate, BismuthIIIChloride, BismuthOrthovanadate, BismuthArsenate, BismuthIIIOxyiodide, BismuthIIISubsalicylate, BismuthIIICitrate, TriphenylbismuthIII, BismuthIIIBromide, BismuthIIIOxide, BismuthIIINitratePentahydrate, TriphenylbismuthIIICarbonate, BasicBismuthIIICarbonate, TriphenylbismuthVdichloride, BismuthIIISulfide, Tris2MethoxyphenylBismuthine, BisAcetatoOTriphenylbismuthV, BismuthIodide, BismuthIIIIodide, BismuthIIITitanate, WoodsMetal, ThoriumBismide, BismuthIIISelenide, BismuthIIITrifluoromethanesulfonate, BismuthSulfate, BismuthNeodecanoate, BismuthIIITris2,2,6,6Tetramethyl3,5Heptanedionate, BismuthAluminateHydrate, BismuthIIIMolybdate, BismuthIIIZirconate"_x000D_
</v>
      </c>
      <c r="BA86" t="str">
        <f>CONCATENATE("AnElement.Electron_Affinity = ",CHAR(34),TRIM(ElementData!AY86),CHAR(34),CHAR(13),CHAR(10))</f>
        <v xml:space="preserve">AnElement.Electron_Affinity = "91.2"_x000D_
</v>
      </c>
      <c r="BB86" t="str">
        <f>CONCATENATE("AnElement.Electronegativity = ",CHAR(34),TRIM(ElementData!AZ86),CHAR(34),CHAR(13),CHAR(10))</f>
        <v xml:space="preserve">AnElement.Electronegativity = "2.02"_x000D_
</v>
      </c>
      <c r="BC86" t="str">
        <f>CONCATENATE("AnElement.Gas_Atomic_Multiplicities = ",CHAR(34),TRIM(ElementData!BA86),CHAR(34),CHAR(13),CHAR(10))</f>
        <v xml:space="preserve">AnElement.Gas_Atomic_Multiplicities = ""_x000D_
</v>
      </c>
      <c r="BD86" t="str">
        <f>CONCATENATE("AnElement.Valence = ",CHAR(34),TRIM(ElementData!BB86),CHAR(34),CHAR(13),CHAR(10))</f>
        <v xml:space="preserve">AnElement.Valence = "5"_x000D_
</v>
      </c>
      <c r="BE86" t="str">
        <f>CONCATENATE("AnElement.Crystal_Structure = ",CHAR(34),TRIM(ElementData!BC86),CHAR(34),CHAR(13),CHAR(10))</f>
        <v xml:space="preserve">AnElement.Crystal_Structure = "BaseCenteredMonoclinic"_x000D_
</v>
      </c>
      <c r="BF86" t="str">
        <f>CONCATENATE("AnElement.Lattice_Angles = ",CHAR(34),TRIM(ElementData!BD86),CHAR(34),CHAR(13),CHAR(10))</f>
        <v xml:space="preserve">AnElement.Lattice_Angles = "{Pi/2, 1.92562176372534382221990802487348640674`6., Pi/2}"_x000D_
</v>
      </c>
      <c r="BG86" t="str">
        <f>CONCATENATE("AnElement.Lattice_Constants = ",CHAR(34),TRIM(ElementData!BE86),CHAR(34),CHAR(13),CHAR(10))</f>
        <v xml:space="preserve">AnElement.Lattice_Constants = "{667.4`4., 611.7`4., 330.4`4.}"_x000D_
</v>
      </c>
      <c r="BH86" t="str">
        <f>CONCATENATE("AnElement.Space_Group_Number = ",CHAR(34),TRIM(ElementData!BF86),CHAR(34),CHAR(13),CHAR(10))</f>
        <v xml:space="preserve">AnElement.Space_Group_Number = "12"_x000D_
</v>
      </c>
      <c r="BI86" t="str">
        <f>CONCATENATE("AnElement.Atomic_Radius = ",CHAR(34),TRIM(ElementData!BH86),CHAR(34),CHAR(13),CHAR(10))</f>
        <v xml:space="preserve">AnElement.Atomic_Radius = "143"_x000D_
</v>
      </c>
      <c r="BJ86" t="str">
        <f>CONCATENATE("AnElement.Covalent_Radius = ",CHAR(34),TRIM(ElementData!BI86),CHAR(34),CHAR(13),CHAR(10))</f>
        <v xml:space="preserve">AnElement.Covalent_Radius = "148"_x000D_
</v>
      </c>
      <c r="BK86" t="str">
        <f>CONCATENATE("AnElement.Electron_Configuration= ",CHAR(34),TRIM(ElementData!BJ86),CHAR(34),CHAR(13),CHAR(10))</f>
        <v xml:space="preserve">AnElement.Electron_Configuration= "{{2}, {2, 6}, {2, 6, 10}, {2, 6, 10, 14}, {2, 6, 10}, {2, 3}}"_x000D_
</v>
      </c>
      <c r="BL86" t="str">
        <f>CONCATENATE("AnElement.Electron_Shell_Configuration = ",CHAR(34),TRIM(ElementData!BL86),CHAR(34),CHAR(13),CHAR(10))</f>
        <v xml:space="preserve">AnElement.Electron_Shell_Configuration = "{2, 8, 18, 32, 18, 5}"_x000D_
</v>
      </c>
      <c r="BM86" t="str">
        <f>CONCATENATE("AnElement.Ionization_Energies = ",CHAR(34),TRIM(ElementData!BM86),CHAR(34),CHAR(13),CHAR(10))</f>
        <v xml:space="preserve">AnElement.Ionization_Energies = "{703.`3., 1610.`4., 2466.`4., 4370.`4., 5400.`2., 8520.`4.}"_x000D_
</v>
      </c>
      <c r="BN86" t="str">
        <f>CONCATENATE("AnElement.Van_Der_Waals_Radius = ",CHAR(34),TRIM(ElementData!BO86),CHAR(34),CHAR(13),CHAR(10))</f>
        <v xml:space="preserve">AnElement.Van_Der_Waals_Radius = ""_x000D_
</v>
      </c>
      <c r="BO86" t="str">
        <f>CONCATENATE("AnElement.Decay_Mode = ",CHAR(34),TRIM(ElementData!BP86),CHAR(34),CHAR(13),CHAR(10))</f>
        <v xml:space="preserve">AnElement.Decay_Mode = "AlphaEmission"_x000D_
</v>
      </c>
      <c r="BP86" t="str">
        <f>CONCATENATE("AnElement.HalfLife = ",CHAR(34),TRIM(ElementData!BQ86),CHAR(34),CHAR(13),CHAR(10))</f>
        <v xml:space="preserve">AnElement.HalfLife = "6E+26"_x000D_
</v>
      </c>
      <c r="BQ86" t="str">
        <f>CONCATENATE("AnElement.Isotope_Abundances = ",CHAR(34),TRIM(ElementData!BR86),CHAR(34),CHAR(13),CHAR(10))</f>
        <v xml:space="preserve">AnElement.Isotope_Abundances = "{{209, 1.`3.}}"_x000D_
</v>
      </c>
      <c r="BR86" t="str">
        <f>CONCATENATE("AnElement.Known_Isotopes = ",CHAR(34),TRIM(ElementData!BS86),CHAR(34),CHAR(13),CHAR(10))</f>
        <v xml:space="preserve">AnElement.Known_Isotopes = "{184, 185, 186, 187, 188, 189, 190, 191, 192, 193, 194, 195, 196, 197, 198, 199, 200, 201, 202, 203, 204, 205, 206, 207, 208, 209, 210, 211, 212, 213, 214, 215, 216, 217, 218}"_x000D_
</v>
      </c>
      <c r="BS86" t="str">
        <f>CONCATENATE("AnElement.Lifetime = ",CHAR(34),TRIM(ElementData!BT86),CHAR(34),CHAR(13),CHAR(10))</f>
        <v xml:space="preserve">AnElement.Lifetime = "8.7E+26"_x000D_
</v>
      </c>
      <c r="BT86" t="str">
        <f>CONCATENATE("AnElement.Neutron_Cross_Section = ",CHAR(34),TRIM(ElementData!BU86),CHAR(34),CHAR(13),CHAR(10))</f>
        <v xml:space="preserve">AnElement.Neutron_Cross_Section = "0.034"_x000D_
</v>
      </c>
      <c r="BU86" t="str">
        <f>CONCATENATE("AnElement.Neutron_Mass_Absorption = ",CHAR(34),TRIM(ElementData!BV86),CHAR(34),CHAR(13),CHAR(10))</f>
        <v xml:space="preserve">AnElement.Neutron_Mass_Absorption = "0.000006"_x000D_
</v>
      </c>
      <c r="BV86" t="str">
        <f>CONCATENATE("AnElement.Radioactive = ",CHAR(34),TRIM(ElementData!BW86),CHAR(34),CHAR(13),CHAR(10))</f>
        <v xml:space="preserve">AnElement.Radioactive = "FALSE"_x000D_
</v>
      </c>
      <c r="BW86" t="str">
        <f>CONCATENATE("AnElement.Stable_Isotopes = ",CHAR(34),TRIM(ElementData!BX86),CHAR(34),CHAR(13),CHAR(10))</f>
        <v xml:space="preserve">AnElement.Stable_Isotopes = "{}"_x000D_
</v>
      </c>
      <c r="BX86" t="str">
        <f>CONCATENATE("AnElement.Crust_Abundance = ",CHAR(34),TRIM(ElementData!BY86),CHAR(34),CHAR(13),CHAR(10))</f>
        <v xml:space="preserve">AnElement.Crust_Abundance = "0.000000025"_x000D_
</v>
      </c>
      <c r="BY86" t="str">
        <f>CONCATENATE("AnElement.Human_Abundance = ",CHAR(34),TRIM(ElementData!BZ86),CHAR(34),CHAR(13),CHAR(10))</f>
        <v xml:space="preserve">AnElement.Human_Abundance = ""_x000D_
</v>
      </c>
      <c r="BZ86" t="str">
        <f>CONCATENATE("AnElement.Meteorite_Abundance = ",CHAR(34),TRIM(ElementData!CA86),CHAR(34),CHAR(13),CHAR(10))</f>
        <v xml:space="preserve">AnElement.Meteorite_Abundance = "0.000000069"_x000D_
</v>
      </c>
      <c r="CA86" t="str">
        <f>CONCATENATE("AnElement.Ocean_Abundance = ",CHAR(34),TRIM(ElementData!CB86),CHAR(34),CHAR(13),CHAR(10))</f>
        <v xml:space="preserve">AnElement.Ocean_Abundance = "0.00000000002"_x000D_
</v>
      </c>
      <c r="CB86" t="str">
        <f>CONCATENATE("AnElement.Solar_Abundance = ",CHAR(34),TRIM(ElementData!CC86),CHAR(34),CHAR(13),CHAR(10))</f>
        <v xml:space="preserve">AnElement.Solar_Abundance = "0.00000001"_x000D_
</v>
      </c>
      <c r="CC86" t="str">
        <f>CONCATENATE("AnElement.Universe_Abundance = ",CHAR(34),TRIM(ElementData!CD86),CHAR(34),CHAR(13),CHAR(10))</f>
        <v xml:space="preserve">AnElement.Universe_Abundance = "0.0000000007"_x000D_
</v>
      </c>
      <c r="CD86" t="str">
        <f>CONCATENATE("AnElement.Radius_Empirical = ",CHAR(34),TRIM(ElementData!CE86),CHAR(34),CHAR(13),CHAR(10))</f>
        <v xml:space="preserve">AnElement.Radius_Empirical = "160"_x000D_
</v>
      </c>
      <c r="CE86" t="str">
        <f>CONCATENATE("AnElement.Radius_Calculated = ",CHAR(34),TRIM(ElementData!CF86),CHAR(34),CHAR(13),CHAR(10))</f>
        <v xml:space="preserve">AnElement.Radius_Calculated = "143"_x000D_
</v>
      </c>
      <c r="CF86" t="str">
        <f>CONCATENATE("AnElement.Radius_Van_Der_Waals = ",CHAR(34),TRIM(ElementData!CG86),CHAR(34),CHAR(13),CHAR(10))</f>
        <v xml:space="preserve">AnElement.Radius_Van_Der_Waals = "207"_x000D_
</v>
      </c>
      <c r="CG86" t="str">
        <f>CONCATENATE("AnElement.Radius_Covalent_Single_Bond = ",CHAR(34),TRIM(ElementData!CH86),CHAR(34),CHAR(13),CHAR(10))</f>
        <v xml:space="preserve">AnElement.Radius_Covalent_Single_Bond = "146"_x000D_
</v>
      </c>
      <c r="CH86" t="str">
        <f>CONCATENATE("AnElement.Radius_Covalent_Triple_Bond = ",CHAR(34),TRIM(ElementData!CI86),CHAR(34),CHAR(13),CHAR(10))</f>
        <v xml:space="preserve">AnElement.Radius_Covalent_Triple_Bond = "135"_x000D_
</v>
      </c>
      <c r="CI86" t="str">
        <f>CONCATENATE("AnElement.Radius_Metallic = ",CHAR(34),TRIM(ElementData!CJ86),CHAR(34),CHAR(13),CHAR(10))</f>
        <v xml:space="preserve">AnElement.Radius_Metallic = ""_x000D_
</v>
      </c>
      <c r="CJ86" t="str">
        <f t="shared" si="3"/>
        <v xml:space="preserve">List.add(AnElement)_x000D_
</v>
      </c>
    </row>
    <row r="87" spans="1:88" x14ac:dyDescent="0.25">
      <c r="A87" t="str">
        <f>CONCATENATE("Case ",ElementData!A87 - 1,CHAR(13),CHAR(10))</f>
        <v xml:space="preserve">Case 83_x000D_
</v>
      </c>
      <c r="B87" t="str">
        <f t="shared" si="2"/>
        <v xml:space="preserve">AnElement  =  new Element_x000D_
</v>
      </c>
      <c r="C87" t="str">
        <f>CONCATENATE("AnElement.Atomic_Number = ",ElementData!A87,CHAR(13),CHAR(10))</f>
        <v xml:space="preserve">AnElement.Atomic_Number = 84_x000D_
</v>
      </c>
      <c r="D87" t="str">
        <f>CONCATENATE("AnElement.Name = ",CHAR(34),TRIM(ElementData!B87),CHAR(34),CHAR(13),CHAR(10))</f>
        <v xml:space="preserve">AnElement.Name = "Polonium"_x000D_
</v>
      </c>
      <c r="E87" t="str">
        <f>CONCATENATE("AnElement.Symbol = ",CHAR(34),TRIM(ElementData!C87),CHAR(34),CHAR(13),CHAR(10))</f>
        <v xml:space="preserve">AnElement.Symbol = "Po"_x000D_
</v>
      </c>
      <c r="F87" t="str">
        <f>CONCATENATE("AnElement.Allotrope_Names = ",CHAR(34),TRIM(ElementData!D87),CHAR(34),CHAR(13),CHAR(10))</f>
        <v xml:space="preserve">AnElement.Allotrope_Names = "AlphaPolonium, BetaPolonium"_x000D_
</v>
      </c>
      <c r="G87" t="str">
        <f>CONCATENATE("AnElement.Alternate_Names = ",CHAR(34),TRIM(ElementData!E87),CHAR(34),CHAR(13),CHAR(10))</f>
        <v xml:space="preserve">AnElement.Alternate_Names = ""_x000D_
</v>
      </c>
      <c r="H87" t="str">
        <f>CONCATENATE("AnElement.CAS_Number = ",CHAR(34),TRIM(ElementData!F87),CHAR(34),CHAR(13),CHAR(10))</f>
        <v xml:space="preserve">AnElement.CAS_Number = "CAS7440-08-6"_x000D_
</v>
      </c>
      <c r="I87" t="str">
        <f>CONCATENATE("AnElement.Icon_Color = ",CHAR(34),TRIM(ElementData!G87),CHAR(34),CHAR(13),CHAR(10))</f>
        <v xml:space="preserve">AnElement.Icon_Color = "0.670588, 0.360784, 0"_x000D_
</v>
      </c>
      <c r="J87" t="str">
        <f>CONCATENATE("AnElement.Block = ",CHAR(34),TRIM(ElementData!H87),CHAR(34),CHAR(13),CHAR(10))</f>
        <v xml:space="preserve">AnElement.Block = "p"_x000D_
</v>
      </c>
      <c r="K87" t="str">
        <f>CONCATENATE("AnElement.Group = ",CHAR(34),TRIM(ElementData!I87),CHAR(34),CHAR(13),CHAR(10))</f>
        <v xml:space="preserve">AnElement.Group = "16"_x000D_
</v>
      </c>
      <c r="L87" t="str">
        <f>CONCATENATE("AnElement.Period = ",CHAR(34),TRIM(ElementData!J87),CHAR(34),CHAR(13),CHAR(10))</f>
        <v xml:space="preserve">AnElement.Period = "6"_x000D_
</v>
      </c>
      <c r="M87" t="str">
        <f>CONCATENATE("AnElement.Series = ",CHAR(34),TRIM(ElementData!K87),CHAR(34),CHAR(13),CHAR(10))</f>
        <v xml:space="preserve">AnElement.Series = "Chalcogen"_x000D_
</v>
      </c>
      <c r="N87" t="str">
        <f>CONCATENATE("AnElement.Atomic_Weight = ",CHAR(34),TRIM(ElementData!L87),CHAR(34),CHAR(13),CHAR(10))</f>
        <v xml:space="preserve">AnElement.Atomic_Weight = "209"_x000D_
</v>
      </c>
      <c r="O87" t="str">
        <f>CONCATENATE("AnElement.Brinell_Hardness = ",CHAR(34),TRIM(ElementData!M87),CHAR(34),CHAR(13),CHAR(10))</f>
        <v xml:space="preserve">AnElement.Brinell_Hardness = ""_x000D_
</v>
      </c>
      <c r="P87" t="str">
        <f>CONCATENATE("AnElement.Bulk_Modulus = ",CHAR(34),TRIM(ElementData!N87),CHAR(34),CHAR(13),CHAR(10))</f>
        <v xml:space="preserve">AnElement.Bulk_Modulus = ""_x000D_
</v>
      </c>
      <c r="Q87" t="str">
        <f>CONCATENATE("AnElement.Density = ",CHAR(34),TRIM(ElementData!O87),CHAR(34),CHAR(13),CHAR(10))</f>
        <v xml:space="preserve">AnElement.Density = "9196"_x000D_
</v>
      </c>
      <c r="R87" t="str">
        <f>CONCATENATE("AnElement.Liquid_Density = ",CHAR(34),TRIM(ElementData!P87),CHAR(34),CHAR(13),CHAR(10))</f>
        <v xml:space="preserve">AnElement.Liquid_Density = ""_x000D_
</v>
      </c>
      <c r="S87" t="str">
        <f>CONCATENATE("AnElement.Mohs_Hardness = ",CHAR(34),TRIM(ElementData!Q87),CHAR(34),CHAR(13),CHAR(10))</f>
        <v xml:space="preserve">AnElement.Mohs_Hardness = ""_x000D_
</v>
      </c>
      <c r="T87" t="str">
        <f>CONCATENATE("AnElement.Molar_Volume = ",CHAR(34),TRIM(ElementData!R87),CHAR(34),CHAR(13),CHAR(10))</f>
        <v xml:space="preserve">AnElement.Molar_Volume = "2.27272727272727E-05"_x000D_
</v>
      </c>
      <c r="U87" t="str">
        <f>CONCATENATE("AnElement.Poission_Ratio = ",CHAR(34),TRIM(ElementData!S87),CHAR(34),CHAR(13),CHAR(10))</f>
        <v xml:space="preserve">AnElement.Poission_Ratio = ""_x000D_
</v>
      </c>
      <c r="V87" t="str">
        <f>CONCATENATE("AnElement.Shear_Modulus = ",CHAR(34),TRIM(ElementData!T87),CHAR(34),CHAR(13),CHAR(10))</f>
        <v xml:space="preserve">AnElement.Shear_Modulus = ""_x000D_
</v>
      </c>
      <c r="W87" t="str">
        <f>CONCATENATE("AnElement.Sound_Speed = ",CHAR(34),TRIM(ElementData!U87),CHAR(34),CHAR(13),CHAR(10))</f>
        <v xml:space="preserve">AnElement.Sound_Speed = ""_x000D_
</v>
      </c>
      <c r="X87" t="str">
        <f>CONCATENATE("AnElement.Thermal_Conductivity = ",CHAR(34),TRIM(ElementData!V87),CHAR(34),CHAR(13),CHAR(10))</f>
        <v xml:space="preserve">AnElement.Thermal_Conductivity = ""_x000D_
</v>
      </c>
      <c r="Y87" t="str">
        <f>CONCATENATE("AnElement.Thermal_Expansion = ",CHAR(34),TRIM(ElementData!W87),CHAR(34),CHAR(13),CHAR(10))</f>
        <v xml:space="preserve">AnElement.Thermal_Expansion = ""_x000D_
</v>
      </c>
      <c r="Z87" t="str">
        <f>CONCATENATE("AnElement.Vickers_Hardness = ",CHAR(34),TRIM(ElementData!X87),CHAR(34),CHAR(13),CHAR(10))</f>
        <v xml:space="preserve">AnElement.Vickers_Hardness = ""_x000D_
</v>
      </c>
      <c r="AA87" t="str">
        <f>CONCATENATE("AnElement.Young_Modulus = ",CHAR(34),TRIM(ElementData!Y87),CHAR(34),CHAR(13),CHAR(10))</f>
        <v xml:space="preserve">AnElement.Young_Modulus = ""_x000D_
</v>
      </c>
      <c r="AB87" t="str">
        <f>CONCATENATE("AnElement.Absolute_Boiling_Point = ",CHAR(34),TRIM(ElementData!Z87),CHAR(34),CHAR(13),CHAR(10))</f>
        <v xml:space="preserve">AnElement.Absolute_Boiling_Point = "1235"_x000D_
</v>
      </c>
      <c r="AC87" t="str">
        <f>CONCATENATE("AnElement.Absolute_Melting_Point = ",CHAR(34),TRIM(ElementData!AA87),CHAR(34),CHAR(13),CHAR(10))</f>
        <v xml:space="preserve">AnElement.Absolute_Melting_Point = "527"_x000D_
</v>
      </c>
      <c r="AD87" t="str">
        <f>CONCATENATE("AnElement.Adiabatic_Index = ",CHAR(34),TRIM(ElementData!AB87),CHAR(34),CHAR(13),CHAR(10))</f>
        <v xml:space="preserve">AnElement.Adiabatic_Index = ""_x000D_
</v>
      </c>
      <c r="AE87" t="str">
        <f>CONCATENATE("AnElement.Boiling_Point = ",CHAR(34),TRIM(ElementData!AC87),CHAR(34),CHAR(13),CHAR(10))</f>
        <v xml:space="preserve">AnElement.Boiling_Point = "962"_x000D_
</v>
      </c>
      <c r="AF87" t="str">
        <f>CONCATENATE("AnElement.Critical_Pressure = ",CHAR(34),TRIM(ElementData!AD87),CHAR(34),CHAR(13),CHAR(10))</f>
        <v xml:space="preserve">AnElement.Critical_Pressure = ""_x000D_
</v>
      </c>
      <c r="AG87" t="str">
        <f>CONCATENATE("AnElement.Critical_Temperature = ",CHAR(34),TRIM(ElementData!AE87),CHAR(34),CHAR(13),CHAR(10))</f>
        <v xml:space="preserve">AnElement.Critical_Temperature = ""_x000D_
</v>
      </c>
      <c r="AH87" t="str">
        <f>CONCATENATE("AnElement.Curie_Point = ",CHAR(34),TRIM(ElementData!AF87),CHAR(34),CHAR(13),CHAR(10))</f>
        <v xml:space="preserve">AnElement.Curie_Point = ""_x000D_
</v>
      </c>
      <c r="AI87" t="str">
        <f>CONCATENATE("AnElement.Fusion_Heat = ",CHAR(34),TRIM(ElementData!AG87),CHAR(34),CHAR(13),CHAR(10))</f>
        <v xml:space="preserve">AnElement.Fusion_Heat = "13"_x000D_
</v>
      </c>
      <c r="AJ87" t="str">
        <f>CONCATENATE("AnElement.Melting_Point = ",CHAR(34),TRIM(ElementData!AH87),CHAR(34),CHAR(13),CHAR(10))</f>
        <v xml:space="preserve">AnElement.Melting_Point = "254"_x000D_
</v>
      </c>
      <c r="AK87" t="str">
        <f>CONCATENATE("AnElement.Neel_Point = ",CHAR(34),TRIM(ElementData!AI87),CHAR(34),CHAR(13),CHAR(10))</f>
        <v xml:space="preserve">AnElement.Neel_Point = ""_x000D_
</v>
      </c>
      <c r="AL87" t="str">
        <f>CONCATENATE("AnElement.Phase = ",CHAR(34),TRIM(ElementData!AJ87),CHAR(34),CHAR(13),CHAR(10))</f>
        <v xml:space="preserve">AnElement.Phase = "Solid"_x000D_
</v>
      </c>
      <c r="AM87" t="str">
        <f>CONCATENATE("AnElement.Specific_Heat = ",CHAR(34),TRIM(ElementData!AL87),CHAR(34),CHAR(13),CHAR(10))</f>
        <v xml:space="preserve">AnElement.Specific_Heat = ""_x000D_
</v>
      </c>
      <c r="AN87" t="str">
        <f>CONCATENATE("AnElement.Superconducting_Point = ",CHAR(34),TRIM(ElementData!AL87),CHAR(34),CHAR(13),CHAR(10))</f>
        <v xml:space="preserve">AnElement.Superconducting_Point = ""_x000D_
</v>
      </c>
      <c r="AO87" t="str">
        <f>CONCATENATE("AnElement.Vaporization_Heat = ",CHAR(34),TRIM(ElementData!AM87),CHAR(34),CHAR(13),CHAR(10))</f>
        <v xml:space="preserve">AnElement.Vaporization_Heat = "100"_x000D_
</v>
      </c>
      <c r="AP87" t="str">
        <f>CONCATENATE("AnElement.Color = ",CHAR(34),TRIM(ElementData!AN87),CHAR(34),CHAR(13),CHAR(10))</f>
        <v xml:space="preserve">AnElement.Color = "Silver"_x000D_
</v>
      </c>
      <c r="AQ87" t="str">
        <f>CONCATENATE("AnElement.Electrical_Conductivity = ",CHAR(34),TRIM(ElementData!AO87),CHAR(34),CHAR(13),CHAR(10))</f>
        <v xml:space="preserve">AnElement.Electrical_Conductivity = "2300000"_x000D_
</v>
      </c>
      <c r="AR87" t="str">
        <f>CONCATENATE("AnElement.Electrical_Type = ",CHAR(34),TRIM(ElementData!AP87),CHAR(34),CHAR(13),CHAR(10))</f>
        <v xml:space="preserve">AnElement.Electrical_Type = "Conductor"_x000D_
</v>
      </c>
      <c r="AS87" t="str">
        <f>CONCATENATE("AnElement.Magnetic_Type = ",CHAR(34),TRIM(ElementData!AQ87),CHAR(34),CHAR(13),CHAR(10))</f>
        <v xml:space="preserve">AnElement.Magnetic_Type = ""_x000D_
</v>
      </c>
      <c r="AT87" t="str">
        <f>CONCATENATE("AnElement.Mass_Magnetic_Susceptibility = ",CHAR(34),TRIM(ElementData!AR87),CHAR(34),CHAR(13),CHAR(10))</f>
        <v xml:space="preserve">AnElement.Mass_Magnetic_Susceptibility = ""_x000D_
</v>
      </c>
      <c r="AU87" t="str">
        <f>CONCATENATE("AnElement.Molar_Magnetic_Susceptibility = ",CHAR(34),TRIM(ElementData!AS87),CHAR(34),CHAR(13),CHAR(10))</f>
        <v xml:space="preserve">AnElement.Molar_Magnetic_Susceptibility = ""_x000D_
</v>
      </c>
      <c r="AV87" t="str">
        <f>CONCATENATE("AnElement.Refractive_Index = ",CHAR(34),TRIM(ElementData!AT87),CHAR(34),CHAR(13),CHAR(10))</f>
        <v xml:space="preserve">AnElement.Refractive_Index = ""_x000D_
</v>
      </c>
      <c r="AW87" t="str">
        <f>CONCATENATE("AnElement.Resistivity = ",CHAR(34),TRIM(ElementData!AU87),CHAR(34),CHAR(13),CHAR(10))</f>
        <v xml:space="preserve">AnElement.Resistivity = "0.00000043"_x000D_
</v>
      </c>
      <c r="AX87" t="str">
        <f>CONCATENATE("AnElement.Volume_Magnetic_Susceptibility = ",CHAR(34),TRIM(ElementData!AV87),CHAR(34),CHAR(13),CHAR(10))</f>
        <v xml:space="preserve">AnElement.Volume_Magnetic_Susceptibility = ""_x000D_
</v>
      </c>
      <c r="AY87" t="str">
        <f>CONCATENATE("AnElement.Allotropic_Multiplicities = ",CHAR(34),TRIM(ElementData!AW87),CHAR(34),CHAR(13),CHAR(10))</f>
        <v xml:space="preserve">AnElement.Allotropic_Multiplicities = ""_x000D_
</v>
      </c>
      <c r="AZ87" t="str">
        <f>CONCATENATE("AnElement.Common_Compound_Names = ",CHAR(34),TRIM(ElementData!AX87),CHAR(34),CHAR(13),CHAR(10))</f>
        <v xml:space="preserve">AnElement.Common_Compound_Names = ""_x000D_
</v>
      </c>
      <c r="BA87" t="str">
        <f>CONCATENATE("AnElement.Electron_Affinity = ",CHAR(34),TRIM(ElementData!AY87),CHAR(34),CHAR(13),CHAR(10))</f>
        <v xml:space="preserve">AnElement.Electron_Affinity = "183.3"_x000D_
</v>
      </c>
      <c r="BB87" t="str">
        <f>CONCATENATE("AnElement.Electronegativity = ",CHAR(34),TRIM(ElementData!AZ87),CHAR(34),CHAR(13),CHAR(10))</f>
        <v xml:space="preserve">AnElement.Electronegativity = "2"_x000D_
</v>
      </c>
      <c r="BC87" t="str">
        <f>CONCATENATE("AnElement.Gas_Atomic_Multiplicities = ",CHAR(34),TRIM(ElementData!BA87),CHAR(34),CHAR(13),CHAR(10))</f>
        <v xml:space="preserve">AnElement.Gas_Atomic_Multiplicities = ""_x000D_
</v>
      </c>
      <c r="BD87" t="str">
        <f>CONCATENATE("AnElement.Valence = ",CHAR(34),TRIM(ElementData!BB87),CHAR(34),CHAR(13),CHAR(10))</f>
        <v xml:space="preserve">AnElement.Valence = "6"_x000D_
</v>
      </c>
      <c r="BE87" t="str">
        <f>CONCATENATE("AnElement.Crystal_Structure = ",CHAR(34),TRIM(ElementData!BC87),CHAR(34),CHAR(13),CHAR(10))</f>
        <v xml:space="preserve">AnElement.Crystal_Structure = "SimpleCubic"_x000D_
</v>
      </c>
      <c r="BF87" t="str">
        <f>CONCATENATE("AnElement.Lattice_Angles = ",CHAR(34),TRIM(ElementData!BD87),CHAR(34),CHAR(13),CHAR(10))</f>
        <v xml:space="preserve">AnElement.Lattice_Angles = "{Pi/2, Pi/2, Pi/2}"_x000D_
</v>
      </c>
      <c r="BG87" t="str">
        <f>CONCATENATE("AnElement.Lattice_Constants = ",CHAR(34),TRIM(ElementData!BE87),CHAR(34),CHAR(13),CHAR(10))</f>
        <v xml:space="preserve">AnElement.Lattice_Constants = "{335.9`4., 335.9`4., 335.9`4.}"_x000D_
</v>
      </c>
      <c r="BH87" t="str">
        <f>CONCATENATE("AnElement.Space_Group_Number = ",CHAR(34),TRIM(ElementData!BF87),CHAR(34),CHAR(13),CHAR(10))</f>
        <v xml:space="preserve">AnElement.Space_Group_Number = "221"_x000D_
</v>
      </c>
      <c r="BI87" t="str">
        <f>CONCATENATE("AnElement.Atomic_Radius = ",CHAR(34),TRIM(ElementData!BH87),CHAR(34),CHAR(13),CHAR(10))</f>
        <v xml:space="preserve">AnElement.Atomic_Radius = "135"_x000D_
</v>
      </c>
      <c r="BJ87" t="str">
        <f>CONCATENATE("AnElement.Covalent_Radius = ",CHAR(34),TRIM(ElementData!BI87),CHAR(34),CHAR(13),CHAR(10))</f>
        <v xml:space="preserve">AnElement.Covalent_Radius = "140"_x000D_
</v>
      </c>
      <c r="BK87" t="str">
        <f>CONCATENATE("AnElement.Electron_Configuration= ",CHAR(34),TRIM(ElementData!BJ87),CHAR(34),CHAR(13),CHAR(10))</f>
        <v xml:space="preserve">AnElement.Electron_Configuration= "{{2}, {2, 6}, {2, 6, 10}, {2, 6, 10, 14}, {2, 6, 10}, {2, 4}}"_x000D_
</v>
      </c>
      <c r="BL87" t="str">
        <f>CONCATENATE("AnElement.Electron_Shell_Configuration = ",CHAR(34),TRIM(ElementData!BL87),CHAR(34),CHAR(13),CHAR(10))</f>
        <v xml:space="preserve">AnElement.Electron_Shell_Configuration = "{2, 8, 18, 32, 18, 6}"_x000D_
</v>
      </c>
      <c r="BM87" t="str">
        <f>CONCATENATE("AnElement.Ionization_Energies = ",CHAR(34),TRIM(ElementData!BM87),CHAR(34),CHAR(13),CHAR(10))</f>
        <v xml:space="preserve">AnElement.Ionization_Energies = "{812.1`4.}"_x000D_
</v>
      </c>
      <c r="BN87" t="str">
        <f>CONCATENATE("AnElement.Van_Der_Waals_Radius = ",CHAR(34),TRIM(ElementData!BO87),CHAR(34),CHAR(13),CHAR(10))</f>
        <v xml:space="preserve">AnElement.Van_Der_Waals_Radius = ""_x000D_
</v>
      </c>
      <c r="BO87" t="str">
        <f>CONCATENATE("AnElement.Decay_Mode = ",CHAR(34),TRIM(ElementData!BP87),CHAR(34),CHAR(13),CHAR(10))</f>
        <v xml:space="preserve">AnElement.Decay_Mode = "AlphaEmission"_x000D_
</v>
      </c>
      <c r="BP87" t="str">
        <f>CONCATENATE("AnElement.HalfLife = ",CHAR(34),TRIM(ElementData!BQ87),CHAR(34),CHAR(13),CHAR(10))</f>
        <v xml:space="preserve">AnElement.HalfLife = "3220000000"_x000D_
</v>
      </c>
      <c r="BQ87" t="str">
        <f>CONCATENATE("AnElement.Isotope_Abundances = ",CHAR(34),TRIM(ElementData!BR87),CHAR(34),CHAR(13),CHAR(10))</f>
        <v xml:space="preserve">AnElement.Isotope_Abundances = "{}"_x000D_
</v>
      </c>
      <c r="BR87" t="str">
        <f>CONCATENATE("AnElement.Known_Isotopes = ",CHAR(34),TRIM(ElementData!BS87),CHAR(34),CHAR(13),CHAR(10))</f>
        <v xml:space="preserve">AnElement.Known_Isotopes = "{188, 189, 190, 191, 192, 193, 194, 195, 196, 197, 198, 199, 200, 201, 202, 203, 204, 205, 206, 207, 208, 209, 210, 211, 212, 213, 214, 215, 216, 217, 218, 219, 220}"_x000D_
</v>
      </c>
      <c r="BS87" t="str">
        <f>CONCATENATE("AnElement.Lifetime = ",CHAR(34),TRIM(ElementData!BT87),CHAR(34),CHAR(13),CHAR(10))</f>
        <v xml:space="preserve">AnElement.Lifetime = "4640000000"_x000D_
</v>
      </c>
      <c r="BT87" t="str">
        <f>CONCATENATE("AnElement.Neutron_Cross_Section = ",CHAR(34),TRIM(ElementData!BU87),CHAR(34),CHAR(13),CHAR(10))</f>
        <v xml:space="preserve">AnElement.Neutron_Cross_Section = "0.5"_x000D_
</v>
      </c>
      <c r="BU87" t="str">
        <f>CONCATENATE("AnElement.Neutron_Mass_Absorption = ",CHAR(34),TRIM(ElementData!BV87),CHAR(34),CHAR(13),CHAR(10))</f>
        <v xml:space="preserve">AnElement.Neutron_Mass_Absorption = ""_x000D_
</v>
      </c>
      <c r="BV87" t="str">
        <f>CONCATENATE("AnElement.Radioactive = ",CHAR(34),TRIM(ElementData!BW87),CHAR(34),CHAR(13),CHAR(10))</f>
        <v xml:space="preserve">AnElement.Radioactive = "TRUE"_x000D_
</v>
      </c>
      <c r="BW87" t="str">
        <f>CONCATENATE("AnElement.Stable_Isotopes = ",CHAR(34),TRIM(ElementData!BX87),CHAR(34),CHAR(13),CHAR(10))</f>
        <v xml:space="preserve">AnElement.Stable_Isotopes = "{}"_x000D_
</v>
      </c>
      <c r="BX87" t="str">
        <f>CONCATENATE("AnElement.Crust_Abundance = ",CHAR(34),TRIM(ElementData!BY87),CHAR(34),CHAR(13),CHAR(10))</f>
        <v xml:space="preserve">AnElement.Crust_Abundance = ""_x000D_
</v>
      </c>
      <c r="BY87" t="str">
        <f>CONCATENATE("AnElement.Human_Abundance = ",CHAR(34),TRIM(ElementData!BZ87),CHAR(34),CHAR(13),CHAR(10))</f>
        <v xml:space="preserve">AnElement.Human_Abundance = "0"_x000D_
</v>
      </c>
      <c r="BZ87" t="str">
        <f>CONCATENATE("AnElement.Meteorite_Abundance = ",CHAR(34),TRIM(ElementData!CA87),CHAR(34),CHAR(13),CHAR(10))</f>
        <v xml:space="preserve">AnElement.Meteorite_Abundance = ""_x000D_
</v>
      </c>
      <c r="CA87" t="str">
        <f>CONCATENATE("AnElement.Ocean_Abundance = ",CHAR(34),TRIM(ElementData!CB87),CHAR(34),CHAR(13),CHAR(10))</f>
        <v xml:space="preserve">AnElement.Ocean_Abundance = "2E-20"_x000D_
</v>
      </c>
      <c r="CB87" t="str">
        <f>CONCATENATE("AnElement.Solar_Abundance = ",CHAR(34),TRIM(ElementData!CC87),CHAR(34),CHAR(13),CHAR(10))</f>
        <v xml:space="preserve">AnElement.Solar_Abundance = ""_x000D_
</v>
      </c>
      <c r="CC87" t="str">
        <f>CONCATENATE("AnElement.Universe_Abundance = ",CHAR(34),TRIM(ElementData!CD87),CHAR(34),CHAR(13),CHAR(10))</f>
        <v xml:space="preserve">AnElement.Universe_Abundance = ""_x000D_
</v>
      </c>
      <c r="CD87" t="str">
        <f>CONCATENATE("AnElement.Radius_Empirical = ",CHAR(34),TRIM(ElementData!CE87),CHAR(34),CHAR(13),CHAR(10))</f>
        <v xml:space="preserve">AnElement.Radius_Empirical = "190"_x000D_
</v>
      </c>
      <c r="CE87" t="str">
        <f>CONCATENATE("AnElement.Radius_Calculated = ",CHAR(34),TRIM(ElementData!CF87),CHAR(34),CHAR(13),CHAR(10))</f>
        <v xml:space="preserve">AnElement.Radius_Calculated = "135"_x000D_
</v>
      </c>
      <c r="CF87" t="str">
        <f>CONCATENATE("AnElement.Radius_Van_Der_Waals = ",CHAR(34),TRIM(ElementData!CG87),CHAR(34),CHAR(13),CHAR(10))</f>
        <v xml:space="preserve">AnElement.Radius_Van_Der_Waals = "197"_x000D_
</v>
      </c>
      <c r="CG87" t="str">
        <f>CONCATENATE("AnElement.Radius_Covalent_Single_Bond = ",CHAR(34),TRIM(ElementData!CH87),CHAR(34),CHAR(13),CHAR(10))</f>
        <v xml:space="preserve">AnElement.Radius_Covalent_Single_Bond = ""_x000D_
</v>
      </c>
      <c r="CH87" t="str">
        <f>CONCATENATE("AnElement.Radius_Covalent_Triple_Bond = ",CHAR(34),TRIM(ElementData!CI87),CHAR(34),CHAR(13),CHAR(10))</f>
        <v xml:space="preserve">AnElement.Radius_Covalent_Triple_Bond = "129"_x000D_
</v>
      </c>
      <c r="CI87" t="str">
        <f>CONCATENATE("AnElement.Radius_Metallic = ",CHAR(34),TRIM(ElementData!CJ87),CHAR(34),CHAR(13),CHAR(10))</f>
        <v xml:space="preserve">AnElement.Radius_Metallic = ""_x000D_
</v>
      </c>
      <c r="CJ87" t="str">
        <f t="shared" si="3"/>
        <v xml:space="preserve">List.add(AnElement)_x000D_
</v>
      </c>
    </row>
    <row r="88" spans="1:88" x14ac:dyDescent="0.25">
      <c r="A88" t="str">
        <f>CONCATENATE("Case ",ElementData!A88 - 1,CHAR(13),CHAR(10))</f>
        <v xml:space="preserve">Case 84_x000D_
</v>
      </c>
      <c r="B88" t="str">
        <f t="shared" si="2"/>
        <v xml:space="preserve">AnElement  =  new Element_x000D_
</v>
      </c>
      <c r="C88" t="str">
        <f>CONCATENATE("AnElement.Atomic_Number = ",ElementData!A88,CHAR(13),CHAR(10))</f>
        <v xml:space="preserve">AnElement.Atomic_Number = 85_x000D_
</v>
      </c>
      <c r="D88" t="str">
        <f>CONCATENATE("AnElement.Name = ",CHAR(34),TRIM(ElementData!B88),CHAR(34),CHAR(13),CHAR(10))</f>
        <v xml:space="preserve">AnElement.Name = "Astatine"_x000D_
</v>
      </c>
      <c r="E88" t="str">
        <f>CONCATENATE("AnElement.Symbol = ",CHAR(34),TRIM(ElementData!C88),CHAR(34),CHAR(13),CHAR(10))</f>
        <v xml:space="preserve">AnElement.Symbol = "At"_x000D_
</v>
      </c>
      <c r="F88" t="str">
        <f>CONCATENATE("AnElement.Allotrope_Names = ",CHAR(34),TRIM(ElementData!D88),CHAR(34),CHAR(13),CHAR(10))</f>
        <v xml:space="preserve">AnElement.Allotrope_Names = ""_x000D_
</v>
      </c>
      <c r="G88" t="str">
        <f>CONCATENATE("AnElement.Alternate_Names = ",CHAR(34),TRIM(ElementData!E88),CHAR(34),CHAR(13),CHAR(10))</f>
        <v xml:space="preserve">AnElement.Alternate_Names = ""_x000D_
</v>
      </c>
      <c r="H88" t="str">
        <f>CONCATENATE("AnElement.CAS_Number = ",CHAR(34),TRIM(ElementData!F88),CHAR(34),CHAR(13),CHAR(10))</f>
        <v xml:space="preserve">AnElement.CAS_Number = "CAS7440-68-8"_x000D_
</v>
      </c>
      <c r="I88" t="str">
        <f>CONCATENATE("AnElement.Icon_Color = ",CHAR(34),TRIM(ElementData!G88),CHAR(34),CHAR(13),CHAR(10))</f>
        <v xml:space="preserve">AnElement.Icon_Color = "0.458824, 0.309804, 0.270588"_x000D_
</v>
      </c>
      <c r="J88" t="str">
        <f>CONCATENATE("AnElement.Block = ",CHAR(34),TRIM(ElementData!H88),CHAR(34),CHAR(13),CHAR(10))</f>
        <v xml:space="preserve">AnElement.Block = "p"_x000D_
</v>
      </c>
      <c r="K88" t="str">
        <f>CONCATENATE("AnElement.Group = ",CHAR(34),TRIM(ElementData!I88),CHAR(34),CHAR(13),CHAR(10))</f>
        <v xml:space="preserve">AnElement.Group = "17"_x000D_
</v>
      </c>
      <c r="L88" t="str">
        <f>CONCATENATE("AnElement.Period = ",CHAR(34),TRIM(ElementData!J88),CHAR(34),CHAR(13),CHAR(10))</f>
        <v xml:space="preserve">AnElement.Period = "6"_x000D_
</v>
      </c>
      <c r="M88" t="str">
        <f>CONCATENATE("AnElement.Series = ",CHAR(34),TRIM(ElementData!K88),CHAR(34),CHAR(13),CHAR(10))</f>
        <v xml:space="preserve">AnElement.Series = "Halogen"_x000D_
</v>
      </c>
      <c r="N88" t="str">
        <f>CONCATENATE("AnElement.Atomic_Weight = ",CHAR(34),TRIM(ElementData!L88),CHAR(34),CHAR(13),CHAR(10))</f>
        <v xml:space="preserve">AnElement.Atomic_Weight = "210"_x000D_
</v>
      </c>
      <c r="O88" t="str">
        <f>CONCATENATE("AnElement.Brinell_Hardness = ",CHAR(34),TRIM(ElementData!M88),CHAR(34),CHAR(13),CHAR(10))</f>
        <v xml:space="preserve">AnElement.Brinell_Hardness = ""_x000D_
</v>
      </c>
      <c r="P88" t="str">
        <f>CONCATENATE("AnElement.Bulk_Modulus = ",CHAR(34),TRIM(ElementData!N88),CHAR(34),CHAR(13),CHAR(10))</f>
        <v xml:space="preserve">AnElement.Bulk_Modulus = ""_x000D_
</v>
      </c>
      <c r="Q88" t="str">
        <f>CONCATENATE("AnElement.Density = ",CHAR(34),TRIM(ElementData!O88),CHAR(34),CHAR(13),CHAR(10))</f>
        <v xml:space="preserve">AnElement.Density = ""_x000D_
</v>
      </c>
      <c r="R88" t="str">
        <f>CONCATENATE("AnElement.Liquid_Density = ",CHAR(34),TRIM(ElementData!P88),CHAR(34),CHAR(13),CHAR(10))</f>
        <v xml:space="preserve">AnElement.Liquid_Density = ""_x000D_
</v>
      </c>
      <c r="S88" t="str">
        <f>CONCATENATE("AnElement.Mohs_Hardness = ",CHAR(34),TRIM(ElementData!Q88),CHAR(34),CHAR(13),CHAR(10))</f>
        <v xml:space="preserve">AnElement.Mohs_Hardness = ""_x000D_
</v>
      </c>
      <c r="T88" t="str">
        <f>CONCATENATE("AnElement.Molar_Volume = ",CHAR(34),TRIM(ElementData!R88),CHAR(34),CHAR(13),CHAR(10))</f>
        <v xml:space="preserve">AnElement.Molar_Volume = ""_x000D_
</v>
      </c>
      <c r="U88" t="str">
        <f>CONCATENATE("AnElement.Poission_Ratio = ",CHAR(34),TRIM(ElementData!S88),CHAR(34),CHAR(13),CHAR(10))</f>
        <v xml:space="preserve">AnElement.Poission_Ratio = ""_x000D_
</v>
      </c>
      <c r="V88" t="str">
        <f>CONCATENATE("AnElement.Shear_Modulus = ",CHAR(34),TRIM(ElementData!T88),CHAR(34),CHAR(13),CHAR(10))</f>
        <v xml:space="preserve">AnElement.Shear_Modulus = ""_x000D_
</v>
      </c>
      <c r="W88" t="str">
        <f>CONCATENATE("AnElement.Sound_Speed = ",CHAR(34),TRIM(ElementData!U88),CHAR(34),CHAR(13),CHAR(10))</f>
        <v xml:space="preserve">AnElement.Sound_Speed = ""_x000D_
</v>
      </c>
      <c r="X88" t="str">
        <f>CONCATENATE("AnElement.Thermal_Conductivity = ",CHAR(34),TRIM(ElementData!V88),CHAR(34),CHAR(13),CHAR(10))</f>
        <v xml:space="preserve">AnElement.Thermal_Conductivity = "2"_x000D_
</v>
      </c>
      <c r="Y88" t="str">
        <f>CONCATENATE("AnElement.Thermal_Expansion = ",CHAR(34),TRIM(ElementData!W88),CHAR(34),CHAR(13),CHAR(10))</f>
        <v xml:space="preserve">AnElement.Thermal_Expansion = ""_x000D_
</v>
      </c>
      <c r="Z88" t="str">
        <f>CONCATENATE("AnElement.Vickers_Hardness = ",CHAR(34),TRIM(ElementData!X88),CHAR(34),CHAR(13),CHAR(10))</f>
        <v xml:space="preserve">AnElement.Vickers_Hardness = ""_x000D_
</v>
      </c>
      <c r="AA88" t="str">
        <f>CONCATENATE("AnElement.Young_Modulus = ",CHAR(34),TRIM(ElementData!Y88),CHAR(34),CHAR(13),CHAR(10))</f>
        <v xml:space="preserve">AnElement.Young_Modulus = ""_x000D_
</v>
      </c>
      <c r="AB88" t="str">
        <f>CONCATENATE("AnElement.Absolute_Boiling_Point = ",CHAR(34),TRIM(ElementData!Z88),CHAR(34),CHAR(13),CHAR(10))</f>
        <v xml:space="preserve">AnElement.Absolute_Boiling_Point = ""_x000D_
</v>
      </c>
      <c r="AC88" t="str">
        <f>CONCATENATE("AnElement.Absolute_Melting_Point = ",CHAR(34),TRIM(ElementData!AA88),CHAR(34),CHAR(13),CHAR(10))</f>
        <v xml:space="preserve">AnElement.Absolute_Melting_Point = "575"_x000D_
</v>
      </c>
      <c r="AD88" t="str">
        <f>CONCATENATE("AnElement.Adiabatic_Index = ",CHAR(34),TRIM(ElementData!AB88),CHAR(34),CHAR(13),CHAR(10))</f>
        <v xml:space="preserve">AnElement.Adiabatic_Index = ""_x000D_
</v>
      </c>
      <c r="AE88" t="str">
        <f>CONCATENATE("AnElement.Boiling_Point = ",CHAR(34),TRIM(ElementData!AC88),CHAR(34),CHAR(13),CHAR(10))</f>
        <v xml:space="preserve">AnElement.Boiling_Point = ""_x000D_
</v>
      </c>
      <c r="AF88" t="str">
        <f>CONCATENATE("AnElement.Critical_Pressure = ",CHAR(34),TRIM(ElementData!AD88),CHAR(34),CHAR(13),CHAR(10))</f>
        <v xml:space="preserve">AnElement.Critical_Pressure = ""_x000D_
</v>
      </c>
      <c r="AG88" t="str">
        <f>CONCATENATE("AnElement.Critical_Temperature = ",CHAR(34),TRIM(ElementData!AE88),CHAR(34),CHAR(13),CHAR(10))</f>
        <v xml:space="preserve">AnElement.Critical_Temperature = ""_x000D_
</v>
      </c>
      <c r="AH88" t="str">
        <f>CONCATENATE("AnElement.Curie_Point = ",CHAR(34),TRIM(ElementData!AF88),CHAR(34),CHAR(13),CHAR(10))</f>
        <v xml:space="preserve">AnElement.Curie_Point = ""_x000D_
</v>
      </c>
      <c r="AI88" t="str">
        <f>CONCATENATE("AnElement.Fusion_Heat = ",CHAR(34),TRIM(ElementData!AG88),CHAR(34),CHAR(13),CHAR(10))</f>
        <v xml:space="preserve">AnElement.Fusion_Heat = "6"_x000D_
</v>
      </c>
      <c r="AJ88" t="str">
        <f>CONCATENATE("AnElement.Melting_Point = ",CHAR(34),TRIM(ElementData!AH88),CHAR(34),CHAR(13),CHAR(10))</f>
        <v xml:space="preserve">AnElement.Melting_Point = "302"_x000D_
</v>
      </c>
      <c r="AK88" t="str">
        <f>CONCATENATE("AnElement.Neel_Point = ",CHAR(34),TRIM(ElementData!AI88),CHAR(34),CHAR(13),CHAR(10))</f>
        <v xml:space="preserve">AnElement.Neel_Point = ""_x000D_
</v>
      </c>
      <c r="AL88" t="str">
        <f>CONCATENATE("AnElement.Phase = ",CHAR(34),TRIM(ElementData!AJ88),CHAR(34),CHAR(13),CHAR(10))</f>
        <v xml:space="preserve">AnElement.Phase = "Solid"_x000D_
</v>
      </c>
      <c r="AM88" t="str">
        <f>CONCATENATE("AnElement.Specific_Heat = ",CHAR(34),TRIM(ElementData!AL88),CHAR(34),CHAR(13),CHAR(10))</f>
        <v xml:space="preserve">AnElement.Specific_Heat = ""_x000D_
</v>
      </c>
      <c r="AN88" t="str">
        <f>CONCATENATE("AnElement.Superconducting_Point = ",CHAR(34),TRIM(ElementData!AL88),CHAR(34),CHAR(13),CHAR(10))</f>
        <v xml:space="preserve">AnElement.Superconducting_Point = ""_x000D_
</v>
      </c>
      <c r="AO88" t="str">
        <f>CONCATENATE("AnElement.Vaporization_Heat = ",CHAR(34),TRIM(ElementData!AM88),CHAR(34),CHAR(13),CHAR(10))</f>
        <v xml:space="preserve">AnElement.Vaporization_Heat = "40"_x000D_
</v>
      </c>
      <c r="AP88" t="str">
        <f>CONCATENATE("AnElement.Color = ",CHAR(34),TRIM(ElementData!AN88),CHAR(34),CHAR(13),CHAR(10))</f>
        <v xml:space="preserve">AnElement.Color = "Silver"_x000D_
</v>
      </c>
      <c r="AQ88" t="str">
        <f>CONCATENATE("AnElement.Electrical_Conductivity = ",CHAR(34),TRIM(ElementData!AO88),CHAR(34),CHAR(13),CHAR(10))</f>
        <v xml:space="preserve">AnElement.Electrical_Conductivity = ""_x000D_
</v>
      </c>
      <c r="AR88" t="str">
        <f>CONCATENATE("AnElement.Electrical_Type = ",CHAR(34),TRIM(ElementData!AP88),CHAR(34),CHAR(13),CHAR(10))</f>
        <v xml:space="preserve">AnElement.Electrical_Type = ""_x000D_
</v>
      </c>
      <c r="AS88" t="str">
        <f>CONCATENATE("AnElement.Magnetic_Type = ",CHAR(34),TRIM(ElementData!AQ88),CHAR(34),CHAR(13),CHAR(10))</f>
        <v xml:space="preserve">AnElement.Magnetic_Type = ""_x000D_
</v>
      </c>
      <c r="AT88" t="str">
        <f>CONCATENATE("AnElement.Mass_Magnetic_Susceptibility = ",CHAR(34),TRIM(ElementData!AR88),CHAR(34),CHAR(13),CHAR(10))</f>
        <v xml:space="preserve">AnElement.Mass_Magnetic_Susceptibility = ""_x000D_
</v>
      </c>
      <c r="AU88" t="str">
        <f>CONCATENATE("AnElement.Molar_Magnetic_Susceptibility = ",CHAR(34),TRIM(ElementData!AS88),CHAR(34),CHAR(13),CHAR(10))</f>
        <v xml:space="preserve">AnElement.Molar_Magnetic_Susceptibility = ""_x000D_
</v>
      </c>
      <c r="AV88" t="str">
        <f>CONCATENATE("AnElement.Refractive_Index = ",CHAR(34),TRIM(ElementData!AT88),CHAR(34),CHAR(13),CHAR(10))</f>
        <v xml:space="preserve">AnElement.Refractive_Index = ""_x000D_
</v>
      </c>
      <c r="AW88" t="str">
        <f>CONCATENATE("AnElement.Resistivity = ",CHAR(34),TRIM(ElementData!AU88),CHAR(34),CHAR(13),CHAR(10))</f>
        <v xml:space="preserve">AnElement.Resistivity = ""_x000D_
</v>
      </c>
      <c r="AX88" t="str">
        <f>CONCATENATE("AnElement.Volume_Magnetic_Susceptibility = ",CHAR(34),TRIM(ElementData!AV88),CHAR(34),CHAR(13),CHAR(10))</f>
        <v xml:space="preserve">AnElement.Volume_Magnetic_Susceptibility = ""_x000D_
</v>
      </c>
      <c r="AY88" t="str">
        <f>CONCATENATE("AnElement.Allotropic_Multiplicities = ",CHAR(34),TRIM(ElementData!AW88),CHAR(34),CHAR(13),CHAR(10))</f>
        <v xml:space="preserve">AnElement.Allotropic_Multiplicities = ""_x000D_
</v>
      </c>
      <c r="AZ88" t="str">
        <f>CONCATENATE("AnElement.Common_Compound_Names = ",CHAR(34),TRIM(ElementData!AX88),CHAR(34),CHAR(13),CHAR(10))</f>
        <v xml:space="preserve">AnElement.Common_Compound_Names = ""_x000D_
</v>
      </c>
      <c r="BA88" t="str">
        <f>CONCATENATE("AnElement.Electron_Affinity = ",CHAR(34),TRIM(ElementData!AY88),CHAR(34),CHAR(13),CHAR(10))</f>
        <v xml:space="preserve">AnElement.Electron_Affinity = "270.1"_x000D_
</v>
      </c>
      <c r="BB88" t="str">
        <f>CONCATENATE("AnElement.Electronegativity = ",CHAR(34),TRIM(ElementData!AZ88),CHAR(34),CHAR(13),CHAR(10))</f>
        <v xml:space="preserve">AnElement.Electronegativity = "2.2"_x000D_
</v>
      </c>
      <c r="BC88" t="str">
        <f>CONCATENATE("AnElement.Gas_Atomic_Multiplicities = ",CHAR(34),TRIM(ElementData!BA88),CHAR(34),CHAR(13),CHAR(10))</f>
        <v xml:space="preserve">AnElement.Gas_Atomic_Multiplicities = ""_x000D_
</v>
      </c>
      <c r="BD88" t="str">
        <f>CONCATENATE("AnElement.Valence = ",CHAR(34),TRIM(ElementData!BB88),CHAR(34),CHAR(13),CHAR(10))</f>
        <v xml:space="preserve">AnElement.Valence = "7"_x000D_
</v>
      </c>
      <c r="BE88" t="str">
        <f>CONCATENATE("AnElement.Crystal_Structure = ",CHAR(34),TRIM(ElementData!BC88),CHAR(34),CHAR(13),CHAR(10))</f>
        <v xml:space="preserve">AnElement.Crystal_Structure = ""_x000D_
</v>
      </c>
      <c r="BF88" t="str">
        <f>CONCATENATE("AnElement.Lattice_Angles = ",CHAR(34),TRIM(ElementData!BD88),CHAR(34),CHAR(13),CHAR(10))</f>
        <v xml:space="preserve">AnElement.Lattice_Angles = ""_x000D_
</v>
      </c>
      <c r="BG88" t="str">
        <f>CONCATENATE("AnElement.Lattice_Constants = ",CHAR(34),TRIM(ElementData!BE88),CHAR(34),CHAR(13),CHAR(10))</f>
        <v xml:space="preserve">AnElement.Lattice_Constants = ""_x000D_
</v>
      </c>
      <c r="BH88" t="str">
        <f>CONCATENATE("AnElement.Space_Group_Number = ",CHAR(34),TRIM(ElementData!BF88),CHAR(34),CHAR(13),CHAR(10))</f>
        <v xml:space="preserve">AnElement.Space_Group_Number = ""_x000D_
</v>
      </c>
      <c r="BI88" t="str">
        <f>CONCATENATE("AnElement.Atomic_Radius = ",CHAR(34),TRIM(ElementData!BH88),CHAR(34),CHAR(13),CHAR(10))</f>
        <v xml:space="preserve">AnElement.Atomic_Radius = "127"_x000D_
</v>
      </c>
      <c r="BJ88" t="str">
        <f>CONCATENATE("AnElement.Covalent_Radius = ",CHAR(34),TRIM(ElementData!BI88),CHAR(34),CHAR(13),CHAR(10))</f>
        <v xml:space="preserve">AnElement.Covalent_Radius = "150"_x000D_
</v>
      </c>
      <c r="BK88" t="str">
        <f>CONCATENATE("AnElement.Electron_Configuration= ",CHAR(34),TRIM(ElementData!BJ88),CHAR(34),CHAR(13),CHAR(10))</f>
        <v xml:space="preserve">AnElement.Electron_Configuration= "{{2}, {2, 6}, {2, 6, 10}, {2, 6, 10, 14}, {2, 6, 10}, {2, 5}}"_x000D_
</v>
      </c>
      <c r="BL88" t="str">
        <f>CONCATENATE("AnElement.Electron_Shell_Configuration = ",CHAR(34),TRIM(ElementData!BL88),CHAR(34),CHAR(13),CHAR(10))</f>
        <v xml:space="preserve">AnElement.Electron_Shell_Configuration = "{2, 8, 18, 32, 18, 7}"_x000D_
</v>
      </c>
      <c r="BM88" t="str">
        <f>CONCATENATE("AnElement.Ionization_Energies = ",CHAR(34),TRIM(ElementData!BM88),CHAR(34),CHAR(13),CHAR(10))</f>
        <v xml:space="preserve">AnElement.Ionization_Energies = "{920.`3.}"_x000D_
</v>
      </c>
      <c r="BN88" t="str">
        <f>CONCATENATE("AnElement.Van_Der_Waals_Radius = ",CHAR(34),TRIM(ElementData!BO88),CHAR(34),CHAR(13),CHAR(10))</f>
        <v xml:space="preserve">AnElement.Van_Der_Waals_Radius = ""_x000D_
</v>
      </c>
      <c r="BO88" t="str">
        <f>CONCATENATE("AnElement.Decay_Mode = ",CHAR(34),TRIM(ElementData!BP88),CHAR(34),CHAR(13),CHAR(10))</f>
        <v xml:space="preserve">AnElement.Decay_Mode = "BetaPlusDecay"_x000D_
</v>
      </c>
      <c r="BP88" t="str">
        <f>CONCATENATE("AnElement.HalfLife = ",CHAR(34),TRIM(ElementData!BQ88),CHAR(34),CHAR(13),CHAR(10))</f>
        <v xml:space="preserve">AnElement.HalfLife = "29000"_x000D_
</v>
      </c>
      <c r="BQ88" t="str">
        <f>CONCATENATE("AnElement.Isotope_Abundances = ",CHAR(34),TRIM(ElementData!BR88),CHAR(34),CHAR(13),CHAR(10))</f>
        <v xml:space="preserve">AnElement.Isotope_Abundances = "{}"_x000D_
</v>
      </c>
      <c r="BR88" t="str">
        <f>CONCATENATE("AnElement.Known_Isotopes = ",CHAR(34),TRIM(ElementData!BS88),CHAR(34),CHAR(13),CHAR(10))</f>
        <v xml:space="preserve">AnElement.Known_Isotopes = "{193, 194, 195, 196, 197, 198, 199, 200, 201, 202, 203, 204, 205, 206, 207, 208, 209, 210, 211, 212, 213, 214, 215, 216, 217, 218, 219, 220, 221, 222, 223}"_x000D_
</v>
      </c>
      <c r="BS88" t="str">
        <f>CONCATENATE("AnElement.Lifetime = ",CHAR(34),TRIM(ElementData!BT88),CHAR(34),CHAR(13),CHAR(10))</f>
        <v xml:space="preserve">AnElement.Lifetime = "42000"_x000D_
</v>
      </c>
      <c r="BT88" t="str">
        <f>CONCATENATE("AnElement.Neutron_Cross_Section = ",CHAR(34),TRIM(ElementData!BU88),CHAR(34),CHAR(13),CHAR(10))</f>
        <v xml:space="preserve">AnElement.Neutron_Cross_Section = ""_x000D_
</v>
      </c>
      <c r="BU88" t="str">
        <f>CONCATENATE("AnElement.Neutron_Mass_Absorption = ",CHAR(34),TRIM(ElementData!BV88),CHAR(34),CHAR(13),CHAR(10))</f>
        <v xml:space="preserve">AnElement.Neutron_Mass_Absorption = ""_x000D_
</v>
      </c>
      <c r="BV88" t="str">
        <f>CONCATENATE("AnElement.Radioactive = ",CHAR(34),TRIM(ElementData!BW88),CHAR(34),CHAR(13),CHAR(10))</f>
        <v xml:space="preserve">AnElement.Radioactive = "TRUE"_x000D_
</v>
      </c>
      <c r="BW88" t="str">
        <f>CONCATENATE("AnElement.Stable_Isotopes = ",CHAR(34),TRIM(ElementData!BX88),CHAR(34),CHAR(13),CHAR(10))</f>
        <v xml:space="preserve">AnElement.Stable_Isotopes = "{}"_x000D_
</v>
      </c>
      <c r="BX88" t="str">
        <f>CONCATENATE("AnElement.Crust_Abundance = ",CHAR(34),TRIM(ElementData!BY88),CHAR(34),CHAR(13),CHAR(10))</f>
        <v xml:space="preserve">AnElement.Crust_Abundance = "0"_x000D_
</v>
      </c>
      <c r="BY88" t="str">
        <f>CONCATENATE("AnElement.Human_Abundance = ",CHAR(34),TRIM(ElementData!BZ88),CHAR(34),CHAR(13),CHAR(10))</f>
        <v xml:space="preserve">AnElement.Human_Abundance = "0"_x000D_
</v>
      </c>
      <c r="BZ88" t="str">
        <f>CONCATENATE("AnElement.Meteorite_Abundance = ",CHAR(34),TRIM(ElementData!CA88),CHAR(34),CHAR(13),CHAR(10))</f>
        <v xml:space="preserve">AnElement.Meteorite_Abundance = "0"_x000D_
</v>
      </c>
      <c r="CA88" t="str">
        <f>CONCATENATE("AnElement.Ocean_Abundance = ",CHAR(34),TRIM(ElementData!CB88),CHAR(34),CHAR(13),CHAR(10))</f>
        <v xml:space="preserve">AnElement.Ocean_Abundance = "0"_x000D_
</v>
      </c>
      <c r="CB88" t="str">
        <f>CONCATENATE("AnElement.Solar_Abundance = ",CHAR(34),TRIM(ElementData!CC88),CHAR(34),CHAR(13),CHAR(10))</f>
        <v xml:space="preserve">AnElement.Solar_Abundance = ""_x000D_
</v>
      </c>
      <c r="CC88" t="str">
        <f>CONCATENATE("AnElement.Universe_Abundance = ",CHAR(34),TRIM(ElementData!CD88),CHAR(34),CHAR(13),CHAR(10))</f>
        <v xml:space="preserve">AnElement.Universe_Abundance = ""_x000D_
</v>
      </c>
      <c r="CD88" t="str">
        <f>CONCATENATE("AnElement.Radius_Empirical = ",CHAR(34),TRIM(ElementData!CE88),CHAR(34),CHAR(13),CHAR(10))</f>
        <v xml:space="preserve">AnElement.Radius_Empirical = ""_x000D_
</v>
      </c>
      <c r="CE88" t="str">
        <f>CONCATENATE("AnElement.Radius_Calculated = ",CHAR(34),TRIM(ElementData!CF88),CHAR(34),CHAR(13),CHAR(10))</f>
        <v xml:space="preserve">AnElement.Radius_Calculated = ""_x000D_
</v>
      </c>
      <c r="CF88" t="str">
        <f>CONCATENATE("AnElement.Radius_Van_Der_Waals = ",CHAR(34),TRIM(ElementData!CG88),CHAR(34),CHAR(13),CHAR(10))</f>
        <v xml:space="preserve">AnElement.Radius_Van_Der_Waals = "202"_x000D_
</v>
      </c>
      <c r="CG88" t="str">
        <f>CONCATENATE("AnElement.Radius_Covalent_Single_Bond = ",CHAR(34),TRIM(ElementData!CH88),CHAR(34),CHAR(13),CHAR(10))</f>
        <v xml:space="preserve">AnElement.Radius_Covalent_Single_Bond = ""_x000D_
</v>
      </c>
      <c r="CH88" t="str">
        <f>CONCATENATE("AnElement.Radius_Covalent_Triple_Bond = ",CHAR(34),TRIM(ElementData!CI88),CHAR(34),CHAR(13),CHAR(10))</f>
        <v xml:space="preserve">AnElement.Radius_Covalent_Triple_Bond = "138"_x000D_
</v>
      </c>
      <c r="CI88" t="str">
        <f>CONCATENATE("AnElement.Radius_Metallic = ",CHAR(34),TRIM(ElementData!CJ88),CHAR(34),CHAR(13),CHAR(10))</f>
        <v xml:space="preserve">AnElement.Radius_Metallic = ""_x000D_
</v>
      </c>
      <c r="CJ88" t="str">
        <f t="shared" si="3"/>
        <v xml:space="preserve">List.add(AnElement)_x000D_
</v>
      </c>
    </row>
    <row r="89" spans="1:88" x14ac:dyDescent="0.25">
      <c r="A89" t="str">
        <f>CONCATENATE("Case ",ElementData!A89 - 1,CHAR(13),CHAR(10))</f>
        <v xml:space="preserve">Case 85_x000D_
</v>
      </c>
      <c r="B89" t="str">
        <f t="shared" si="2"/>
        <v xml:space="preserve">AnElement  =  new Element_x000D_
</v>
      </c>
      <c r="C89" t="str">
        <f>CONCATENATE("AnElement.Atomic_Number = ",ElementData!A89,CHAR(13),CHAR(10))</f>
        <v xml:space="preserve">AnElement.Atomic_Number = 86_x000D_
</v>
      </c>
      <c r="D89" t="str">
        <f>CONCATENATE("AnElement.Name = ",CHAR(34),TRIM(ElementData!B89),CHAR(34),CHAR(13),CHAR(10))</f>
        <v xml:space="preserve">AnElement.Name = "Radon"_x000D_
</v>
      </c>
      <c r="E89" t="str">
        <f>CONCATENATE("AnElement.Symbol = ",CHAR(34),TRIM(ElementData!C89),CHAR(34),CHAR(13),CHAR(10))</f>
        <v xml:space="preserve">AnElement.Symbol = "Rn"_x000D_
</v>
      </c>
      <c r="F89" t="str">
        <f>CONCATENATE("AnElement.Allotrope_Names = ",CHAR(34),TRIM(ElementData!D89),CHAR(34),CHAR(13),CHAR(10))</f>
        <v xml:space="preserve">AnElement.Allotrope_Names = ""_x000D_
</v>
      </c>
      <c r="G89" t="str">
        <f>CONCATENATE("AnElement.Alternate_Names = ",CHAR(34),TRIM(ElementData!E89),CHAR(34),CHAR(13),CHAR(10))</f>
        <v xml:space="preserve">AnElement.Alternate_Names = ""_x000D_
</v>
      </c>
      <c r="H89" t="str">
        <f>CONCATENATE("AnElement.CAS_Number = ",CHAR(34),TRIM(ElementData!F89),CHAR(34),CHAR(13),CHAR(10))</f>
        <v xml:space="preserve">AnElement.CAS_Number = "CAS10043-92-2"_x000D_
</v>
      </c>
      <c r="I89" t="str">
        <f>CONCATENATE("AnElement.Icon_Color = ",CHAR(34),TRIM(ElementData!G89),CHAR(34),CHAR(13),CHAR(10))</f>
        <v xml:space="preserve">AnElement.Icon_Color = "0.218799, 0.516091, 0.591608"_x000D_
</v>
      </c>
      <c r="J89" t="str">
        <f>CONCATENATE("AnElement.Block = ",CHAR(34),TRIM(ElementData!H89),CHAR(34),CHAR(13),CHAR(10))</f>
        <v xml:space="preserve">AnElement.Block = "p"_x000D_
</v>
      </c>
      <c r="K89" t="str">
        <f>CONCATENATE("AnElement.Group = ",CHAR(34),TRIM(ElementData!I89),CHAR(34),CHAR(13),CHAR(10))</f>
        <v xml:space="preserve">AnElement.Group = "18"_x000D_
</v>
      </c>
      <c r="L89" t="str">
        <f>CONCATENATE("AnElement.Period = ",CHAR(34),TRIM(ElementData!J89),CHAR(34),CHAR(13),CHAR(10))</f>
        <v xml:space="preserve">AnElement.Period = "6"_x000D_
</v>
      </c>
      <c r="M89" t="str">
        <f>CONCATENATE("AnElement.Series = ",CHAR(34),TRIM(ElementData!K89),CHAR(34),CHAR(13),CHAR(10))</f>
        <v xml:space="preserve">AnElement.Series = "NobleGas"_x000D_
</v>
      </c>
      <c r="N89" t="str">
        <f>CONCATENATE("AnElement.Atomic_Weight = ",CHAR(34),TRIM(ElementData!L89),CHAR(34),CHAR(13),CHAR(10))</f>
        <v xml:space="preserve">AnElement.Atomic_Weight = "222"_x000D_
</v>
      </c>
      <c r="O89" t="str">
        <f>CONCATENATE("AnElement.Brinell_Hardness = ",CHAR(34),TRIM(ElementData!M89),CHAR(34),CHAR(13),CHAR(10))</f>
        <v xml:space="preserve">AnElement.Brinell_Hardness = ""_x000D_
</v>
      </c>
      <c r="P89" t="str">
        <f>CONCATENATE("AnElement.Bulk_Modulus = ",CHAR(34),TRIM(ElementData!N89),CHAR(34),CHAR(13),CHAR(10))</f>
        <v xml:space="preserve">AnElement.Bulk_Modulus = ""_x000D_
</v>
      </c>
      <c r="Q89" t="str">
        <f>CONCATENATE("AnElement.Density = ",CHAR(34),TRIM(ElementData!O89),CHAR(34),CHAR(13),CHAR(10))</f>
        <v xml:space="preserve">AnElement.Density = "9.73"_x000D_
</v>
      </c>
      <c r="R89" t="str">
        <f>CONCATENATE("AnElement.Liquid_Density = ",CHAR(34),TRIM(ElementData!P89),CHAR(34),CHAR(13),CHAR(10))</f>
        <v xml:space="preserve">AnElement.Liquid_Density = ""_x000D_
</v>
      </c>
      <c r="S89" t="str">
        <f>CONCATENATE("AnElement.Mohs_Hardness = ",CHAR(34),TRIM(ElementData!Q89),CHAR(34),CHAR(13),CHAR(10))</f>
        <v xml:space="preserve">AnElement.Mohs_Hardness = ""_x000D_
</v>
      </c>
      <c r="T89" t="str">
        <f>CONCATENATE("AnElement.Molar_Volume = ",CHAR(34),TRIM(ElementData!R89),CHAR(34),CHAR(13),CHAR(10))</f>
        <v xml:space="preserve">AnElement.Molar_Volume = "0.0228160328879753"_x000D_
</v>
      </c>
      <c r="U89" t="str">
        <f>CONCATENATE("AnElement.Poission_Ratio = ",CHAR(34),TRIM(ElementData!S89),CHAR(34),CHAR(13),CHAR(10))</f>
        <v xml:space="preserve">AnElement.Poission_Ratio = ""_x000D_
</v>
      </c>
      <c r="V89" t="str">
        <f>CONCATENATE("AnElement.Shear_Modulus = ",CHAR(34),TRIM(ElementData!T89),CHAR(34),CHAR(13),CHAR(10))</f>
        <v xml:space="preserve">AnElement.Shear_Modulus = ""_x000D_
</v>
      </c>
      <c r="W89" t="str">
        <f>CONCATENATE("AnElement.Sound_Speed = ",CHAR(34),TRIM(ElementData!U89),CHAR(34),CHAR(13),CHAR(10))</f>
        <v xml:space="preserve">AnElement.Sound_Speed = ""_x000D_
</v>
      </c>
      <c r="X89" t="str">
        <f>CONCATENATE("AnElement.Thermal_Conductivity = ",CHAR(34),TRIM(ElementData!V89),CHAR(34),CHAR(13),CHAR(10))</f>
        <v xml:space="preserve">AnElement.Thermal_Conductivity = "0.00361"_x000D_
</v>
      </c>
      <c r="Y89" t="str">
        <f>CONCATENATE("AnElement.Thermal_Expansion = ",CHAR(34),TRIM(ElementData!W89),CHAR(34),CHAR(13),CHAR(10))</f>
        <v xml:space="preserve">AnElement.Thermal_Expansion = ""_x000D_
</v>
      </c>
      <c r="Z89" t="str">
        <f>CONCATENATE("AnElement.Vickers_Hardness = ",CHAR(34),TRIM(ElementData!X89),CHAR(34),CHAR(13),CHAR(10))</f>
        <v xml:space="preserve">AnElement.Vickers_Hardness = ""_x000D_
</v>
      </c>
      <c r="AA89" t="str">
        <f>CONCATENATE("AnElement.Young_Modulus = ",CHAR(34),TRIM(ElementData!Y89),CHAR(34),CHAR(13),CHAR(10))</f>
        <v xml:space="preserve">AnElement.Young_Modulus = ""_x000D_
</v>
      </c>
      <c r="AB89" t="str">
        <f>CONCATENATE("AnElement.Absolute_Boiling_Point = ",CHAR(34),TRIM(ElementData!Z89),CHAR(34),CHAR(13),CHAR(10))</f>
        <v xml:space="preserve">AnElement.Absolute_Boiling_Point = "211.3"_x000D_
</v>
      </c>
      <c r="AC89" t="str">
        <f>CONCATENATE("AnElement.Absolute_Melting_Point = ",CHAR(34),TRIM(ElementData!AA89),CHAR(34),CHAR(13),CHAR(10))</f>
        <v xml:space="preserve">AnElement.Absolute_Melting_Point = "202"_x000D_
</v>
      </c>
      <c r="AD89" t="str">
        <f>CONCATENATE("AnElement.Adiabatic_Index = ",CHAR(34),TRIM(ElementData!AB89),CHAR(34),CHAR(13),CHAR(10))</f>
        <v xml:space="preserve">AnElement.Adiabatic_Index = "1.666666667"_x000D_
</v>
      </c>
      <c r="AE89" t="str">
        <f>CONCATENATE("AnElement.Boiling_Point = ",CHAR(34),TRIM(ElementData!AC89),CHAR(34),CHAR(13),CHAR(10))</f>
        <v xml:space="preserve">AnElement.Boiling_Point = "-61.7"_x000D_
</v>
      </c>
      <c r="AF89" t="str">
        <f>CONCATENATE("AnElement.Critical_Pressure = ",CHAR(34),TRIM(ElementData!AD89),CHAR(34),CHAR(13),CHAR(10))</f>
        <v xml:space="preserve">AnElement.Critical_Pressure = "6.28"_x000D_
</v>
      </c>
      <c r="AG89" t="str">
        <f>CONCATENATE("AnElement.Critical_Temperature = ",CHAR(34),TRIM(ElementData!AE89),CHAR(34),CHAR(13),CHAR(10))</f>
        <v xml:space="preserve">AnElement.Critical_Temperature = "377"_x000D_
</v>
      </c>
      <c r="AH89" t="str">
        <f>CONCATENATE("AnElement.Curie_Point = ",CHAR(34),TRIM(ElementData!AF89),CHAR(34),CHAR(13),CHAR(10))</f>
        <v xml:space="preserve">AnElement.Curie_Point = ""_x000D_
</v>
      </c>
      <c r="AI89" t="str">
        <f>CONCATENATE("AnElement.Fusion_Heat = ",CHAR(34),TRIM(ElementData!AG89),CHAR(34),CHAR(13),CHAR(10))</f>
        <v xml:space="preserve">AnElement.Fusion_Heat = "3"_x000D_
</v>
      </c>
      <c r="AJ89" t="str">
        <f>CONCATENATE("AnElement.Melting_Point = ",CHAR(34),TRIM(ElementData!AH89),CHAR(34),CHAR(13),CHAR(10))</f>
        <v xml:space="preserve">AnElement.Melting_Point = "-71"_x000D_
</v>
      </c>
      <c r="AK89" t="str">
        <f>CONCATENATE("AnElement.Neel_Point = ",CHAR(34),TRIM(ElementData!AI89),CHAR(34),CHAR(13),CHAR(10))</f>
        <v xml:space="preserve">AnElement.Neel_Point = ""_x000D_
</v>
      </c>
      <c r="AL89" t="str">
        <f>CONCATENATE("AnElement.Phase = ",CHAR(34),TRIM(ElementData!AJ89),CHAR(34),CHAR(13),CHAR(10))</f>
        <v xml:space="preserve">AnElement.Phase = "Gas"_x000D_
</v>
      </c>
      <c r="AM89" t="str">
        <f>CONCATENATE("AnElement.Specific_Heat = ",CHAR(34),TRIM(ElementData!AL89),CHAR(34),CHAR(13),CHAR(10))</f>
        <v xml:space="preserve">AnElement.Specific_Heat = ""_x000D_
</v>
      </c>
      <c r="AN89" t="str">
        <f>CONCATENATE("AnElement.Superconducting_Point = ",CHAR(34),TRIM(ElementData!AL89),CHAR(34),CHAR(13),CHAR(10))</f>
        <v xml:space="preserve">AnElement.Superconducting_Point = ""_x000D_
</v>
      </c>
      <c r="AO89" t="str">
        <f>CONCATENATE("AnElement.Vaporization_Heat = ",CHAR(34),TRIM(ElementData!AM89),CHAR(34),CHAR(13),CHAR(10))</f>
        <v xml:space="preserve">AnElement.Vaporization_Heat = "17"_x000D_
</v>
      </c>
      <c r="AP89" t="str">
        <f>CONCATENATE("AnElement.Color = ",CHAR(34),TRIM(ElementData!AN89),CHAR(34),CHAR(13),CHAR(10))</f>
        <v xml:space="preserve">AnElement.Color = "Colorless"_x000D_
</v>
      </c>
      <c r="AQ89" t="str">
        <f>CONCATENATE("AnElement.Electrical_Conductivity = ",CHAR(34),TRIM(ElementData!AO89),CHAR(34),CHAR(13),CHAR(10))</f>
        <v xml:space="preserve">AnElement.Electrical_Conductivity = ""_x000D_
</v>
      </c>
      <c r="AR89" t="str">
        <f>CONCATENATE("AnElement.Electrical_Type = ",CHAR(34),TRIM(ElementData!AP89),CHAR(34),CHAR(13),CHAR(10))</f>
        <v xml:space="preserve">AnElement.Electrical_Type = ""_x000D_
</v>
      </c>
      <c r="AS89" t="str">
        <f>CONCATENATE("AnElement.Magnetic_Type = ",CHAR(34),TRIM(ElementData!AQ89),CHAR(34),CHAR(13),CHAR(10))</f>
        <v xml:space="preserve">AnElement.Magnetic_Type = ""_x000D_
</v>
      </c>
      <c r="AT89" t="str">
        <f>CONCATENATE("AnElement.Mass_Magnetic_Susceptibility = ",CHAR(34),TRIM(ElementData!AR89),CHAR(34),CHAR(13),CHAR(10))</f>
        <v xml:space="preserve">AnElement.Mass_Magnetic_Susceptibility = ""_x000D_
</v>
      </c>
      <c r="AU89" t="str">
        <f>CONCATENATE("AnElement.Molar_Magnetic_Susceptibility = ",CHAR(34),TRIM(ElementData!AS89),CHAR(34),CHAR(13),CHAR(10))</f>
        <v xml:space="preserve">AnElement.Molar_Magnetic_Susceptibility = ""_x000D_
</v>
      </c>
      <c r="AV89" t="str">
        <f>CONCATENATE("AnElement.Refractive_Index = ",CHAR(34),TRIM(ElementData!AT89),CHAR(34),CHAR(13),CHAR(10))</f>
        <v xml:space="preserve">AnElement.Refractive_Index = ""_x000D_
</v>
      </c>
      <c r="AW89" t="str">
        <f>CONCATENATE("AnElement.Resistivity = ",CHAR(34),TRIM(ElementData!AU89),CHAR(34),CHAR(13),CHAR(10))</f>
        <v xml:space="preserve">AnElement.Resistivity = ""_x000D_
</v>
      </c>
      <c r="AX89" t="str">
        <f>CONCATENATE("AnElement.Volume_Magnetic_Susceptibility = ",CHAR(34),TRIM(ElementData!AV89),CHAR(34),CHAR(13),CHAR(10))</f>
        <v xml:space="preserve">AnElement.Volume_Magnetic_Susceptibility = ""_x000D_
</v>
      </c>
      <c r="AY89" t="str">
        <f>CONCATENATE("AnElement.Allotropic_Multiplicities = ",CHAR(34),TRIM(ElementData!AW89),CHAR(34),CHAR(13),CHAR(10))</f>
        <v xml:space="preserve">AnElement.Allotropic_Multiplicities = ""_x000D_
</v>
      </c>
      <c r="AZ89" t="str">
        <f>CONCATENATE("AnElement.Common_Compound_Names = ",CHAR(34),TRIM(ElementData!AX89),CHAR(34),CHAR(13),CHAR(10))</f>
        <v xml:space="preserve">AnElement.Common_Compound_Names = ""_x000D_
</v>
      </c>
      <c r="BA89" t="str">
        <f>CONCATENATE("AnElement.Electron_Affinity = ",CHAR(34),TRIM(ElementData!AY89),CHAR(34),CHAR(13),CHAR(10))</f>
        <v xml:space="preserve">AnElement.Electron_Affinity = "0"_x000D_
</v>
      </c>
      <c r="BB89" t="str">
        <f>CONCATENATE("AnElement.Electronegativity = ",CHAR(34),TRIM(ElementData!AZ89),CHAR(34),CHAR(13),CHAR(10))</f>
        <v xml:space="preserve">AnElement.Electronegativity = ""_x000D_
</v>
      </c>
      <c r="BC89" t="str">
        <f>CONCATENATE("AnElement.Gas_Atomic_Multiplicities = ",CHAR(34),TRIM(ElementData!BA89),CHAR(34),CHAR(13),CHAR(10))</f>
        <v xml:space="preserve">AnElement.Gas_Atomic_Multiplicities = "1"_x000D_
</v>
      </c>
      <c r="BD89" t="str">
        <f>CONCATENATE("AnElement.Valence = ",CHAR(34),TRIM(ElementData!BB89),CHAR(34),CHAR(13),CHAR(10))</f>
        <v xml:space="preserve">AnElement.Valence = "6"_x000D_
</v>
      </c>
      <c r="BE89" t="str">
        <f>CONCATENATE("AnElement.Crystal_Structure = ",CHAR(34),TRIM(ElementData!BC89),CHAR(34),CHAR(13),CHAR(10))</f>
        <v xml:space="preserve">AnElement.Crystal_Structure = ""_x000D_
</v>
      </c>
      <c r="BF89" t="str">
        <f>CONCATENATE("AnElement.Lattice_Angles = ",CHAR(34),TRIM(ElementData!BD89),CHAR(34),CHAR(13),CHAR(10))</f>
        <v xml:space="preserve">AnElement.Lattice_Angles = ""_x000D_
</v>
      </c>
      <c r="BG89" t="str">
        <f>CONCATENATE("AnElement.Lattice_Constants = ",CHAR(34),TRIM(ElementData!BE89),CHAR(34),CHAR(13),CHAR(10))</f>
        <v xml:space="preserve">AnElement.Lattice_Constants = ""_x000D_
</v>
      </c>
      <c r="BH89" t="str">
        <f>CONCATENATE("AnElement.Space_Group_Number = ",CHAR(34),TRIM(ElementData!BF89),CHAR(34),CHAR(13),CHAR(10))</f>
        <v xml:space="preserve">AnElement.Space_Group_Number = ""_x000D_
</v>
      </c>
      <c r="BI89" t="str">
        <f>CONCATENATE("AnElement.Atomic_Radius = ",CHAR(34),TRIM(ElementData!BH89),CHAR(34),CHAR(13),CHAR(10))</f>
        <v xml:space="preserve">AnElement.Atomic_Radius = "120"_x000D_
</v>
      </c>
      <c r="BJ89" t="str">
        <f>CONCATENATE("AnElement.Covalent_Radius = ",CHAR(34),TRIM(ElementData!BI89),CHAR(34),CHAR(13),CHAR(10))</f>
        <v xml:space="preserve">AnElement.Covalent_Radius = "150"_x000D_
</v>
      </c>
      <c r="BK89" t="str">
        <f>CONCATENATE("AnElement.Electron_Configuration= ",CHAR(34),TRIM(ElementData!BJ89),CHAR(34),CHAR(13),CHAR(10))</f>
        <v xml:space="preserve">AnElement.Electron_Configuration= "{{2}, {2, 6}, {2, 6, 10}, {2, 6, 10, 14}, {2, 6, 10}, {2, 6}}"_x000D_
</v>
      </c>
      <c r="BL89" t="str">
        <f>CONCATENATE("AnElement.Electron_Shell_Configuration = ",CHAR(34),TRIM(ElementData!BL89),CHAR(34),CHAR(13),CHAR(10))</f>
        <v xml:space="preserve">AnElement.Electron_Shell_Configuration = "{2, 8, 18, 32, 18, 8}"_x000D_
</v>
      </c>
      <c r="BM89" t="str">
        <f>CONCATENATE("AnElement.Ionization_Energies = ",CHAR(34),TRIM(ElementData!BM89),CHAR(34),CHAR(13),CHAR(10))</f>
        <v xml:space="preserve">AnElement.Ionization_Energies = "{1037.`4.}"_x000D_
</v>
      </c>
      <c r="BN89" t="str">
        <f>CONCATENATE("AnElement.Van_Der_Waals_Radius = ",CHAR(34),TRIM(ElementData!BO89),CHAR(34),CHAR(13),CHAR(10))</f>
        <v xml:space="preserve">AnElement.Van_Der_Waals_Radius = ""_x000D_
</v>
      </c>
      <c r="BO89" t="str">
        <f>CONCATENATE("AnElement.Decay_Mode = ",CHAR(34),TRIM(ElementData!BP89),CHAR(34),CHAR(13),CHAR(10))</f>
        <v xml:space="preserve">AnElement.Decay_Mode = "AlphaEmission"_x000D_
</v>
      </c>
      <c r="BP89" t="str">
        <f>CONCATENATE("AnElement.HalfLife = ",CHAR(34),TRIM(ElementData!BQ89),CHAR(34),CHAR(13),CHAR(10))</f>
        <v xml:space="preserve">AnElement.HalfLife = "330350"_x000D_
</v>
      </c>
      <c r="BQ89" t="str">
        <f>CONCATENATE("AnElement.Isotope_Abundances = ",CHAR(34),TRIM(ElementData!BR89),CHAR(34),CHAR(13),CHAR(10))</f>
        <v xml:space="preserve">AnElement.Isotope_Abundances = "{}"_x000D_
</v>
      </c>
      <c r="BR89" t="str">
        <f>CONCATENATE("AnElement.Known_Isotopes = ",CHAR(34),TRIM(ElementData!BS89),CHAR(34),CHAR(13),CHAR(10))</f>
        <v xml:space="preserve">AnElement.Known_Isotopes = "{195, 196, 197, 198, 199, 200, 201, 202, 203, 204, 205, 206, 207, 208, 209, 210, 211, 212, 213, 214, 215, 216, 217, 218, 219, 220, 221, 222, 223, 224, 225, 226, 227, 228}"_x000D_
</v>
      </c>
      <c r="BS89" t="str">
        <f>CONCATENATE("AnElement.Lifetime = ",CHAR(34),TRIM(ElementData!BT89),CHAR(34),CHAR(13),CHAR(10))</f>
        <v xml:space="preserve">AnElement.Lifetime = "476590"_x000D_
</v>
      </c>
      <c r="BT89" t="str">
        <f>CONCATENATE("AnElement.Neutron_Cross_Section = ",CHAR(34),TRIM(ElementData!BU89),CHAR(34),CHAR(13),CHAR(10))</f>
        <v xml:space="preserve">AnElement.Neutron_Cross_Section = "0.7"_x000D_
</v>
      </c>
      <c r="BU89" t="str">
        <f>CONCATENATE("AnElement.Neutron_Mass_Absorption = ",CHAR(34),TRIM(ElementData!BV89),CHAR(34),CHAR(13),CHAR(10))</f>
        <v xml:space="preserve">AnElement.Neutron_Mass_Absorption = ""_x000D_
</v>
      </c>
      <c r="BV89" t="str">
        <f>CONCATENATE("AnElement.Radioactive = ",CHAR(34),TRIM(ElementData!BW89),CHAR(34),CHAR(13),CHAR(10))</f>
        <v xml:space="preserve">AnElement.Radioactive = "TRUE"_x000D_
</v>
      </c>
      <c r="BW89" t="str">
        <f>CONCATENATE("AnElement.Stable_Isotopes = ",CHAR(34),TRIM(ElementData!BX89),CHAR(34),CHAR(13),CHAR(10))</f>
        <v xml:space="preserve">AnElement.Stable_Isotopes = "{}"_x000D_
</v>
      </c>
      <c r="BX89" t="str">
        <f>CONCATENATE("AnElement.Crust_Abundance = ",CHAR(34),TRIM(ElementData!BY89),CHAR(34),CHAR(13),CHAR(10))</f>
        <v xml:space="preserve">AnElement.Crust_Abundance = ""_x000D_
</v>
      </c>
      <c r="BY89" t="str">
        <f>CONCATENATE("AnElement.Human_Abundance = ",CHAR(34),TRIM(ElementData!BZ89),CHAR(34),CHAR(13),CHAR(10))</f>
        <v xml:space="preserve">AnElement.Human_Abundance = ""_x000D_
</v>
      </c>
      <c r="BZ89" t="str">
        <f>CONCATENATE("AnElement.Meteorite_Abundance = ",CHAR(34),TRIM(ElementData!CA89),CHAR(34),CHAR(13),CHAR(10))</f>
        <v xml:space="preserve">AnElement.Meteorite_Abundance = ""_x000D_
</v>
      </c>
      <c r="CA89" t="str">
        <f>CONCATENATE("AnElement.Ocean_Abundance = ",CHAR(34),TRIM(ElementData!CB89),CHAR(34),CHAR(13),CHAR(10))</f>
        <v xml:space="preserve">AnElement.Ocean_Abundance = "6E-22"_x000D_
</v>
      </c>
      <c r="CB89" t="str">
        <f>CONCATENATE("AnElement.Solar_Abundance = ",CHAR(34),TRIM(ElementData!CC89),CHAR(34),CHAR(13),CHAR(10))</f>
        <v xml:space="preserve">AnElement.Solar_Abundance = ""_x000D_
</v>
      </c>
      <c r="CC89" t="str">
        <f>CONCATENATE("AnElement.Universe_Abundance = ",CHAR(34),TRIM(ElementData!CD89),CHAR(34),CHAR(13),CHAR(10))</f>
        <v xml:space="preserve">AnElement.Universe_Abundance = ""_x000D_
</v>
      </c>
      <c r="CD89" t="str">
        <f>CONCATENATE("AnElement.Radius_Empirical = ",CHAR(34),TRIM(ElementData!CE89),CHAR(34),CHAR(13),CHAR(10))</f>
        <v xml:space="preserve">AnElement.Radius_Empirical = ""_x000D_
</v>
      </c>
      <c r="CE89" t="str">
        <f>CONCATENATE("AnElement.Radius_Calculated = ",CHAR(34),TRIM(ElementData!CF89),CHAR(34),CHAR(13),CHAR(10))</f>
        <v xml:space="preserve">AnElement.Radius_Calculated = "120"_x000D_
</v>
      </c>
      <c r="CF89" t="str">
        <f>CONCATENATE("AnElement.Radius_Van_Der_Waals = ",CHAR(34),TRIM(ElementData!CG89),CHAR(34),CHAR(13),CHAR(10))</f>
        <v xml:space="preserve">AnElement.Radius_Van_Der_Waals = "220"_x000D_
</v>
      </c>
      <c r="CG89" t="str">
        <f>CONCATENATE("AnElement.Radius_Covalent_Single_Bond = ",CHAR(34),TRIM(ElementData!CH89),CHAR(34),CHAR(13),CHAR(10))</f>
        <v xml:space="preserve">AnElement.Radius_Covalent_Single_Bond = "145"_x000D_
</v>
      </c>
      <c r="CH89" t="str">
        <f>CONCATENATE("AnElement.Radius_Covalent_Triple_Bond = ",CHAR(34),TRIM(ElementData!CI89),CHAR(34),CHAR(13),CHAR(10))</f>
        <v xml:space="preserve">AnElement.Radius_Covalent_Triple_Bond = "133"_x000D_
</v>
      </c>
      <c r="CI89" t="str">
        <f>CONCATENATE("AnElement.Radius_Metallic = ",CHAR(34),TRIM(ElementData!CJ89),CHAR(34),CHAR(13),CHAR(10))</f>
        <v xml:space="preserve">AnElement.Radius_Metallic = ""_x000D_
</v>
      </c>
      <c r="CJ89" t="str">
        <f t="shared" si="3"/>
        <v xml:space="preserve">List.add(AnElement)_x000D_
</v>
      </c>
    </row>
    <row r="90" spans="1:88" x14ac:dyDescent="0.25">
      <c r="A90" t="str">
        <f>CONCATENATE("Case ",ElementData!A90 - 1,CHAR(13),CHAR(10))</f>
        <v xml:space="preserve">Case 86_x000D_
</v>
      </c>
      <c r="B90" t="str">
        <f t="shared" si="2"/>
        <v xml:space="preserve">AnElement  =  new Element_x000D_
</v>
      </c>
      <c r="C90" t="str">
        <f>CONCATENATE("AnElement.Atomic_Number = ",ElementData!A90,CHAR(13),CHAR(10))</f>
        <v xml:space="preserve">AnElement.Atomic_Number = 87_x000D_
</v>
      </c>
      <c r="D90" t="str">
        <f>CONCATENATE("AnElement.Name = ",CHAR(34),TRIM(ElementData!B90),CHAR(34),CHAR(13),CHAR(10))</f>
        <v xml:space="preserve">AnElement.Name = "Francium"_x000D_
</v>
      </c>
      <c r="E90" t="str">
        <f>CONCATENATE("AnElement.Symbol = ",CHAR(34),TRIM(ElementData!C90),CHAR(34),CHAR(13),CHAR(10))</f>
        <v xml:space="preserve">AnElement.Symbol = "Fr"_x000D_
</v>
      </c>
      <c r="F90" t="str">
        <f>CONCATENATE("AnElement.Allotrope_Names = ",CHAR(34),TRIM(ElementData!D90),CHAR(34),CHAR(13),CHAR(10))</f>
        <v xml:space="preserve">AnElement.Allotrope_Names = ""_x000D_
</v>
      </c>
      <c r="G90" t="str">
        <f>CONCATENATE("AnElement.Alternate_Names = ",CHAR(34),TRIM(ElementData!E90),CHAR(34),CHAR(13),CHAR(10))</f>
        <v xml:space="preserve">AnElement.Alternate_Names = ""_x000D_
</v>
      </c>
      <c r="H90" t="str">
        <f>CONCATENATE("AnElement.CAS_Number = ",CHAR(34),TRIM(ElementData!F90),CHAR(34),CHAR(13),CHAR(10))</f>
        <v xml:space="preserve">AnElement.CAS_Number = "CAS7440-73-5"_x000D_
</v>
      </c>
      <c r="I90" t="str">
        <f>CONCATENATE("AnElement.Icon_Color = ",CHAR(34),TRIM(ElementData!G90),CHAR(34),CHAR(13),CHAR(10))</f>
        <v xml:space="preserve">AnElement.Icon_Color = "0.25626, 0.0861372, 0.398932"_x000D_
</v>
      </c>
      <c r="J90" t="str">
        <f>CONCATENATE("AnElement.Block = ",CHAR(34),TRIM(ElementData!H90),CHAR(34),CHAR(13),CHAR(10))</f>
        <v xml:space="preserve">AnElement.Block = "s"_x000D_
</v>
      </c>
      <c r="K90" t="str">
        <f>CONCATENATE("AnElement.Group = ",CHAR(34),TRIM(ElementData!I90),CHAR(34),CHAR(13),CHAR(10))</f>
        <v xml:space="preserve">AnElement.Group = "1"_x000D_
</v>
      </c>
      <c r="L90" t="str">
        <f>CONCATENATE("AnElement.Period = ",CHAR(34),TRIM(ElementData!J90),CHAR(34),CHAR(13),CHAR(10))</f>
        <v xml:space="preserve">AnElement.Period = "7"_x000D_
</v>
      </c>
      <c r="M90" t="str">
        <f>CONCATENATE("AnElement.Series = ",CHAR(34),TRIM(ElementData!K90),CHAR(34),CHAR(13),CHAR(10))</f>
        <v xml:space="preserve">AnElement.Series = "AlkaliMetal"_x000D_
</v>
      </c>
      <c r="N90" t="str">
        <f>CONCATENATE("AnElement.Atomic_Weight = ",CHAR(34),TRIM(ElementData!L90),CHAR(34),CHAR(13),CHAR(10))</f>
        <v xml:space="preserve">AnElement.Atomic_Weight = "223"_x000D_
</v>
      </c>
      <c r="O90" t="str">
        <f>CONCATENATE("AnElement.Brinell_Hardness = ",CHAR(34),TRIM(ElementData!M90),CHAR(34),CHAR(13),CHAR(10))</f>
        <v xml:space="preserve">AnElement.Brinell_Hardness = ""_x000D_
</v>
      </c>
      <c r="P90" t="str">
        <f>CONCATENATE("AnElement.Bulk_Modulus = ",CHAR(34),TRIM(ElementData!N90),CHAR(34),CHAR(13),CHAR(10))</f>
        <v xml:space="preserve">AnElement.Bulk_Modulus = ""_x000D_
</v>
      </c>
      <c r="Q90" t="str">
        <f>CONCATENATE("AnElement.Density = ",CHAR(34),TRIM(ElementData!O90),CHAR(34),CHAR(13),CHAR(10))</f>
        <v xml:space="preserve">AnElement.Density = ""_x000D_
</v>
      </c>
      <c r="R90" t="str">
        <f>CONCATENATE("AnElement.Liquid_Density = ",CHAR(34),TRIM(ElementData!P90),CHAR(34),CHAR(13),CHAR(10))</f>
        <v xml:space="preserve">AnElement.Liquid_Density = ""_x000D_
</v>
      </c>
      <c r="S90" t="str">
        <f>CONCATENATE("AnElement.Mohs_Hardness = ",CHAR(34),TRIM(ElementData!Q90),CHAR(34),CHAR(13),CHAR(10))</f>
        <v xml:space="preserve">AnElement.Mohs_Hardness = ""_x000D_
</v>
      </c>
      <c r="T90" t="str">
        <f>CONCATENATE("AnElement.Molar_Volume = ",CHAR(34),TRIM(ElementData!R90),CHAR(34),CHAR(13),CHAR(10))</f>
        <v xml:space="preserve">AnElement.Molar_Volume = ""_x000D_
</v>
      </c>
      <c r="U90" t="str">
        <f>CONCATENATE("AnElement.Poission_Ratio = ",CHAR(34),TRIM(ElementData!S90),CHAR(34),CHAR(13),CHAR(10))</f>
        <v xml:space="preserve">AnElement.Poission_Ratio = ""_x000D_
</v>
      </c>
      <c r="V90" t="str">
        <f>CONCATENATE("AnElement.Shear_Modulus = ",CHAR(34),TRIM(ElementData!T90),CHAR(34),CHAR(13),CHAR(10))</f>
        <v xml:space="preserve">AnElement.Shear_Modulus = ""_x000D_
</v>
      </c>
      <c r="W90" t="str">
        <f>CONCATENATE("AnElement.Sound_Speed = ",CHAR(34),TRIM(ElementData!U90),CHAR(34),CHAR(13),CHAR(10))</f>
        <v xml:space="preserve">AnElement.Sound_Speed = ""_x000D_
</v>
      </c>
      <c r="X90" t="str">
        <f>CONCATENATE("AnElement.Thermal_Conductivity = ",CHAR(34),TRIM(ElementData!V90),CHAR(34),CHAR(13),CHAR(10))</f>
        <v xml:space="preserve">AnElement.Thermal_Conductivity = ""_x000D_
</v>
      </c>
      <c r="Y90" t="str">
        <f>CONCATENATE("AnElement.Thermal_Expansion = ",CHAR(34),TRIM(ElementData!W90),CHAR(34),CHAR(13),CHAR(10))</f>
        <v xml:space="preserve">AnElement.Thermal_Expansion = ""_x000D_
</v>
      </c>
      <c r="Z90" t="str">
        <f>CONCATENATE("AnElement.Vickers_Hardness = ",CHAR(34),TRIM(ElementData!X90),CHAR(34),CHAR(13),CHAR(10))</f>
        <v xml:space="preserve">AnElement.Vickers_Hardness = ""_x000D_
</v>
      </c>
      <c r="AA90" t="str">
        <f>CONCATENATE("AnElement.Young_Modulus = ",CHAR(34),TRIM(ElementData!Y90),CHAR(34),CHAR(13),CHAR(10))</f>
        <v xml:space="preserve">AnElement.Young_Modulus = ""_x000D_
</v>
      </c>
      <c r="AB90" t="str">
        <f>CONCATENATE("AnElement.Absolute_Boiling_Point = ",CHAR(34),TRIM(ElementData!Z90),CHAR(34),CHAR(13),CHAR(10))</f>
        <v xml:space="preserve">AnElement.Absolute_Boiling_Point = ""_x000D_
</v>
      </c>
      <c r="AC90" t="str">
        <f>CONCATENATE("AnElement.Absolute_Melting_Point = ",CHAR(34),TRIM(ElementData!AA90),CHAR(34),CHAR(13),CHAR(10))</f>
        <v xml:space="preserve">AnElement.Absolute_Melting_Point = ""_x000D_
</v>
      </c>
      <c r="AD90" t="str">
        <f>CONCATENATE("AnElement.Adiabatic_Index = ",CHAR(34),TRIM(ElementData!AB90),CHAR(34),CHAR(13),CHAR(10))</f>
        <v xml:space="preserve">AnElement.Adiabatic_Index = ""_x000D_
</v>
      </c>
      <c r="AE90" t="str">
        <f>CONCATENATE("AnElement.Boiling_Point = ",CHAR(34),TRIM(ElementData!AC90),CHAR(34),CHAR(13),CHAR(10))</f>
        <v xml:space="preserve">AnElement.Boiling_Point = ""_x000D_
</v>
      </c>
      <c r="AF90" t="str">
        <f>CONCATENATE("AnElement.Critical_Pressure = ",CHAR(34),TRIM(ElementData!AD90),CHAR(34),CHAR(13),CHAR(10))</f>
        <v xml:space="preserve">AnElement.Critical_Pressure = ""_x000D_
</v>
      </c>
      <c r="AG90" t="str">
        <f>CONCATENATE("AnElement.Critical_Temperature = ",CHAR(34),TRIM(ElementData!AE90),CHAR(34),CHAR(13),CHAR(10))</f>
        <v xml:space="preserve">AnElement.Critical_Temperature = ""_x000D_
</v>
      </c>
      <c r="AH90" t="str">
        <f>CONCATENATE("AnElement.Curie_Point = ",CHAR(34),TRIM(ElementData!AF90),CHAR(34),CHAR(13),CHAR(10))</f>
        <v xml:space="preserve">AnElement.Curie_Point = ""_x000D_
</v>
      </c>
      <c r="AI90" t="str">
        <f>CONCATENATE("AnElement.Fusion_Heat = ",CHAR(34),TRIM(ElementData!AG90),CHAR(34),CHAR(13),CHAR(10))</f>
        <v xml:space="preserve">AnElement.Fusion_Heat = "2"_x000D_
</v>
      </c>
      <c r="AJ90" t="str">
        <f>CONCATENATE("AnElement.Melting_Point = ",CHAR(34),TRIM(ElementData!AH90),CHAR(34),CHAR(13),CHAR(10))</f>
        <v xml:space="preserve">AnElement.Melting_Point = ""_x000D_
</v>
      </c>
      <c r="AK90" t="str">
        <f>CONCATENATE("AnElement.Neel_Point = ",CHAR(34),TRIM(ElementData!AI90),CHAR(34),CHAR(13),CHAR(10))</f>
        <v xml:space="preserve">AnElement.Neel_Point = ""_x000D_
</v>
      </c>
      <c r="AL90" t="str">
        <f>CONCATENATE("AnElement.Phase = ",CHAR(34),TRIM(ElementData!AJ90),CHAR(34),CHAR(13),CHAR(10))</f>
        <v xml:space="preserve">AnElement.Phase = "Solid"_x000D_
</v>
      </c>
      <c r="AM90" t="str">
        <f>CONCATENATE("AnElement.Specific_Heat = ",CHAR(34),TRIM(ElementData!AL90),CHAR(34),CHAR(13),CHAR(10))</f>
        <v xml:space="preserve">AnElement.Specific_Heat = ""_x000D_
</v>
      </c>
      <c r="AN90" t="str">
        <f>CONCATENATE("AnElement.Superconducting_Point = ",CHAR(34),TRIM(ElementData!AL90),CHAR(34),CHAR(13),CHAR(10))</f>
        <v xml:space="preserve">AnElement.Superconducting_Point = ""_x000D_
</v>
      </c>
      <c r="AO90" t="str">
        <f>CONCATENATE("AnElement.Vaporization_Heat = ",CHAR(34),TRIM(ElementData!AM90),CHAR(34),CHAR(13),CHAR(10))</f>
        <v xml:space="preserve">AnElement.Vaporization_Heat = "65"_x000D_
</v>
      </c>
      <c r="AP90" t="str">
        <f>CONCATENATE("AnElement.Color = ",CHAR(34),TRIM(ElementData!AN90),CHAR(34),CHAR(13),CHAR(10))</f>
        <v xml:space="preserve">AnElement.Color = "Silver"_x000D_
</v>
      </c>
      <c r="AQ90" t="str">
        <f>CONCATENATE("AnElement.Electrical_Conductivity = ",CHAR(34),TRIM(ElementData!AO90),CHAR(34),CHAR(13),CHAR(10))</f>
        <v xml:space="preserve">AnElement.Electrical_Conductivity = ""_x000D_
</v>
      </c>
      <c r="AR90" t="str">
        <f>CONCATENATE("AnElement.Electrical_Type = ",CHAR(34),TRIM(ElementData!AP90),CHAR(34),CHAR(13),CHAR(10))</f>
        <v xml:space="preserve">AnElement.Electrical_Type = ""_x000D_
</v>
      </c>
      <c r="AS90" t="str">
        <f>CONCATENATE("AnElement.Magnetic_Type = ",CHAR(34),TRIM(ElementData!AQ90),CHAR(34),CHAR(13),CHAR(10))</f>
        <v xml:space="preserve">AnElement.Magnetic_Type = ""_x000D_
</v>
      </c>
      <c r="AT90" t="str">
        <f>CONCATENATE("AnElement.Mass_Magnetic_Susceptibility = ",CHAR(34),TRIM(ElementData!AR90),CHAR(34),CHAR(13),CHAR(10))</f>
        <v xml:space="preserve">AnElement.Mass_Magnetic_Susceptibility = ""_x000D_
</v>
      </c>
      <c r="AU90" t="str">
        <f>CONCATENATE("AnElement.Molar_Magnetic_Susceptibility = ",CHAR(34),TRIM(ElementData!AS90),CHAR(34),CHAR(13),CHAR(10))</f>
        <v xml:space="preserve">AnElement.Molar_Magnetic_Susceptibility = ""_x000D_
</v>
      </c>
      <c r="AV90" t="str">
        <f>CONCATENATE("AnElement.Refractive_Index = ",CHAR(34),TRIM(ElementData!AT90),CHAR(34),CHAR(13),CHAR(10))</f>
        <v xml:space="preserve">AnElement.Refractive_Index = ""_x000D_
</v>
      </c>
      <c r="AW90" t="str">
        <f>CONCATENATE("AnElement.Resistivity = ",CHAR(34),TRIM(ElementData!AU90),CHAR(34),CHAR(13),CHAR(10))</f>
        <v xml:space="preserve">AnElement.Resistivity = ""_x000D_
</v>
      </c>
      <c r="AX90" t="str">
        <f>CONCATENATE("AnElement.Volume_Magnetic_Susceptibility = ",CHAR(34),TRIM(ElementData!AV90),CHAR(34),CHAR(13),CHAR(10))</f>
        <v xml:space="preserve">AnElement.Volume_Magnetic_Susceptibility = ""_x000D_
</v>
      </c>
      <c r="AY90" t="str">
        <f>CONCATENATE("AnElement.Allotropic_Multiplicities = ",CHAR(34),TRIM(ElementData!AW90),CHAR(34),CHAR(13),CHAR(10))</f>
        <v xml:space="preserve">AnElement.Allotropic_Multiplicities = ""_x000D_
</v>
      </c>
      <c r="AZ90" t="str">
        <f>CONCATENATE("AnElement.Common_Compound_Names = ",CHAR(34),TRIM(ElementData!AX90),CHAR(34),CHAR(13),CHAR(10))</f>
        <v xml:space="preserve">AnElement.Common_Compound_Names = ""_x000D_
</v>
      </c>
      <c r="BA90" t="str">
        <f>CONCATENATE("AnElement.Electron_Affinity = ",CHAR(34),TRIM(ElementData!AY90),CHAR(34),CHAR(13),CHAR(10))</f>
        <v xml:space="preserve">AnElement.Electron_Affinity = ""_x000D_
</v>
      </c>
      <c r="BB90" t="str">
        <f>CONCATENATE("AnElement.Electronegativity = ",CHAR(34),TRIM(ElementData!AZ90),CHAR(34),CHAR(13),CHAR(10))</f>
        <v xml:space="preserve">AnElement.Electronegativity = "0.7"_x000D_
</v>
      </c>
      <c r="BC90" t="str">
        <f>CONCATENATE("AnElement.Gas_Atomic_Multiplicities = ",CHAR(34),TRIM(ElementData!BA90),CHAR(34),CHAR(13),CHAR(10))</f>
        <v xml:space="preserve">AnElement.Gas_Atomic_Multiplicities = ""_x000D_
</v>
      </c>
      <c r="BD90" t="str">
        <f>CONCATENATE("AnElement.Valence = ",CHAR(34),TRIM(ElementData!BB90),CHAR(34),CHAR(13),CHAR(10))</f>
        <v xml:space="preserve">AnElement.Valence = "1"_x000D_
</v>
      </c>
      <c r="BE90" t="str">
        <f>CONCATENATE("AnElement.Crystal_Structure = ",CHAR(34),TRIM(ElementData!BC90),CHAR(34),CHAR(13),CHAR(10))</f>
        <v xml:space="preserve">AnElement.Crystal_Structure = ""_x000D_
</v>
      </c>
      <c r="BF90" t="str">
        <f>CONCATENATE("AnElement.Lattice_Angles = ",CHAR(34),TRIM(ElementData!BD90),CHAR(34),CHAR(13),CHAR(10))</f>
        <v xml:space="preserve">AnElement.Lattice_Angles = ""_x000D_
</v>
      </c>
      <c r="BG90" t="str">
        <f>CONCATENATE("AnElement.Lattice_Constants = ",CHAR(34),TRIM(ElementData!BE90),CHAR(34),CHAR(13),CHAR(10))</f>
        <v xml:space="preserve">AnElement.Lattice_Constants = ""_x000D_
</v>
      </c>
      <c r="BH90" t="str">
        <f>CONCATENATE("AnElement.Space_Group_Number = ",CHAR(34),TRIM(ElementData!BF90),CHAR(34),CHAR(13),CHAR(10))</f>
        <v xml:space="preserve">AnElement.Space_Group_Number = ""_x000D_
</v>
      </c>
      <c r="BI90" t="str">
        <f>CONCATENATE("AnElement.Atomic_Radius = ",CHAR(34),TRIM(ElementData!BH90),CHAR(34),CHAR(13),CHAR(10))</f>
        <v xml:space="preserve">AnElement.Atomic_Radius = ""_x000D_
</v>
      </c>
      <c r="BJ90" t="str">
        <f>CONCATENATE("AnElement.Covalent_Radius = ",CHAR(34),TRIM(ElementData!BI90),CHAR(34),CHAR(13),CHAR(10))</f>
        <v xml:space="preserve">AnElement.Covalent_Radius = "260"_x000D_
</v>
      </c>
      <c r="BK90" t="str">
        <f>CONCATENATE("AnElement.Electron_Configuration= ",CHAR(34),TRIM(ElementData!BJ90),CHAR(34),CHAR(13),CHAR(10))</f>
        <v xml:space="preserve">AnElement.Electron_Configuration= "{{2}, {2, 6}, {2, 6, 10}, {2, 6, 10, 14}, {2, 6, 10}, {2, 6}, {1}}"_x000D_
</v>
      </c>
      <c r="BL90" t="str">
        <f>CONCATENATE("AnElement.Electron_Shell_Configuration = ",CHAR(34),TRIM(ElementData!BL90),CHAR(34),CHAR(13),CHAR(10))</f>
        <v xml:space="preserve">AnElement.Electron_Shell_Configuration = "{2, 8, 18, 32, 18, 8, 1}"_x000D_
</v>
      </c>
      <c r="BM90" t="str">
        <f>CONCATENATE("AnElement.Ionization_Energies = ",CHAR(34),TRIM(ElementData!BM90),CHAR(34),CHAR(13),CHAR(10))</f>
        <v xml:space="preserve">AnElement.Ionization_Energies = "{380.`3.}"_x000D_
</v>
      </c>
      <c r="BN90" t="str">
        <f>CONCATENATE("AnElement.Van_Der_Waals_Radius = ",CHAR(34),TRIM(ElementData!BO90),CHAR(34),CHAR(13),CHAR(10))</f>
        <v xml:space="preserve">AnElement.Van_Der_Waals_Radius = ""_x000D_
</v>
      </c>
      <c r="BO90" t="str">
        <f>CONCATENATE("AnElement.Decay_Mode = ",CHAR(34),TRIM(ElementData!BP90),CHAR(34),CHAR(13),CHAR(10))</f>
        <v xml:space="preserve">AnElement.Decay_Mode = "BetaDecay"_x000D_
</v>
      </c>
      <c r="BP90" t="str">
        <f>CONCATENATE("AnElement.HalfLife = ",CHAR(34),TRIM(ElementData!BQ90),CHAR(34),CHAR(13),CHAR(10))</f>
        <v xml:space="preserve">AnElement.HalfLife = "1300"_x000D_
</v>
      </c>
      <c r="BQ90" t="str">
        <f>CONCATENATE("AnElement.Isotope_Abundances = ",CHAR(34),TRIM(ElementData!BR90),CHAR(34),CHAR(13),CHAR(10))</f>
        <v xml:space="preserve">AnElement.Isotope_Abundances = "{}"_x000D_
</v>
      </c>
      <c r="BR90" t="str">
        <f>CONCATENATE("AnElement.Known_Isotopes = ",CHAR(34),TRIM(ElementData!BS90),CHAR(34),CHAR(13),CHAR(10))</f>
        <v xml:space="preserve">AnElement.Known_Isotopes = "{199, 200, 201, 202, 203, 204, 205, 206, 207, 208, 209, 210, 211, 212, 213, 214, 215, 216, 217, 218, 219, 220, 221, 222, 223, 224, 225, 226, 227, 228, 229, 230, 231, 232}"_x000D_
</v>
      </c>
      <c r="BS90" t="str">
        <f>CONCATENATE("AnElement.Lifetime = ",CHAR(34),TRIM(ElementData!BT90),CHAR(34),CHAR(13),CHAR(10))</f>
        <v xml:space="preserve">AnElement.Lifetime = "1900"_x000D_
</v>
      </c>
      <c r="BT90" t="str">
        <f>CONCATENATE("AnElement.Neutron_Cross_Section = ",CHAR(34),TRIM(ElementData!BU90),CHAR(34),CHAR(13),CHAR(10))</f>
        <v xml:space="preserve">AnElement.Neutron_Cross_Section = ""_x000D_
</v>
      </c>
      <c r="BU90" t="str">
        <f>CONCATENATE("AnElement.Neutron_Mass_Absorption = ",CHAR(34),TRIM(ElementData!BV90),CHAR(34),CHAR(13),CHAR(10))</f>
        <v xml:space="preserve">AnElement.Neutron_Mass_Absorption = ""_x000D_
</v>
      </c>
      <c r="BV90" t="str">
        <f>CONCATENATE("AnElement.Radioactive = ",CHAR(34),TRIM(ElementData!BW90),CHAR(34),CHAR(13),CHAR(10))</f>
        <v xml:space="preserve">AnElement.Radioactive = "TRUE"_x000D_
</v>
      </c>
      <c r="BW90" t="str">
        <f>CONCATENATE("AnElement.Stable_Isotopes = ",CHAR(34),TRIM(ElementData!BX90),CHAR(34),CHAR(13),CHAR(10))</f>
        <v xml:space="preserve">AnElement.Stable_Isotopes = "{}"_x000D_
</v>
      </c>
      <c r="BX90" t="str">
        <f>CONCATENATE("AnElement.Crust_Abundance = ",CHAR(34),TRIM(ElementData!BY90),CHAR(34),CHAR(13),CHAR(10))</f>
        <v xml:space="preserve">AnElement.Crust_Abundance = ""_x000D_
</v>
      </c>
      <c r="BY90" t="str">
        <f>CONCATENATE("AnElement.Human_Abundance = ",CHAR(34),TRIM(ElementData!BZ90),CHAR(34),CHAR(13),CHAR(10))</f>
        <v xml:space="preserve">AnElement.Human_Abundance = "0"_x000D_
</v>
      </c>
      <c r="BZ90" t="str">
        <f>CONCATENATE("AnElement.Meteorite_Abundance = ",CHAR(34),TRIM(ElementData!CA90),CHAR(34),CHAR(13),CHAR(10))</f>
        <v xml:space="preserve">AnElement.Meteorite_Abundance = ""_x000D_
</v>
      </c>
      <c r="CA90" t="str">
        <f>CONCATENATE("AnElement.Ocean_Abundance = ",CHAR(34),TRIM(ElementData!CB90),CHAR(34),CHAR(13),CHAR(10))</f>
        <v xml:space="preserve">AnElement.Ocean_Abundance = ""_x000D_
</v>
      </c>
      <c r="CB90" t="str">
        <f>CONCATENATE("AnElement.Solar_Abundance = ",CHAR(34),TRIM(ElementData!CC90),CHAR(34),CHAR(13),CHAR(10))</f>
        <v xml:space="preserve">AnElement.Solar_Abundance = ""_x000D_
</v>
      </c>
      <c r="CC90" t="str">
        <f>CONCATENATE("AnElement.Universe_Abundance = ",CHAR(34),TRIM(ElementData!CD90),CHAR(34),CHAR(13),CHAR(10))</f>
        <v xml:space="preserve">AnElement.Universe_Abundance = ""_x000D_
</v>
      </c>
      <c r="CD90" t="str">
        <f>CONCATENATE("AnElement.Radius_Empirical = ",CHAR(34),TRIM(ElementData!CE90),CHAR(34),CHAR(13),CHAR(10))</f>
        <v xml:space="preserve">AnElement.Radius_Empirical = ""_x000D_
</v>
      </c>
      <c r="CE90" t="str">
        <f>CONCATENATE("AnElement.Radius_Calculated = ",CHAR(34),TRIM(ElementData!CF90),CHAR(34),CHAR(13),CHAR(10))</f>
        <v xml:space="preserve">AnElement.Radius_Calculated = ""_x000D_
</v>
      </c>
      <c r="CF90" t="str">
        <f>CONCATENATE("AnElement.Radius_Van_Der_Waals = ",CHAR(34),TRIM(ElementData!CG90),CHAR(34),CHAR(13),CHAR(10))</f>
        <v xml:space="preserve">AnElement.Radius_Van_Der_Waals = "348"_x000D_
</v>
      </c>
      <c r="CG90" t="str">
        <f>CONCATENATE("AnElement.Radius_Covalent_Single_Bond = ",CHAR(34),TRIM(ElementData!CH90),CHAR(34),CHAR(13),CHAR(10))</f>
        <v xml:space="preserve">AnElement.Radius_Covalent_Single_Bond = ""_x000D_
</v>
      </c>
      <c r="CH90" t="str">
        <f>CONCATENATE("AnElement.Radius_Covalent_Triple_Bond = ",CHAR(34),TRIM(ElementData!CI90),CHAR(34),CHAR(13),CHAR(10))</f>
        <v xml:space="preserve">AnElement.Radius_Covalent_Triple_Bond = ""_x000D_
</v>
      </c>
      <c r="CI90" t="str">
        <f>CONCATENATE("AnElement.Radius_Metallic = ",CHAR(34),TRIM(ElementData!CJ90),CHAR(34),CHAR(13),CHAR(10))</f>
        <v xml:space="preserve">AnElement.Radius_Metallic = ""_x000D_
</v>
      </c>
      <c r="CJ90" t="str">
        <f t="shared" si="3"/>
        <v xml:space="preserve">List.add(AnElement)_x000D_
</v>
      </c>
    </row>
    <row r="91" spans="1:88" x14ac:dyDescent="0.25">
      <c r="A91" t="str">
        <f>CONCATENATE("Case ",ElementData!A91 - 1,CHAR(13),CHAR(10))</f>
        <v xml:space="preserve">Case 87_x000D_
</v>
      </c>
      <c r="B91" t="str">
        <f t="shared" si="2"/>
        <v xml:space="preserve">AnElement  =  new Element_x000D_
</v>
      </c>
      <c r="C91" t="str">
        <f>CONCATENATE("AnElement.Atomic_Number = ",ElementData!A91,CHAR(13),CHAR(10))</f>
        <v xml:space="preserve">AnElement.Atomic_Number = 88_x000D_
</v>
      </c>
      <c r="D91" t="str">
        <f>CONCATENATE("AnElement.Name = ",CHAR(34),TRIM(ElementData!B91),CHAR(34),CHAR(13),CHAR(10))</f>
        <v xml:space="preserve">AnElement.Name = "Radium"_x000D_
</v>
      </c>
      <c r="E91" t="str">
        <f>CONCATENATE("AnElement.Symbol = ",CHAR(34),TRIM(ElementData!C91),CHAR(34),CHAR(13),CHAR(10))</f>
        <v xml:space="preserve">AnElement.Symbol = "Ra"_x000D_
</v>
      </c>
      <c r="F91" t="str">
        <f>CONCATENATE("AnElement.Allotrope_Names = ",CHAR(34),TRIM(ElementData!D91),CHAR(34),CHAR(13),CHAR(10))</f>
        <v xml:space="preserve">AnElement.Allotrope_Names = ""_x000D_
</v>
      </c>
      <c r="G91" t="str">
        <f>CONCATENATE("AnElement.Alternate_Names = ",CHAR(34),TRIM(ElementData!E91),CHAR(34),CHAR(13),CHAR(10))</f>
        <v xml:space="preserve">AnElement.Alternate_Names = ""_x000D_
</v>
      </c>
      <c r="H91" t="str">
        <f>CONCATENATE("AnElement.CAS_Number = ",CHAR(34),TRIM(ElementData!F91),CHAR(34),CHAR(13),CHAR(10))</f>
        <v xml:space="preserve">AnElement.CAS_Number = "CAS7440-14-4"_x000D_
</v>
      </c>
      <c r="I91" t="str">
        <f>CONCATENATE("AnElement.Icon_Color = ",CHAR(34),TRIM(ElementData!G91),CHAR(34),CHAR(13),CHAR(10))</f>
        <v xml:space="preserve">AnElement.Icon_Color = "0., 0.473472, 0.04654"_x000D_
</v>
      </c>
      <c r="J91" t="str">
        <f>CONCATENATE("AnElement.Block = ",CHAR(34),TRIM(ElementData!H91),CHAR(34),CHAR(13),CHAR(10))</f>
        <v xml:space="preserve">AnElement.Block = "s"_x000D_
</v>
      </c>
      <c r="K91" t="str">
        <f>CONCATENATE("AnElement.Group = ",CHAR(34),TRIM(ElementData!I91),CHAR(34),CHAR(13),CHAR(10))</f>
        <v xml:space="preserve">AnElement.Group = "2"_x000D_
</v>
      </c>
      <c r="L91" t="str">
        <f>CONCATENATE("AnElement.Period = ",CHAR(34),TRIM(ElementData!J91),CHAR(34),CHAR(13),CHAR(10))</f>
        <v xml:space="preserve">AnElement.Period = "7"_x000D_
</v>
      </c>
      <c r="M91" t="str">
        <f>CONCATENATE("AnElement.Series = ",CHAR(34),TRIM(ElementData!K91),CHAR(34),CHAR(13),CHAR(10))</f>
        <v xml:space="preserve">AnElement.Series = "AlkalineEarthMetal"_x000D_
</v>
      </c>
      <c r="N91" t="str">
        <f>CONCATENATE("AnElement.Atomic_Weight = ",CHAR(34),TRIM(ElementData!L91),CHAR(34),CHAR(13),CHAR(10))</f>
        <v xml:space="preserve">AnElement.Atomic_Weight = "226"_x000D_
</v>
      </c>
      <c r="O91" t="str">
        <f>CONCATENATE("AnElement.Brinell_Hardness = ",CHAR(34),TRIM(ElementData!M91),CHAR(34),CHAR(13),CHAR(10))</f>
        <v xml:space="preserve">AnElement.Brinell_Hardness = ""_x000D_
</v>
      </c>
      <c r="P91" t="str">
        <f>CONCATENATE("AnElement.Bulk_Modulus = ",CHAR(34),TRIM(ElementData!N91),CHAR(34),CHAR(13),CHAR(10))</f>
        <v xml:space="preserve">AnElement.Bulk_Modulus = ""_x000D_
</v>
      </c>
      <c r="Q91" t="str">
        <f>CONCATENATE("AnElement.Density = ",CHAR(34),TRIM(ElementData!O91),CHAR(34),CHAR(13),CHAR(10))</f>
        <v xml:space="preserve">AnElement.Density = "5000"_x000D_
</v>
      </c>
      <c r="R91" t="str">
        <f>CONCATENATE("AnElement.Liquid_Density = ",CHAR(34),TRIM(ElementData!P91),CHAR(34),CHAR(13),CHAR(10))</f>
        <v xml:space="preserve">AnElement.Liquid_Density = ""_x000D_
</v>
      </c>
      <c r="S91" t="str">
        <f>CONCATENATE("AnElement.Mohs_Hardness = ",CHAR(34),TRIM(ElementData!Q91),CHAR(34),CHAR(13),CHAR(10))</f>
        <v xml:space="preserve">AnElement.Mohs_Hardness = ""_x000D_
</v>
      </c>
      <c r="T91" t="str">
        <f>CONCATENATE("AnElement.Molar_Volume = ",CHAR(34),TRIM(ElementData!R91),CHAR(34),CHAR(13),CHAR(10))</f>
        <v xml:space="preserve">AnElement.Molar_Volume = "0.0000452"_x000D_
</v>
      </c>
      <c r="U91" t="str">
        <f>CONCATENATE("AnElement.Poission_Ratio = ",CHAR(34),TRIM(ElementData!S91),CHAR(34),CHAR(13),CHAR(10))</f>
        <v xml:space="preserve">AnElement.Poission_Ratio = ""_x000D_
</v>
      </c>
      <c r="V91" t="str">
        <f>CONCATENATE("AnElement.Shear_Modulus = ",CHAR(34),TRIM(ElementData!T91),CHAR(34),CHAR(13),CHAR(10))</f>
        <v xml:space="preserve">AnElement.Shear_Modulus = ""_x000D_
</v>
      </c>
      <c r="W91" t="str">
        <f>CONCATENATE("AnElement.Sound_Speed = ",CHAR(34),TRIM(ElementData!U91),CHAR(34),CHAR(13),CHAR(10))</f>
        <v xml:space="preserve">AnElement.Sound_Speed = ""_x000D_
</v>
      </c>
      <c r="X91" t="str">
        <f>CONCATENATE("AnElement.Thermal_Conductivity = ",CHAR(34),TRIM(ElementData!V91),CHAR(34),CHAR(13),CHAR(10))</f>
        <v xml:space="preserve">AnElement.Thermal_Conductivity = "19"_x000D_
</v>
      </c>
      <c r="Y91" t="str">
        <f>CONCATENATE("AnElement.Thermal_Expansion = ",CHAR(34),TRIM(ElementData!W91),CHAR(34),CHAR(13),CHAR(10))</f>
        <v xml:space="preserve">AnElement.Thermal_Expansion = ""_x000D_
</v>
      </c>
      <c r="Z91" t="str">
        <f>CONCATENATE("AnElement.Vickers_Hardness = ",CHAR(34),TRIM(ElementData!X91),CHAR(34),CHAR(13),CHAR(10))</f>
        <v xml:space="preserve">AnElement.Vickers_Hardness = ""_x000D_
</v>
      </c>
      <c r="AA91" t="str">
        <f>CONCATENATE("AnElement.Young_Modulus = ",CHAR(34),TRIM(ElementData!Y91),CHAR(34),CHAR(13),CHAR(10))</f>
        <v xml:space="preserve">AnElement.Young_Modulus = ""_x000D_
</v>
      </c>
      <c r="AB91" t="str">
        <f>CONCATENATE("AnElement.Absolute_Boiling_Point = ",CHAR(34),TRIM(ElementData!Z91),CHAR(34),CHAR(13),CHAR(10))</f>
        <v xml:space="preserve">AnElement.Absolute_Boiling_Point = "2010"_x000D_
</v>
      </c>
      <c r="AC91" t="str">
        <f>CONCATENATE("AnElement.Absolute_Melting_Point = ",CHAR(34),TRIM(ElementData!AA91),CHAR(34),CHAR(13),CHAR(10))</f>
        <v xml:space="preserve">AnElement.Absolute_Melting_Point = "973"_x000D_
</v>
      </c>
      <c r="AD91" t="str">
        <f>CONCATENATE("AnElement.Adiabatic_Index = ",CHAR(34),TRIM(ElementData!AB91),CHAR(34),CHAR(13),CHAR(10))</f>
        <v xml:space="preserve">AnElement.Adiabatic_Index = ""_x000D_
</v>
      </c>
      <c r="AE91" t="str">
        <f>CONCATENATE("AnElement.Boiling_Point = ",CHAR(34),TRIM(ElementData!AC91),CHAR(34),CHAR(13),CHAR(10))</f>
        <v xml:space="preserve">AnElement.Boiling_Point = "1737"_x000D_
</v>
      </c>
      <c r="AF91" t="str">
        <f>CONCATENATE("AnElement.Critical_Pressure = ",CHAR(34),TRIM(ElementData!AD91),CHAR(34),CHAR(13),CHAR(10))</f>
        <v xml:space="preserve">AnElement.Critical_Pressure = ""_x000D_
</v>
      </c>
      <c r="AG91" t="str">
        <f>CONCATENATE("AnElement.Critical_Temperature = ",CHAR(34),TRIM(ElementData!AE91),CHAR(34),CHAR(13),CHAR(10))</f>
        <v xml:space="preserve">AnElement.Critical_Temperature = ""_x000D_
</v>
      </c>
      <c r="AH91" t="str">
        <f>CONCATENATE("AnElement.Curie_Point = ",CHAR(34),TRIM(ElementData!AF91),CHAR(34),CHAR(13),CHAR(10))</f>
        <v xml:space="preserve">AnElement.Curie_Point = ""_x000D_
</v>
      </c>
      <c r="AI91" t="str">
        <f>CONCATENATE("AnElement.Fusion_Heat = ",CHAR(34),TRIM(ElementData!AG91),CHAR(34),CHAR(13),CHAR(10))</f>
        <v xml:space="preserve">AnElement.Fusion_Heat = "8"_x000D_
</v>
      </c>
      <c r="AJ91" t="str">
        <f>CONCATENATE("AnElement.Melting_Point = ",CHAR(34),TRIM(ElementData!AH91),CHAR(34),CHAR(13),CHAR(10))</f>
        <v xml:space="preserve">AnElement.Melting_Point = "700"_x000D_
</v>
      </c>
      <c r="AK91" t="str">
        <f>CONCATENATE("AnElement.Neel_Point = ",CHAR(34),TRIM(ElementData!AI91),CHAR(34),CHAR(13),CHAR(10))</f>
        <v xml:space="preserve">AnElement.Neel_Point = ""_x000D_
</v>
      </c>
      <c r="AL91" t="str">
        <f>CONCATENATE("AnElement.Phase = ",CHAR(34),TRIM(ElementData!AJ91),CHAR(34),CHAR(13),CHAR(10))</f>
        <v xml:space="preserve">AnElement.Phase = "Solid"_x000D_
</v>
      </c>
      <c r="AM91" t="str">
        <f>CONCATENATE("AnElement.Specific_Heat = ",CHAR(34),TRIM(ElementData!AL91),CHAR(34),CHAR(13),CHAR(10))</f>
        <v xml:space="preserve">AnElement.Specific_Heat = ""_x000D_
</v>
      </c>
      <c r="AN91" t="str">
        <f>CONCATENATE("AnElement.Superconducting_Point = ",CHAR(34),TRIM(ElementData!AL91),CHAR(34),CHAR(13),CHAR(10))</f>
        <v xml:space="preserve">AnElement.Superconducting_Point = ""_x000D_
</v>
      </c>
      <c r="AO91" t="str">
        <f>CONCATENATE("AnElement.Vaporization_Heat = ",CHAR(34),TRIM(ElementData!AM91),CHAR(34),CHAR(13),CHAR(10))</f>
        <v xml:space="preserve">AnElement.Vaporization_Heat = "125"_x000D_
</v>
      </c>
      <c r="AP91" t="str">
        <f>CONCATENATE("AnElement.Color = ",CHAR(34),TRIM(ElementData!AN91),CHAR(34),CHAR(13),CHAR(10))</f>
        <v xml:space="preserve">AnElement.Color = "Silver"_x000D_
</v>
      </c>
      <c r="AQ91" t="str">
        <f>CONCATENATE("AnElement.Electrical_Conductivity = ",CHAR(34),TRIM(ElementData!AO91),CHAR(34),CHAR(13),CHAR(10))</f>
        <v xml:space="preserve">AnElement.Electrical_Conductivity = "1000000"_x000D_
</v>
      </c>
      <c r="AR91" t="str">
        <f>CONCATENATE("AnElement.Electrical_Type = ",CHAR(34),TRIM(ElementData!AP91),CHAR(34),CHAR(13),CHAR(10))</f>
        <v xml:space="preserve">AnElement.Electrical_Type = "Conductor"_x000D_
</v>
      </c>
      <c r="AS91" t="str">
        <f>CONCATENATE("AnElement.Magnetic_Type = ",CHAR(34),TRIM(ElementData!AQ91),CHAR(34),CHAR(13),CHAR(10))</f>
        <v xml:space="preserve">AnElement.Magnetic_Type = ""_x000D_
</v>
      </c>
      <c r="AT91" t="str">
        <f>CONCATENATE("AnElement.Mass_Magnetic_Susceptibility = ",CHAR(34),TRIM(ElementData!AR91),CHAR(34),CHAR(13),CHAR(10))</f>
        <v xml:space="preserve">AnElement.Mass_Magnetic_Susceptibility = ""_x000D_
</v>
      </c>
      <c r="AU91" t="str">
        <f>CONCATENATE("AnElement.Molar_Magnetic_Susceptibility = ",CHAR(34),TRIM(ElementData!AS91),CHAR(34),CHAR(13),CHAR(10))</f>
        <v xml:space="preserve">AnElement.Molar_Magnetic_Susceptibility = ""_x000D_
</v>
      </c>
      <c r="AV91" t="str">
        <f>CONCATENATE("AnElement.Refractive_Index = ",CHAR(34),TRIM(ElementData!AT91),CHAR(34),CHAR(13),CHAR(10))</f>
        <v xml:space="preserve">AnElement.Refractive_Index = ""_x000D_
</v>
      </c>
      <c r="AW91" t="str">
        <f>CONCATENATE("AnElement.Resistivity = ",CHAR(34),TRIM(ElementData!AU91),CHAR(34),CHAR(13),CHAR(10))</f>
        <v xml:space="preserve">AnElement.Resistivity = "0.000001"_x000D_
</v>
      </c>
      <c r="AX91" t="str">
        <f>CONCATENATE("AnElement.Volume_Magnetic_Susceptibility = ",CHAR(34),TRIM(ElementData!AV91),CHAR(34),CHAR(13),CHAR(10))</f>
        <v xml:space="preserve">AnElement.Volume_Magnetic_Susceptibility = ""_x000D_
</v>
      </c>
      <c r="AY91" t="str">
        <f>CONCATENATE("AnElement.Allotropic_Multiplicities = ",CHAR(34),TRIM(ElementData!AW91),CHAR(34),CHAR(13),CHAR(10))</f>
        <v xml:space="preserve">AnElement.Allotropic_Multiplicities = ""_x000D_
</v>
      </c>
      <c r="AZ91" t="str">
        <f>CONCATENATE("AnElement.Common_Compound_Names = ",CHAR(34),TRIM(ElementData!AX91),CHAR(34),CHAR(13),CHAR(10))</f>
        <v xml:space="preserve">AnElement.Common_Compound_Names = "RadiumSulfate"_x000D_
</v>
      </c>
      <c r="BA91" t="str">
        <f>CONCATENATE("AnElement.Electron_Affinity = ",CHAR(34),TRIM(ElementData!AY91),CHAR(34),CHAR(13),CHAR(10))</f>
        <v xml:space="preserve">AnElement.Electron_Affinity = ""_x000D_
</v>
      </c>
      <c r="BB91" t="str">
        <f>CONCATENATE("AnElement.Electronegativity = ",CHAR(34),TRIM(ElementData!AZ91),CHAR(34),CHAR(13),CHAR(10))</f>
        <v xml:space="preserve">AnElement.Electronegativity = "0.9"_x000D_
</v>
      </c>
      <c r="BC91" t="str">
        <f>CONCATENATE("AnElement.Gas_Atomic_Multiplicities = ",CHAR(34),TRIM(ElementData!BA91),CHAR(34),CHAR(13),CHAR(10))</f>
        <v xml:space="preserve">AnElement.Gas_Atomic_Multiplicities = ""_x000D_
</v>
      </c>
      <c r="BD91" t="str">
        <f>CONCATENATE("AnElement.Valence = ",CHAR(34),TRIM(ElementData!BB91),CHAR(34),CHAR(13),CHAR(10))</f>
        <v xml:space="preserve">AnElement.Valence = "2"_x000D_
</v>
      </c>
      <c r="BE91" t="str">
        <f>CONCATENATE("AnElement.Crystal_Structure = ",CHAR(34),TRIM(ElementData!BC91),CHAR(34),CHAR(13),CHAR(10))</f>
        <v xml:space="preserve">AnElement.Crystal_Structure = "BodyCenteredCubic"_x000D_
</v>
      </c>
      <c r="BF91" t="str">
        <f>CONCATENATE("AnElement.Lattice_Angles = ",CHAR(34),TRIM(ElementData!BD91),CHAR(34),CHAR(13),CHAR(10))</f>
        <v xml:space="preserve">AnElement.Lattice_Angles = "{Pi/2, Pi/2, Pi/2}"_x000D_
</v>
      </c>
      <c r="BG91" t="str">
        <f>CONCATENATE("AnElement.Lattice_Constants = ",CHAR(34),TRIM(ElementData!BE91),CHAR(34),CHAR(13),CHAR(10))</f>
        <v xml:space="preserve">AnElement.Lattice_Constants = "{514.8`4., 514.8`4., 514.8`4.}"_x000D_
</v>
      </c>
      <c r="BH91" t="str">
        <f>CONCATENATE("AnElement.Space_Group_Number = ",CHAR(34),TRIM(ElementData!BF91),CHAR(34),CHAR(13),CHAR(10))</f>
        <v xml:space="preserve">AnElement.Space_Group_Number = "229"_x000D_
</v>
      </c>
      <c r="BI91" t="str">
        <f>CONCATENATE("AnElement.Atomic_Radius = ",CHAR(34),TRIM(ElementData!BH91),CHAR(34),CHAR(13),CHAR(10))</f>
        <v xml:space="preserve">AnElement.Atomic_Radius = ""_x000D_
</v>
      </c>
      <c r="BJ91" t="str">
        <f>CONCATENATE("AnElement.Covalent_Radius = ",CHAR(34),TRIM(ElementData!BI91),CHAR(34),CHAR(13),CHAR(10))</f>
        <v xml:space="preserve">AnElement.Covalent_Radius = "221"_x000D_
</v>
      </c>
      <c r="BK91" t="str">
        <f>CONCATENATE("AnElement.Electron_Configuration= ",CHAR(34),TRIM(ElementData!BJ91),CHAR(34),CHAR(13),CHAR(10))</f>
        <v xml:space="preserve">AnElement.Electron_Configuration= "{{2}, {2, 6}, {2, 6, 10}, {2, 6, 10, 14}, {2, 6, 10}, {2, 6}, {2}}"_x000D_
</v>
      </c>
      <c r="BL91" t="str">
        <f>CONCATENATE("AnElement.Electron_Shell_Configuration = ",CHAR(34),TRIM(ElementData!BL91),CHAR(34),CHAR(13),CHAR(10))</f>
        <v xml:space="preserve">AnElement.Electron_Shell_Configuration = "{2, 8, 18, 32, 18, 8, 2}"_x000D_
</v>
      </c>
      <c r="BM91" t="str">
        <f>CONCATENATE("AnElement.Ionization_Energies = ",CHAR(34),TRIM(ElementData!BM91),CHAR(34),CHAR(13),CHAR(10))</f>
        <v xml:space="preserve">AnElement.Ionization_Energies = "{509.3`4., 979.`4.}"_x000D_
</v>
      </c>
      <c r="BN91" t="str">
        <f>CONCATENATE("AnElement.Van_Der_Waals_Radius = ",CHAR(34),TRIM(ElementData!BO91),CHAR(34),CHAR(13),CHAR(10))</f>
        <v xml:space="preserve">AnElement.Van_Der_Waals_Radius = ""_x000D_
</v>
      </c>
      <c r="BO91" t="str">
        <f>CONCATENATE("AnElement.Decay_Mode = ",CHAR(34),TRIM(ElementData!BP91),CHAR(34),CHAR(13),CHAR(10))</f>
        <v xml:space="preserve">AnElement.Decay_Mode = "AlphaEmission"_x000D_
</v>
      </c>
      <c r="BP91" t="str">
        <f>CONCATENATE("AnElement.HalfLife = ",CHAR(34),TRIM(ElementData!BQ91),CHAR(34),CHAR(13),CHAR(10))</f>
        <v xml:space="preserve">AnElement.HalfLife = "50000000000"_x000D_
</v>
      </c>
      <c r="BQ91" t="str">
        <f>CONCATENATE("AnElement.Isotope_Abundances = ",CHAR(34),TRIM(ElementData!BR91),CHAR(34),CHAR(13),CHAR(10))</f>
        <v xml:space="preserve">AnElement.Isotope_Abundances = "{}"_x000D_
</v>
      </c>
      <c r="BR91" t="str">
        <f>CONCATENATE("AnElement.Known_Isotopes = ",CHAR(34),TRIM(ElementData!BS91),CHAR(34),CHAR(13),CHAR(10))</f>
        <v xml:space="preserve">AnElement.Known_Isotopes = "{202, 203, 204, 205, 206, 207, 208, 209, 210, 211, 212, 213, 214, 215, 216, 217, 218, 219, 220, 221, 222, 223, 224, 225, 226, 227, 228, 229, 230, 231, 232, 233, 234}"_x000D_
</v>
      </c>
      <c r="BS91" t="str">
        <f>CONCATENATE("AnElement.Lifetime = ",CHAR(34),TRIM(ElementData!BT91),CHAR(34),CHAR(13),CHAR(10))</f>
        <v xml:space="preserve">AnElement.Lifetime = "73000000000"_x000D_
</v>
      </c>
      <c r="BT91" t="str">
        <f>CONCATENATE("AnElement.Neutron_Cross_Section = ",CHAR(34),TRIM(ElementData!BU91),CHAR(34),CHAR(13),CHAR(10))</f>
        <v xml:space="preserve">AnElement.Neutron_Cross_Section = "20"_x000D_
</v>
      </c>
      <c r="BU91" t="str">
        <f>CONCATENATE("AnElement.Neutron_Mass_Absorption = ",CHAR(34),TRIM(ElementData!BV91),CHAR(34),CHAR(13),CHAR(10))</f>
        <v xml:space="preserve">AnElement.Neutron_Mass_Absorption = ""_x000D_
</v>
      </c>
      <c r="BV91" t="str">
        <f>CONCATENATE("AnElement.Radioactive = ",CHAR(34),TRIM(ElementData!BW91),CHAR(34),CHAR(13),CHAR(10))</f>
        <v xml:space="preserve">AnElement.Radioactive = "TRUE"_x000D_
</v>
      </c>
      <c r="BW91" t="str">
        <f>CONCATENATE("AnElement.Stable_Isotopes = ",CHAR(34),TRIM(ElementData!BX91),CHAR(34),CHAR(13),CHAR(10))</f>
        <v xml:space="preserve">AnElement.Stable_Isotopes = "{}"_x000D_
</v>
      </c>
      <c r="BX91" t="str">
        <f>CONCATENATE("AnElement.Crust_Abundance = ",CHAR(34),TRIM(ElementData!BY91),CHAR(34),CHAR(13),CHAR(10))</f>
        <v xml:space="preserve">AnElement.Crust_Abundance = "0.000000000000099"_x000D_
</v>
      </c>
      <c r="BY91" t="str">
        <f>CONCATENATE("AnElement.Human_Abundance = ",CHAR(34),TRIM(ElementData!BZ91),CHAR(34),CHAR(13),CHAR(10))</f>
        <v xml:space="preserve">AnElement.Human_Abundance = "0.000000000000001"_x000D_
</v>
      </c>
      <c r="BZ91" t="str">
        <f>CONCATENATE("AnElement.Meteorite_Abundance = ",CHAR(34),TRIM(ElementData!CA91),CHAR(34),CHAR(13),CHAR(10))</f>
        <v xml:space="preserve">AnElement.Meteorite_Abundance = ""_x000D_
</v>
      </c>
      <c r="CA91" t="str">
        <f>CONCATENATE("AnElement.Ocean_Abundance = ",CHAR(34),TRIM(ElementData!CB91),CHAR(34),CHAR(13),CHAR(10))</f>
        <v xml:space="preserve">AnElement.Ocean_Abundance = "0.00000000000000001"_x000D_
</v>
      </c>
      <c r="CB91" t="str">
        <f>CONCATENATE("AnElement.Solar_Abundance = ",CHAR(34),TRIM(ElementData!CC91),CHAR(34),CHAR(13),CHAR(10))</f>
        <v xml:space="preserve">AnElement.Solar_Abundance = ""_x000D_
</v>
      </c>
      <c r="CC91" t="str">
        <f>CONCATENATE("AnElement.Universe_Abundance = ",CHAR(34),TRIM(ElementData!CD91),CHAR(34),CHAR(13),CHAR(10))</f>
        <v xml:space="preserve">AnElement.Universe_Abundance = ""_x000D_
</v>
      </c>
      <c r="CD91" t="str">
        <f>CONCATENATE("AnElement.Radius_Empirical = ",CHAR(34),TRIM(ElementData!CE91),CHAR(34),CHAR(13),CHAR(10))</f>
        <v xml:space="preserve">AnElement.Radius_Empirical = "215"_x000D_
</v>
      </c>
      <c r="CE91" t="str">
        <f>CONCATENATE("AnElement.Radius_Calculated = ",CHAR(34),TRIM(ElementData!CF91),CHAR(34),CHAR(13),CHAR(10))</f>
        <v xml:space="preserve">AnElement.Radius_Calculated = ""_x000D_
</v>
      </c>
      <c r="CF91" t="str">
        <f>CONCATENATE("AnElement.Radius_Van_Der_Waals = ",CHAR(34),TRIM(ElementData!CG91),CHAR(34),CHAR(13),CHAR(10))</f>
        <v xml:space="preserve">AnElement.Radius_Van_Der_Waals = "283"_x000D_
</v>
      </c>
      <c r="CG91" t="str">
        <f>CONCATENATE("AnElement.Radius_Covalent_Single_Bond = ",CHAR(34),TRIM(ElementData!CH91),CHAR(34),CHAR(13),CHAR(10))</f>
        <v xml:space="preserve">AnElement.Radius_Covalent_Single_Bond = ""_x000D_
</v>
      </c>
      <c r="CH91" t="str">
        <f>CONCATENATE("AnElement.Radius_Covalent_Triple_Bond = ",CHAR(34),TRIM(ElementData!CI91),CHAR(34),CHAR(13),CHAR(10))</f>
        <v xml:space="preserve">AnElement.Radius_Covalent_Triple_Bond = "159"_x000D_
</v>
      </c>
      <c r="CI91" t="str">
        <f>CONCATENATE("AnElement.Radius_Metallic = ",CHAR(34),TRIM(ElementData!CJ91),CHAR(34),CHAR(13),CHAR(10))</f>
        <v xml:space="preserve">AnElement.Radius_Metallic = ""_x000D_
</v>
      </c>
      <c r="CJ91" t="str">
        <f t="shared" si="3"/>
        <v xml:space="preserve">List.add(AnElement)_x000D_
</v>
      </c>
    </row>
    <row r="92" spans="1:88" x14ac:dyDescent="0.25">
      <c r="A92" t="str">
        <f>CONCATENATE("Case ",ElementData!A92 - 1,CHAR(13),CHAR(10))</f>
        <v xml:space="preserve">Case 88_x000D_
</v>
      </c>
      <c r="B92" t="str">
        <f t="shared" si="2"/>
        <v xml:space="preserve">AnElement  =  new Element_x000D_
</v>
      </c>
      <c r="C92" t="str">
        <f>CONCATENATE("AnElement.Atomic_Number = ",ElementData!A92,CHAR(13),CHAR(10))</f>
        <v xml:space="preserve">AnElement.Atomic_Number = 89_x000D_
</v>
      </c>
      <c r="D92" t="str">
        <f>CONCATENATE("AnElement.Name = ",CHAR(34),TRIM(ElementData!B92),CHAR(34),CHAR(13),CHAR(10))</f>
        <v xml:space="preserve">AnElement.Name = "Actinium"_x000D_
</v>
      </c>
      <c r="E92" t="str">
        <f>CONCATENATE("AnElement.Symbol = ",CHAR(34),TRIM(ElementData!C92),CHAR(34),CHAR(13),CHAR(10))</f>
        <v xml:space="preserve">AnElement.Symbol = "Ac"_x000D_
</v>
      </c>
      <c r="F92" t="str">
        <f>CONCATENATE("AnElement.Allotrope_Names = ",CHAR(34),TRIM(ElementData!D92),CHAR(34),CHAR(13),CHAR(10))</f>
        <v xml:space="preserve">AnElement.Allotrope_Names = ""_x000D_
</v>
      </c>
      <c r="G92" t="str">
        <f>CONCATENATE("AnElement.Alternate_Names = ",CHAR(34),TRIM(ElementData!E92),CHAR(34),CHAR(13),CHAR(10))</f>
        <v xml:space="preserve">AnElement.Alternate_Names = ""_x000D_
</v>
      </c>
      <c r="H92" t="str">
        <f>CONCATENATE("AnElement.CAS_Number = ",CHAR(34),TRIM(ElementData!F92),CHAR(34),CHAR(13),CHAR(10))</f>
        <v xml:space="preserve">AnElement.CAS_Number = "CAS7440-34-8"_x000D_
</v>
      </c>
      <c r="I92" t="str">
        <f>CONCATENATE("AnElement.Icon_Color = ",CHAR(34),TRIM(ElementData!G92),CHAR(34),CHAR(13),CHAR(10))</f>
        <v xml:space="preserve">AnElement.Icon_Color = "0.322042, 0.71693, 0.988479"_x000D_
</v>
      </c>
      <c r="J92" t="str">
        <f>CONCATENATE("AnElement.Block = ",CHAR(34),TRIM(ElementData!H92),CHAR(34),CHAR(13),CHAR(10))</f>
        <v xml:space="preserve">AnElement.Block = "f"_x000D_
</v>
      </c>
      <c r="K92" t="str">
        <f>CONCATENATE("AnElement.Group = ",CHAR(34),TRIM(ElementData!I92),CHAR(34),CHAR(13),CHAR(10))</f>
        <v xml:space="preserve">AnElement.Group = ""_x000D_
</v>
      </c>
      <c r="L92" t="str">
        <f>CONCATENATE("AnElement.Period = ",CHAR(34),TRIM(ElementData!J92),CHAR(34),CHAR(13),CHAR(10))</f>
        <v xml:space="preserve">AnElement.Period = "7"_x000D_
</v>
      </c>
      <c r="M92" t="str">
        <f>CONCATENATE("AnElement.Series = ",CHAR(34),TRIM(ElementData!K92),CHAR(34),CHAR(13),CHAR(10))</f>
        <v xml:space="preserve">AnElement.Series = "Actinide"_x000D_
</v>
      </c>
      <c r="N92" t="str">
        <f>CONCATENATE("AnElement.Atomic_Weight = ",CHAR(34),TRIM(ElementData!L92),CHAR(34),CHAR(13),CHAR(10))</f>
        <v xml:space="preserve">AnElement.Atomic_Weight = "227"_x000D_
</v>
      </c>
      <c r="O92" t="str">
        <f>CONCATENATE("AnElement.Brinell_Hardness = ",CHAR(34),TRIM(ElementData!M92),CHAR(34),CHAR(13),CHAR(10))</f>
        <v xml:space="preserve">AnElement.Brinell_Hardness = ""_x000D_
</v>
      </c>
      <c r="P92" t="str">
        <f>CONCATENATE("AnElement.Bulk_Modulus = ",CHAR(34),TRIM(ElementData!N92),CHAR(34),CHAR(13),CHAR(10))</f>
        <v xml:space="preserve">AnElement.Bulk_Modulus = ""_x000D_
</v>
      </c>
      <c r="Q92" t="str">
        <f>CONCATENATE("AnElement.Density = ",CHAR(34),TRIM(ElementData!O92),CHAR(34),CHAR(13),CHAR(10))</f>
        <v xml:space="preserve">AnElement.Density = "10070"_x000D_
</v>
      </c>
      <c r="R92" t="str">
        <f>CONCATENATE("AnElement.Liquid_Density = ",CHAR(34),TRIM(ElementData!P92),CHAR(34),CHAR(13),CHAR(10))</f>
        <v xml:space="preserve">AnElement.Liquid_Density = ""_x000D_
</v>
      </c>
      <c r="S92" t="str">
        <f>CONCATENATE("AnElement.Mohs_Hardness = ",CHAR(34),TRIM(ElementData!Q92),CHAR(34),CHAR(13),CHAR(10))</f>
        <v xml:space="preserve">AnElement.Mohs_Hardness = ""_x000D_
</v>
      </c>
      <c r="T92" t="str">
        <f>CONCATENATE("AnElement.Molar_Volume = ",CHAR(34),TRIM(ElementData!R92),CHAR(34),CHAR(13),CHAR(10))</f>
        <v xml:space="preserve">AnElement.Molar_Volume = "2.25422045680238E-05"_x000D_
</v>
      </c>
      <c r="U92" t="str">
        <f>CONCATENATE("AnElement.Poission_Ratio = ",CHAR(34),TRIM(ElementData!S92),CHAR(34),CHAR(13),CHAR(10))</f>
        <v xml:space="preserve">AnElement.Poission_Ratio = ""_x000D_
</v>
      </c>
      <c r="V92" t="str">
        <f>CONCATENATE("AnElement.Shear_Modulus = ",CHAR(34),TRIM(ElementData!T92),CHAR(34),CHAR(13),CHAR(10))</f>
        <v xml:space="preserve">AnElement.Shear_Modulus = ""_x000D_
</v>
      </c>
      <c r="W92" t="str">
        <f>CONCATENATE("AnElement.Sound_Speed = ",CHAR(34),TRIM(ElementData!U92),CHAR(34),CHAR(13),CHAR(10))</f>
        <v xml:space="preserve">AnElement.Sound_Speed = ""_x000D_
</v>
      </c>
      <c r="X92" t="str">
        <f>CONCATENATE("AnElement.Thermal_Conductivity = ",CHAR(34),TRIM(ElementData!V92),CHAR(34),CHAR(13),CHAR(10))</f>
        <v xml:space="preserve">AnElement.Thermal_Conductivity = "12"_x000D_
</v>
      </c>
      <c r="Y92" t="str">
        <f>CONCATENATE("AnElement.Thermal_Expansion = ",CHAR(34),TRIM(ElementData!W92),CHAR(34),CHAR(13),CHAR(10))</f>
        <v xml:space="preserve">AnElement.Thermal_Expansion = ""_x000D_
</v>
      </c>
      <c r="Z92" t="str">
        <f>CONCATENATE("AnElement.Vickers_Hardness = ",CHAR(34),TRIM(ElementData!X92),CHAR(34),CHAR(13),CHAR(10))</f>
        <v xml:space="preserve">AnElement.Vickers_Hardness = ""_x000D_
</v>
      </c>
      <c r="AA92" t="str">
        <f>CONCATENATE("AnElement.Young_Modulus = ",CHAR(34),TRIM(ElementData!Y92),CHAR(34),CHAR(13),CHAR(10))</f>
        <v xml:space="preserve">AnElement.Young_Modulus = ""_x000D_
</v>
      </c>
      <c r="AB92" t="str">
        <f>CONCATENATE("AnElement.Absolute_Boiling_Point = ",CHAR(34),TRIM(ElementData!Z92),CHAR(34),CHAR(13),CHAR(10))</f>
        <v xml:space="preserve">AnElement.Absolute_Boiling_Point = "3473"_x000D_
</v>
      </c>
      <c r="AC92" t="str">
        <f>CONCATENATE("AnElement.Absolute_Melting_Point = ",CHAR(34),TRIM(ElementData!AA92),CHAR(34),CHAR(13),CHAR(10))</f>
        <v xml:space="preserve">AnElement.Absolute_Melting_Point = "1323"_x000D_
</v>
      </c>
      <c r="AD92" t="str">
        <f>CONCATENATE("AnElement.Adiabatic_Index = ",CHAR(34),TRIM(ElementData!AB92),CHAR(34),CHAR(13),CHAR(10))</f>
        <v xml:space="preserve">AnElement.Adiabatic_Index = ""_x000D_
</v>
      </c>
      <c r="AE92" t="str">
        <f>CONCATENATE("AnElement.Boiling_Point = ",CHAR(34),TRIM(ElementData!AC92),CHAR(34),CHAR(13),CHAR(10))</f>
        <v xml:space="preserve">AnElement.Boiling_Point = "3200"_x000D_
</v>
      </c>
      <c r="AF92" t="str">
        <f>CONCATENATE("AnElement.Critical_Pressure = ",CHAR(34),TRIM(ElementData!AD92),CHAR(34),CHAR(13),CHAR(10))</f>
        <v xml:space="preserve">AnElement.Critical_Pressure = ""_x000D_
</v>
      </c>
      <c r="AG92" t="str">
        <f>CONCATENATE("AnElement.Critical_Temperature = ",CHAR(34),TRIM(ElementData!AE92),CHAR(34),CHAR(13),CHAR(10))</f>
        <v xml:space="preserve">AnElement.Critical_Temperature = ""_x000D_
</v>
      </c>
      <c r="AH92" t="str">
        <f>CONCATENATE("AnElement.Curie_Point = ",CHAR(34),TRIM(ElementData!AF92),CHAR(34),CHAR(13),CHAR(10))</f>
        <v xml:space="preserve">AnElement.Curie_Point = ""_x000D_
</v>
      </c>
      <c r="AI92" t="str">
        <f>CONCATENATE("AnElement.Fusion_Heat = ",CHAR(34),TRIM(ElementData!AG92),CHAR(34),CHAR(13),CHAR(10))</f>
        <v xml:space="preserve">AnElement.Fusion_Heat = "14"_x000D_
</v>
      </c>
      <c r="AJ92" t="str">
        <f>CONCATENATE("AnElement.Melting_Point = ",CHAR(34),TRIM(ElementData!AH92),CHAR(34),CHAR(13),CHAR(10))</f>
        <v xml:space="preserve">AnElement.Melting_Point = "1050"_x000D_
</v>
      </c>
      <c r="AK92" t="str">
        <f>CONCATENATE("AnElement.Neel_Point = ",CHAR(34),TRIM(ElementData!AI92),CHAR(34),CHAR(13),CHAR(10))</f>
        <v xml:space="preserve">AnElement.Neel_Point = ""_x000D_
</v>
      </c>
      <c r="AL92" t="str">
        <f>CONCATENATE("AnElement.Phase = ",CHAR(34),TRIM(ElementData!AJ92),CHAR(34),CHAR(13),CHAR(10))</f>
        <v xml:space="preserve">AnElement.Phase = "Solid"_x000D_
</v>
      </c>
      <c r="AM92" t="str">
        <f>CONCATENATE("AnElement.Specific_Heat = ",CHAR(34),TRIM(ElementData!AL92),CHAR(34),CHAR(13),CHAR(10))</f>
        <v xml:space="preserve">AnElement.Specific_Heat = ""_x000D_
</v>
      </c>
      <c r="AN92" t="str">
        <f>CONCATENATE("AnElement.Superconducting_Point = ",CHAR(34),TRIM(ElementData!AL92),CHAR(34),CHAR(13),CHAR(10))</f>
        <v xml:space="preserve">AnElement.Superconducting_Point = ""_x000D_
</v>
      </c>
      <c r="AO92" t="str">
        <f>CONCATENATE("AnElement.Vaporization_Heat = ",CHAR(34),TRIM(ElementData!AM92),CHAR(34),CHAR(13),CHAR(10))</f>
        <v xml:space="preserve">AnElement.Vaporization_Heat = "400"_x000D_
</v>
      </c>
      <c r="AP92" t="str">
        <f>CONCATENATE("AnElement.Color = ",CHAR(34),TRIM(ElementData!AN92),CHAR(34),CHAR(13),CHAR(10))</f>
        <v xml:space="preserve">AnElement.Color = "Silver"_x000D_
</v>
      </c>
      <c r="AQ92" t="str">
        <f>CONCATENATE("AnElement.Electrical_Conductivity = ",CHAR(34),TRIM(ElementData!AO92),CHAR(34),CHAR(13),CHAR(10))</f>
        <v xml:space="preserve">AnElement.Electrical_Conductivity = ""_x000D_
</v>
      </c>
      <c r="AR92" t="str">
        <f>CONCATENATE("AnElement.Electrical_Type = ",CHAR(34),TRIM(ElementData!AP92),CHAR(34),CHAR(13),CHAR(10))</f>
        <v xml:space="preserve">AnElement.Electrical_Type = ""_x000D_
</v>
      </c>
      <c r="AS92" t="str">
        <f>CONCATENATE("AnElement.Magnetic_Type = ",CHAR(34),TRIM(ElementData!AQ92),CHAR(34),CHAR(13),CHAR(10))</f>
        <v xml:space="preserve">AnElement.Magnetic_Type = ""_x000D_
</v>
      </c>
      <c r="AT92" t="str">
        <f>CONCATENATE("AnElement.Mass_Magnetic_Susceptibility = ",CHAR(34),TRIM(ElementData!AR92),CHAR(34),CHAR(13),CHAR(10))</f>
        <v xml:space="preserve">AnElement.Mass_Magnetic_Susceptibility = ""_x000D_
</v>
      </c>
      <c r="AU92" t="str">
        <f>CONCATENATE("AnElement.Molar_Magnetic_Susceptibility = ",CHAR(34),TRIM(ElementData!AS92),CHAR(34),CHAR(13),CHAR(10))</f>
        <v xml:space="preserve">AnElement.Molar_Magnetic_Susceptibility = ""_x000D_
</v>
      </c>
      <c r="AV92" t="str">
        <f>CONCATENATE("AnElement.Refractive_Index = ",CHAR(34),TRIM(ElementData!AT92),CHAR(34),CHAR(13),CHAR(10))</f>
        <v xml:space="preserve">AnElement.Refractive_Index = ""_x000D_
</v>
      </c>
      <c r="AW92" t="str">
        <f>CONCATENATE("AnElement.Resistivity = ",CHAR(34),TRIM(ElementData!AU92),CHAR(34),CHAR(13),CHAR(10))</f>
        <v xml:space="preserve">AnElement.Resistivity = ""_x000D_
</v>
      </c>
      <c r="AX92" t="str">
        <f>CONCATENATE("AnElement.Volume_Magnetic_Susceptibility = ",CHAR(34),TRIM(ElementData!AV92),CHAR(34),CHAR(13),CHAR(10))</f>
        <v xml:space="preserve">AnElement.Volume_Magnetic_Susceptibility = ""_x000D_
</v>
      </c>
      <c r="AY92" t="str">
        <f>CONCATENATE("AnElement.Allotropic_Multiplicities = ",CHAR(34),TRIM(ElementData!AW92),CHAR(34),CHAR(13),CHAR(10))</f>
        <v xml:space="preserve">AnElement.Allotropic_Multiplicities = ""_x000D_
</v>
      </c>
      <c r="AZ92" t="str">
        <f>CONCATENATE("AnElement.Common_Compound_Names = ",CHAR(34),TRIM(ElementData!AX92),CHAR(34),CHAR(13),CHAR(10))</f>
        <v xml:space="preserve">AnElement.Common_Compound_Names = ""_x000D_
</v>
      </c>
      <c r="BA92" t="str">
        <f>CONCATENATE("AnElement.Electron_Affinity = ",CHAR(34),TRIM(ElementData!AY92),CHAR(34),CHAR(13),CHAR(10))</f>
        <v xml:space="preserve">AnElement.Electron_Affinity = ""_x000D_
</v>
      </c>
      <c r="BB92" t="str">
        <f>CONCATENATE("AnElement.Electronegativity = ",CHAR(34),TRIM(ElementData!AZ92),CHAR(34),CHAR(13),CHAR(10))</f>
        <v xml:space="preserve">AnElement.Electronegativity = "1.1"_x000D_
</v>
      </c>
      <c r="BC92" t="str">
        <f>CONCATENATE("AnElement.Gas_Atomic_Multiplicities = ",CHAR(34),TRIM(ElementData!BA92),CHAR(34),CHAR(13),CHAR(10))</f>
        <v xml:space="preserve">AnElement.Gas_Atomic_Multiplicities = ""_x000D_
</v>
      </c>
      <c r="BD92" t="str">
        <f>CONCATENATE("AnElement.Valence = ",CHAR(34),TRIM(ElementData!BB92),CHAR(34),CHAR(13),CHAR(10))</f>
        <v xml:space="preserve">AnElement.Valence = "3"_x000D_
</v>
      </c>
      <c r="BE92" t="str">
        <f>CONCATENATE("AnElement.Crystal_Structure = ",CHAR(34),TRIM(ElementData!BC92),CHAR(34),CHAR(13),CHAR(10))</f>
        <v xml:space="preserve">AnElement.Crystal_Structure = "FaceCenteredCubic"_x000D_
</v>
      </c>
      <c r="BF92" t="str">
        <f>CONCATENATE("AnElement.Lattice_Angles = ",CHAR(34),TRIM(ElementData!BD92),CHAR(34),CHAR(13),CHAR(10))</f>
        <v xml:space="preserve">AnElement.Lattice_Angles = "{Pi/2, Pi/2, Pi/2}"_x000D_
</v>
      </c>
      <c r="BG92" t="str">
        <f>CONCATENATE("AnElement.Lattice_Constants = ",CHAR(34),TRIM(ElementData!BE92),CHAR(34),CHAR(13),CHAR(10))</f>
        <v xml:space="preserve">AnElement.Lattice_Constants = "{567.`3., 567.`3., 567.`3.}"_x000D_
</v>
      </c>
      <c r="BH92" t="str">
        <f>CONCATENATE("AnElement.Space_Group_Number = ",CHAR(34),TRIM(ElementData!BF92),CHAR(34),CHAR(13),CHAR(10))</f>
        <v xml:space="preserve">AnElement.Space_Group_Number = "225"_x000D_
</v>
      </c>
      <c r="BI92" t="str">
        <f>CONCATENATE("AnElement.Atomic_Radius = ",CHAR(34),TRIM(ElementData!BH92),CHAR(34),CHAR(13),CHAR(10))</f>
        <v xml:space="preserve">AnElement.Atomic_Radius = ""_x000D_
</v>
      </c>
      <c r="BJ92" t="str">
        <f>CONCATENATE("AnElement.Covalent_Radius = ",CHAR(34),TRIM(ElementData!BI92),CHAR(34),CHAR(13),CHAR(10))</f>
        <v xml:space="preserve">AnElement.Covalent_Radius = "215"_x000D_
</v>
      </c>
      <c r="BK92" t="str">
        <f>CONCATENATE("AnElement.Electron_Configuration= ",CHAR(34),TRIM(ElementData!BJ92),CHAR(34),CHAR(13),CHAR(10))</f>
        <v xml:space="preserve">AnElement.Electron_Configuration= "{{2}, {2, 6}, {2, 6, 10}, {2, 6, 10, 14}, {2, 6, 10}, {2, 6, 1}, {2}}"_x000D_
</v>
      </c>
      <c r="BL92" t="str">
        <f>CONCATENATE("AnElement.Electron_Shell_Configuration = ",CHAR(34),TRIM(ElementData!BL92),CHAR(34),CHAR(13),CHAR(10))</f>
        <v xml:space="preserve">AnElement.Electron_Shell_Configuration = "{2, 8, 18, 32, 18, 9, 2}"_x000D_
</v>
      </c>
      <c r="BM92" t="str">
        <f>CONCATENATE("AnElement.Ionization_Energies = ",CHAR(34),TRIM(ElementData!BM92),CHAR(34),CHAR(13),CHAR(10))</f>
        <v xml:space="preserve">AnElement.Ionization_Energies = "{499.`3., 1170.`4.}"_x000D_
</v>
      </c>
      <c r="BN92" t="str">
        <f>CONCATENATE("AnElement.Van_Der_Waals_Radius = ",CHAR(34),TRIM(ElementData!BO92),CHAR(34),CHAR(13),CHAR(10))</f>
        <v xml:space="preserve">AnElement.Van_Der_Waals_Radius = ""_x000D_
</v>
      </c>
      <c r="BO92" t="str">
        <f>CONCATENATE("AnElement.Decay_Mode = ",CHAR(34),TRIM(ElementData!BP92),CHAR(34),CHAR(13),CHAR(10))</f>
        <v xml:space="preserve">AnElement.Decay_Mode = "BetaDecay"_x000D_
</v>
      </c>
      <c r="BP92" t="str">
        <f>CONCATENATE("AnElement.HalfLife = ",CHAR(34),TRIM(ElementData!BQ92),CHAR(34),CHAR(13),CHAR(10))</f>
        <v xml:space="preserve">AnElement.HalfLife = "687060000"_x000D_
</v>
      </c>
      <c r="BQ92" t="str">
        <f>CONCATENATE("AnElement.Isotope_Abundances = ",CHAR(34),TRIM(ElementData!BR92),CHAR(34),CHAR(13),CHAR(10))</f>
        <v xml:space="preserve">AnElement.Isotope_Abundances = "{}"_x000D_
</v>
      </c>
      <c r="BR92" t="str">
        <f>CONCATENATE("AnElement.Known_Isotopes = ",CHAR(34),TRIM(ElementData!BS92),CHAR(34),CHAR(13),CHAR(10))</f>
        <v xml:space="preserve">AnElement.Known_Isotopes = "{206, 207, 208, 209, 210, 211, 212, 213, 214, 215, 216, 217, 218, 219, 220, 221, 222, 223, 224, 225, 226, 227, 228, 229, 230, 231, 232, 233, 234, 235, 236}"_x000D_
</v>
      </c>
      <c r="BS92" t="str">
        <f>CONCATENATE("AnElement.Lifetime = ",CHAR(34),TRIM(ElementData!BT92),CHAR(34),CHAR(13),CHAR(10))</f>
        <v xml:space="preserve">AnElement.Lifetime = "991210000"_x000D_
</v>
      </c>
      <c r="BT92" t="str">
        <f>CONCATENATE("AnElement.Neutron_Cross_Section = ",CHAR(34),TRIM(ElementData!BU92),CHAR(34),CHAR(13),CHAR(10))</f>
        <v xml:space="preserve">AnElement.Neutron_Cross_Section = "810"_x000D_
</v>
      </c>
      <c r="BU92" t="str">
        <f>CONCATENATE("AnElement.Neutron_Mass_Absorption = ",CHAR(34),TRIM(ElementData!BV92),CHAR(34),CHAR(13),CHAR(10))</f>
        <v xml:space="preserve">AnElement.Neutron_Mass_Absorption = "0.079"_x000D_
</v>
      </c>
      <c r="BV92" t="str">
        <f>CONCATENATE("AnElement.Radioactive = ",CHAR(34),TRIM(ElementData!BW92),CHAR(34),CHAR(13),CHAR(10))</f>
        <v xml:space="preserve">AnElement.Radioactive = "TRUE"_x000D_
</v>
      </c>
      <c r="BW92" t="str">
        <f>CONCATENATE("AnElement.Stable_Isotopes = ",CHAR(34),TRIM(ElementData!BX92),CHAR(34),CHAR(13),CHAR(10))</f>
        <v xml:space="preserve">AnElement.Stable_Isotopes = "{}"_x000D_
</v>
      </c>
      <c r="BX92" t="str">
        <f>CONCATENATE("AnElement.Crust_Abundance = ",CHAR(34),TRIM(ElementData!BY92),CHAR(34),CHAR(13),CHAR(10))</f>
        <v xml:space="preserve">AnElement.Crust_Abundance = ""_x000D_
</v>
      </c>
      <c r="BY92" t="str">
        <f>CONCATENATE("AnElement.Human_Abundance = ",CHAR(34),TRIM(ElementData!BZ92),CHAR(34),CHAR(13),CHAR(10))</f>
        <v xml:space="preserve">AnElement.Human_Abundance = "0"_x000D_
</v>
      </c>
      <c r="BZ92" t="str">
        <f>CONCATENATE("AnElement.Meteorite_Abundance = ",CHAR(34),TRIM(ElementData!CA92),CHAR(34),CHAR(13),CHAR(10))</f>
        <v xml:space="preserve">AnElement.Meteorite_Abundance = ""_x000D_
</v>
      </c>
      <c r="CA92" t="str">
        <f>CONCATENATE("AnElement.Ocean_Abundance = ",CHAR(34),TRIM(ElementData!CB92),CHAR(34),CHAR(13),CHAR(10))</f>
        <v xml:space="preserve">AnElement.Ocean_Abundance = ""_x000D_
</v>
      </c>
      <c r="CB92" t="str">
        <f>CONCATENATE("AnElement.Solar_Abundance = ",CHAR(34),TRIM(ElementData!CC92),CHAR(34),CHAR(13),CHAR(10))</f>
        <v xml:space="preserve">AnElement.Solar_Abundance = "0"_x000D_
</v>
      </c>
      <c r="CC92" t="str">
        <f>CONCATENATE("AnElement.Universe_Abundance = ",CHAR(34),TRIM(ElementData!CD92),CHAR(34),CHAR(13),CHAR(10))</f>
        <v xml:space="preserve">AnElement.Universe_Abundance = ""_x000D_
</v>
      </c>
      <c r="CD92" t="str">
        <f>CONCATENATE("AnElement.Radius_Empirical = ",CHAR(34),TRIM(ElementData!CE92),CHAR(34),CHAR(13),CHAR(10))</f>
        <v xml:space="preserve">AnElement.Radius_Empirical = "195"_x000D_
</v>
      </c>
      <c r="CE92" t="str">
        <f>CONCATENATE("AnElement.Radius_Calculated = ",CHAR(34),TRIM(ElementData!CF92),CHAR(34),CHAR(13),CHAR(10))</f>
        <v xml:space="preserve">AnElement.Radius_Calculated = ""_x000D_
</v>
      </c>
      <c r="CF92" t="str">
        <f>CONCATENATE("AnElement.Radius_Van_Der_Waals = ",CHAR(34),TRIM(ElementData!CG92),CHAR(34),CHAR(13),CHAR(10))</f>
        <v xml:space="preserve">AnElement.Radius_Van_Der_Waals = ""_x000D_
</v>
      </c>
      <c r="CG92" t="str">
        <f>CONCATENATE("AnElement.Radius_Covalent_Single_Bond = ",CHAR(34),TRIM(ElementData!CH92),CHAR(34),CHAR(13),CHAR(10))</f>
        <v xml:space="preserve">AnElement.Radius_Covalent_Single_Bond = ""_x000D_
</v>
      </c>
      <c r="CH92" t="str">
        <f>CONCATENATE("AnElement.Radius_Covalent_Triple_Bond = ",CHAR(34),TRIM(ElementData!CI92),CHAR(34),CHAR(13),CHAR(10))</f>
        <v xml:space="preserve">AnElement.Radius_Covalent_Triple_Bond = "140"_x000D_
</v>
      </c>
      <c r="CI92" t="str">
        <f>CONCATENATE("AnElement.Radius_Metallic = ",CHAR(34),TRIM(ElementData!CJ92),CHAR(34),CHAR(13),CHAR(10))</f>
        <v xml:space="preserve">AnElement.Radius_Metallic = ""_x000D_
</v>
      </c>
      <c r="CJ92" t="str">
        <f t="shared" si="3"/>
        <v xml:space="preserve">List.add(AnElement)_x000D_
</v>
      </c>
    </row>
    <row r="93" spans="1:88" x14ac:dyDescent="0.25">
      <c r="A93" t="str">
        <f>CONCATENATE("Case ",ElementData!A93 - 1,CHAR(13),CHAR(10))</f>
        <v xml:space="preserve">Case 89_x000D_
</v>
      </c>
      <c r="B93" t="str">
        <f t="shared" si="2"/>
        <v xml:space="preserve">AnElement  =  new Element_x000D_
</v>
      </c>
      <c r="C93" t="str">
        <f>CONCATENATE("AnElement.Atomic_Number = ",ElementData!A93,CHAR(13),CHAR(10))</f>
        <v xml:space="preserve">AnElement.Atomic_Number = 90_x000D_
</v>
      </c>
      <c r="D93" t="str">
        <f>CONCATENATE("AnElement.Name = ",CHAR(34),TRIM(ElementData!B93),CHAR(34),CHAR(13),CHAR(10))</f>
        <v xml:space="preserve">AnElement.Name = "Thorium"_x000D_
</v>
      </c>
      <c r="E93" t="str">
        <f>CONCATENATE("AnElement.Symbol = ",CHAR(34),TRIM(ElementData!C93),CHAR(34),CHAR(13),CHAR(10))</f>
        <v xml:space="preserve">AnElement.Symbol = "Th"_x000D_
</v>
      </c>
      <c r="F93" t="str">
        <f>CONCATENATE("AnElement.Allotrope_Names = ",CHAR(34),TRIM(ElementData!D93),CHAR(34),CHAR(13),CHAR(10))</f>
        <v xml:space="preserve">AnElement.Allotrope_Names = ""_x000D_
</v>
      </c>
      <c r="G93" t="str">
        <f>CONCATENATE("AnElement.Alternate_Names = ",CHAR(34),TRIM(ElementData!E93),CHAR(34),CHAR(13),CHAR(10))</f>
        <v xml:space="preserve">AnElement.Alternate_Names = ""_x000D_
</v>
      </c>
      <c r="H93" t="str">
        <f>CONCATENATE("AnElement.CAS_Number = ",CHAR(34),TRIM(ElementData!F93),CHAR(34),CHAR(13),CHAR(10))</f>
        <v xml:space="preserve">AnElement.CAS_Number = "CAS7440-29-1"_x000D_
</v>
      </c>
      <c r="I93" t="str">
        <f>CONCATENATE("AnElement.Icon_Color = ",CHAR(34),TRIM(ElementData!G93),CHAR(34),CHAR(13),CHAR(10))</f>
        <v xml:space="preserve">AnElement.Icon_Color = "0.3608, 0.67166, 0.943003"_x000D_
</v>
      </c>
      <c r="J93" t="str">
        <f>CONCATENATE("AnElement.Block = ",CHAR(34),TRIM(ElementData!H93),CHAR(34),CHAR(13),CHAR(10))</f>
        <v xml:space="preserve">AnElement.Block = "f"_x000D_
</v>
      </c>
      <c r="K93" t="str">
        <f>CONCATENATE("AnElement.Group = ",CHAR(34),TRIM(ElementData!I93),CHAR(34),CHAR(13),CHAR(10))</f>
        <v xml:space="preserve">AnElement.Group = ""_x000D_
</v>
      </c>
      <c r="L93" t="str">
        <f>CONCATENATE("AnElement.Period = ",CHAR(34),TRIM(ElementData!J93),CHAR(34),CHAR(13),CHAR(10))</f>
        <v xml:space="preserve">AnElement.Period = "7"_x000D_
</v>
      </c>
      <c r="M93" t="str">
        <f>CONCATENATE("AnElement.Series = ",CHAR(34),TRIM(ElementData!K93),CHAR(34),CHAR(13),CHAR(10))</f>
        <v xml:space="preserve">AnElement.Series = "Actinide"_x000D_
</v>
      </c>
      <c r="N93" t="str">
        <f>CONCATENATE("AnElement.Atomic_Weight = ",CHAR(34),TRIM(ElementData!L93),CHAR(34),CHAR(13),CHAR(10))</f>
        <v xml:space="preserve">AnElement.Atomic_Weight = "232.03806"_x000D_
</v>
      </c>
      <c r="O93" t="str">
        <f>CONCATENATE("AnElement.Brinell_Hardness = ",CHAR(34),TRIM(ElementData!M93),CHAR(34),CHAR(13),CHAR(10))</f>
        <v xml:space="preserve">AnElement.Brinell_Hardness = "400"_x000D_
</v>
      </c>
      <c r="P93" t="str">
        <f>CONCATENATE("AnElement.Bulk_Modulus = ",CHAR(34),TRIM(ElementData!N93),CHAR(34),CHAR(13),CHAR(10))</f>
        <v xml:space="preserve">AnElement.Bulk_Modulus = "54"_x000D_
</v>
      </c>
      <c r="Q93" t="str">
        <f>CONCATENATE("AnElement.Density = ",CHAR(34),TRIM(ElementData!O93),CHAR(34),CHAR(13),CHAR(10))</f>
        <v xml:space="preserve">AnElement.Density = "11724"_x000D_
</v>
      </c>
      <c r="R93" t="str">
        <f>CONCATENATE("AnElement.Liquid_Density = ",CHAR(34),TRIM(ElementData!P93),CHAR(34),CHAR(13),CHAR(10))</f>
        <v xml:space="preserve">AnElement.Liquid_Density = ""_x000D_
</v>
      </c>
      <c r="S93" t="str">
        <f>CONCATENATE("AnElement.Mohs_Hardness = ",CHAR(34),TRIM(ElementData!Q93),CHAR(34),CHAR(13),CHAR(10))</f>
        <v xml:space="preserve">AnElement.Mohs_Hardness = "3"_x000D_
</v>
      </c>
      <c r="T93" t="str">
        <f>CONCATENATE("AnElement.Molar_Volume = ",CHAR(34),TRIM(ElementData!R93),CHAR(34),CHAR(13),CHAR(10))</f>
        <v xml:space="preserve">AnElement.Molar_Volume = "1.97917144319345E-05"_x000D_
</v>
      </c>
      <c r="U93" t="str">
        <f>CONCATENATE("AnElement.Poission_Ratio = ",CHAR(34),TRIM(ElementData!S93),CHAR(34),CHAR(13),CHAR(10))</f>
        <v xml:space="preserve">AnElement.Poission_Ratio = "0.27"_x000D_
</v>
      </c>
      <c r="V93" t="str">
        <f>CONCATENATE("AnElement.Shear_Modulus = ",CHAR(34),TRIM(ElementData!T93),CHAR(34),CHAR(13),CHAR(10))</f>
        <v xml:space="preserve">AnElement.Shear_Modulus = "31"_x000D_
</v>
      </c>
      <c r="W93" t="str">
        <f>CONCATENATE("AnElement.Sound_Speed = ",CHAR(34),TRIM(ElementData!U93),CHAR(34),CHAR(13),CHAR(10))</f>
        <v xml:space="preserve">AnElement.Sound_Speed = "2490"_x000D_
</v>
      </c>
      <c r="X93" t="str">
        <f>CONCATENATE("AnElement.Thermal_Conductivity = ",CHAR(34),TRIM(ElementData!V93),CHAR(34),CHAR(13),CHAR(10))</f>
        <v xml:space="preserve">AnElement.Thermal_Conductivity = "54"_x000D_
</v>
      </c>
      <c r="Y93" t="str">
        <f>CONCATENATE("AnElement.Thermal_Expansion = ",CHAR(34),TRIM(ElementData!W93),CHAR(34),CHAR(13),CHAR(10))</f>
        <v xml:space="preserve">AnElement.Thermal_Expansion = "0.000011"_x000D_
</v>
      </c>
      <c r="Z93" t="str">
        <f>CONCATENATE("AnElement.Vickers_Hardness = ",CHAR(34),TRIM(ElementData!X93),CHAR(34),CHAR(13),CHAR(10))</f>
        <v xml:space="preserve">AnElement.Vickers_Hardness = "350"_x000D_
</v>
      </c>
      <c r="AA93" t="str">
        <f>CONCATENATE("AnElement.Young_Modulus = ",CHAR(34),TRIM(ElementData!Y93),CHAR(34),CHAR(13),CHAR(10))</f>
        <v xml:space="preserve">AnElement.Young_Modulus = "79"_x000D_
</v>
      </c>
      <c r="AB93" t="str">
        <f>CONCATENATE("AnElement.Absolute_Boiling_Point = ",CHAR(34),TRIM(ElementData!Z93),CHAR(34),CHAR(13),CHAR(10))</f>
        <v xml:space="preserve">AnElement.Absolute_Boiling_Point = "5093"_x000D_
</v>
      </c>
      <c r="AC93" t="str">
        <f>CONCATENATE("AnElement.Absolute_Melting_Point = ",CHAR(34),TRIM(ElementData!AA93),CHAR(34),CHAR(13),CHAR(10))</f>
        <v xml:space="preserve">AnElement.Absolute_Melting_Point = "2023"_x000D_
</v>
      </c>
      <c r="AD93" t="str">
        <f>CONCATENATE("AnElement.Adiabatic_Index = ",CHAR(34),TRIM(ElementData!AB93),CHAR(34),CHAR(13),CHAR(10))</f>
        <v xml:space="preserve">AnElement.Adiabatic_Index = ""_x000D_
</v>
      </c>
      <c r="AE93" t="str">
        <f>CONCATENATE("AnElement.Boiling_Point = ",CHAR(34),TRIM(ElementData!AC93),CHAR(34),CHAR(13),CHAR(10))</f>
        <v xml:space="preserve">AnElement.Boiling_Point = "4820"_x000D_
</v>
      </c>
      <c r="AF93" t="str">
        <f>CONCATENATE("AnElement.Critical_Pressure = ",CHAR(34),TRIM(ElementData!AD93),CHAR(34),CHAR(13),CHAR(10))</f>
        <v xml:space="preserve">AnElement.Critical_Pressure = ""_x000D_
</v>
      </c>
      <c r="AG93" t="str">
        <f>CONCATENATE("AnElement.Critical_Temperature = ",CHAR(34),TRIM(ElementData!AE93),CHAR(34),CHAR(13),CHAR(10))</f>
        <v xml:space="preserve">AnElement.Critical_Temperature = ""_x000D_
</v>
      </c>
      <c r="AH93" t="str">
        <f>CONCATENATE("AnElement.Curie_Point = ",CHAR(34),TRIM(ElementData!AF93),CHAR(34),CHAR(13),CHAR(10))</f>
        <v xml:space="preserve">AnElement.Curie_Point = ""_x000D_
</v>
      </c>
      <c r="AI93" t="str">
        <f>CONCATENATE("AnElement.Fusion_Heat = ",CHAR(34),TRIM(ElementData!AG93),CHAR(34),CHAR(13),CHAR(10))</f>
        <v xml:space="preserve">AnElement.Fusion_Heat = "16"_x000D_
</v>
      </c>
      <c r="AJ93" t="str">
        <f>CONCATENATE("AnElement.Melting_Point = ",CHAR(34),TRIM(ElementData!AH93),CHAR(34),CHAR(13),CHAR(10))</f>
        <v xml:space="preserve">AnElement.Melting_Point = "1750"_x000D_
</v>
      </c>
      <c r="AK93" t="str">
        <f>CONCATENATE("AnElement.Neel_Point = ",CHAR(34),TRIM(ElementData!AI93),CHAR(34),CHAR(13),CHAR(10))</f>
        <v xml:space="preserve">AnElement.Neel_Point = ""_x000D_
</v>
      </c>
      <c r="AL93" t="str">
        <f>CONCATENATE("AnElement.Phase = ",CHAR(34),TRIM(ElementData!AJ93),CHAR(34),CHAR(13),CHAR(10))</f>
        <v xml:space="preserve">AnElement.Phase = "Solid"_x000D_
</v>
      </c>
      <c r="AM93" t="str">
        <f>CONCATENATE("AnElement.Specific_Heat = ",CHAR(34),TRIM(ElementData!AL93),CHAR(34),CHAR(13),CHAR(10))</f>
        <v xml:space="preserve">AnElement.Specific_Heat = "1.38"_x000D_
</v>
      </c>
      <c r="AN93" t="str">
        <f>CONCATENATE("AnElement.Superconducting_Point = ",CHAR(34),TRIM(ElementData!AL93),CHAR(34),CHAR(13),CHAR(10))</f>
        <v xml:space="preserve">AnElement.Superconducting_Point = "1.38"_x000D_
</v>
      </c>
      <c r="AO93" t="str">
        <f>CONCATENATE("AnElement.Vaporization_Heat = ",CHAR(34),TRIM(ElementData!AM93),CHAR(34),CHAR(13),CHAR(10))</f>
        <v xml:space="preserve">AnElement.Vaporization_Heat = "530"_x000D_
</v>
      </c>
      <c r="AP93" t="str">
        <f>CONCATENATE("AnElement.Color = ",CHAR(34),TRIM(ElementData!AN93),CHAR(34),CHAR(13),CHAR(10))</f>
        <v xml:space="preserve">AnElement.Color = "Silver"_x000D_
</v>
      </c>
      <c r="AQ93" t="str">
        <f>CONCATENATE("AnElement.Electrical_Conductivity = ",CHAR(34),TRIM(ElementData!AO93),CHAR(34),CHAR(13),CHAR(10))</f>
        <v xml:space="preserve">AnElement.Electrical_Conductivity = "6700000"_x000D_
</v>
      </c>
      <c r="AR93" t="str">
        <f>CONCATENATE("AnElement.Electrical_Type = ",CHAR(34),TRIM(ElementData!AP93),CHAR(34),CHAR(13),CHAR(10))</f>
        <v xml:space="preserve">AnElement.Electrical_Type = "Conductor"_x000D_
</v>
      </c>
      <c r="AS93" t="str">
        <f>CONCATENATE("AnElement.Magnetic_Type = ",CHAR(34),TRIM(ElementData!AQ93),CHAR(34),CHAR(13),CHAR(10))</f>
        <v xml:space="preserve">AnElement.Magnetic_Type = "Paramagnetic"_x000D_
</v>
      </c>
      <c r="AT93" t="str">
        <f>CONCATENATE("AnElement.Mass_Magnetic_Susceptibility = ",CHAR(34),TRIM(ElementData!AR93),CHAR(34),CHAR(13),CHAR(10))</f>
        <v xml:space="preserve">AnElement.Mass_Magnetic_Susceptibility = "0.0000000072"_x000D_
</v>
      </c>
      <c r="AU93" t="str">
        <f>CONCATENATE("AnElement.Molar_Magnetic_Susceptibility = ",CHAR(34),TRIM(ElementData!AS93),CHAR(34),CHAR(13),CHAR(10))</f>
        <v xml:space="preserve">AnElement.Molar_Magnetic_Susceptibility = "0.0000000017"_x000D_
</v>
      </c>
      <c r="AV93" t="str">
        <f>CONCATENATE("AnElement.Refractive_Index = ",CHAR(34),TRIM(ElementData!AT93),CHAR(34),CHAR(13),CHAR(10))</f>
        <v xml:space="preserve">AnElement.Refractive_Index = ""_x000D_
</v>
      </c>
      <c r="AW93" t="str">
        <f>CONCATENATE("AnElement.Resistivity = ",CHAR(34),TRIM(ElementData!AU93),CHAR(34),CHAR(13),CHAR(10))</f>
        <v xml:space="preserve">AnElement.Resistivity = "0.00000015"_x000D_
</v>
      </c>
      <c r="AX93" t="str">
        <f>CONCATENATE("AnElement.Volume_Magnetic_Susceptibility = ",CHAR(34),TRIM(ElementData!AV93),CHAR(34),CHAR(13),CHAR(10))</f>
        <v xml:space="preserve">AnElement.Volume_Magnetic_Susceptibility = "0.000084"_x000D_
</v>
      </c>
      <c r="AY93" t="str">
        <f>CONCATENATE("AnElement.Allotropic_Multiplicities = ",CHAR(34),TRIM(ElementData!AW93),CHAR(34),CHAR(13),CHAR(10))</f>
        <v xml:space="preserve">AnElement.Allotropic_Multiplicities = ""_x000D_
</v>
      </c>
      <c r="AZ93" t="str">
        <f>CONCATENATE("AnElement.Common_Compound_Names = ",CHAR(34),TRIM(ElementData!AX93),CHAR(34),CHAR(13),CHAR(10))</f>
        <v xml:space="preserve">AnElement.Common_Compound_Names = "ThoriumDicarbide, ThoriumIVOxide, ThoriumOxyfluoride, ThoriumSilicide, ThoriumIVSulfide, ThoriumIVHydroxide, ThoriumIVFluoride, ThoriumAluminumAlloy, ThoriumOrthosilicate, ThoriumIVCarbonate, ThoriumIVChloride, ThoriumIVSelenide, ThoriumIVSulfateNonahydrate, ThoriumNitrate, ThoriumTelluride, ThoriumIVChlorideHeptahydrate, ThoriumIVBromide, ThoriumAcetylacetonate, ThoriumBismide, ThoriumIVIodide"_x000D_
</v>
      </c>
      <c r="BA93" t="str">
        <f>CONCATENATE("AnElement.Electron_Affinity = ",CHAR(34),TRIM(ElementData!AY93),CHAR(34),CHAR(13),CHAR(10))</f>
        <v xml:space="preserve">AnElement.Electron_Affinity = ""_x000D_
</v>
      </c>
      <c r="BB93" t="str">
        <f>CONCATENATE("AnElement.Electronegativity = ",CHAR(34),TRIM(ElementData!AZ93),CHAR(34),CHAR(13),CHAR(10))</f>
        <v xml:space="preserve">AnElement.Electronegativity = "1.3"_x000D_
</v>
      </c>
      <c r="BC93" t="str">
        <f>CONCATENATE("AnElement.Gas_Atomic_Multiplicities = ",CHAR(34),TRIM(ElementData!BA93),CHAR(34),CHAR(13),CHAR(10))</f>
        <v xml:space="preserve">AnElement.Gas_Atomic_Multiplicities = ""_x000D_
</v>
      </c>
      <c r="BD93" t="str">
        <f>CONCATENATE("AnElement.Valence = ",CHAR(34),TRIM(ElementData!BB93),CHAR(34),CHAR(13),CHAR(10))</f>
        <v xml:space="preserve">AnElement.Valence = "4"_x000D_
</v>
      </c>
      <c r="BE93" t="str">
        <f>CONCATENATE("AnElement.Crystal_Structure = ",CHAR(34),TRIM(ElementData!BC93),CHAR(34),CHAR(13),CHAR(10))</f>
        <v xml:space="preserve">AnElement.Crystal_Structure = "FaceCenteredCubic"_x000D_
</v>
      </c>
      <c r="BF93" t="str">
        <f>CONCATENATE("AnElement.Lattice_Angles = ",CHAR(34),TRIM(ElementData!BD93),CHAR(34),CHAR(13),CHAR(10))</f>
        <v xml:space="preserve">AnElement.Lattice_Angles = "{Pi/2, Pi/2, Pi/2}"_x000D_
</v>
      </c>
      <c r="BG93" t="str">
        <f>CONCATENATE("AnElement.Lattice_Constants = ",CHAR(34),TRIM(ElementData!BE93),CHAR(34),CHAR(13),CHAR(10))</f>
        <v xml:space="preserve">AnElement.Lattice_Constants = "{508.42`5., 508.42`5., 508.42`5.}"_x000D_
</v>
      </c>
      <c r="BH93" t="str">
        <f>CONCATENATE("AnElement.Space_Group_Number = ",CHAR(34),TRIM(ElementData!BF93),CHAR(34),CHAR(13),CHAR(10))</f>
        <v xml:space="preserve">AnElement.Space_Group_Number = "225"_x000D_
</v>
      </c>
      <c r="BI93" t="str">
        <f>CONCATENATE("AnElement.Atomic_Radius = ",CHAR(34),TRIM(ElementData!BH93),CHAR(34),CHAR(13),CHAR(10))</f>
        <v xml:space="preserve">AnElement.Atomic_Radius = ""_x000D_
</v>
      </c>
      <c r="BJ93" t="str">
        <f>CONCATENATE("AnElement.Covalent_Radius = ",CHAR(34),TRIM(ElementData!BI93),CHAR(34),CHAR(13),CHAR(10))</f>
        <v xml:space="preserve">AnElement.Covalent_Radius = "206"_x000D_
</v>
      </c>
      <c r="BK93" t="str">
        <f>CONCATENATE("AnElement.Electron_Configuration= ",CHAR(34),TRIM(ElementData!BJ93),CHAR(34),CHAR(13),CHAR(10))</f>
        <v xml:space="preserve">AnElement.Electron_Configuration= "{{2}, {2, 6}, {2, 6, 10}, {2, 6, 10, 14}, {2, 6, 10}, {2, 6, 2}, {2}}"_x000D_
</v>
      </c>
      <c r="BL93" t="str">
        <f>CONCATENATE("AnElement.Electron_Shell_Configuration = ",CHAR(34),TRIM(ElementData!BL93),CHAR(34),CHAR(13),CHAR(10))</f>
        <v xml:space="preserve">AnElement.Electron_Shell_Configuration = "{2, 8, 18, 32, 18, 10, 2}"_x000D_
</v>
      </c>
      <c r="BM93" t="str">
        <f>CONCATENATE("AnElement.Ionization_Energies = ",CHAR(34),TRIM(ElementData!BM93),CHAR(34),CHAR(13),CHAR(10))</f>
        <v xml:space="preserve">AnElement.Ionization_Energies = "{587.`3., 1110.`4., 1930.`4., 2780.`4.}"_x000D_
</v>
      </c>
      <c r="BN93" t="str">
        <f>CONCATENATE("AnElement.Van_Der_Waals_Radius = ",CHAR(34),TRIM(ElementData!BO93),CHAR(34),CHAR(13),CHAR(10))</f>
        <v xml:space="preserve">AnElement.Van_Der_Waals_Radius = ""_x000D_
</v>
      </c>
      <c r="BO93" t="str">
        <f>CONCATENATE("AnElement.Decay_Mode = ",CHAR(34),TRIM(ElementData!BP93),CHAR(34),CHAR(13),CHAR(10))</f>
        <v xml:space="preserve">AnElement.Decay_Mode = "AlphaEmission"_x000D_
</v>
      </c>
      <c r="BP93" t="str">
        <f>CONCATENATE("AnElement.HalfLife = ",CHAR(34),TRIM(ElementData!BQ93),CHAR(34),CHAR(13),CHAR(10))</f>
        <v xml:space="preserve">AnElement.HalfLife = "443400000000000000"_x000D_
</v>
      </c>
      <c r="BQ93" t="str">
        <f>CONCATENATE("AnElement.Isotope_Abundances = ",CHAR(34),TRIM(ElementData!BR93),CHAR(34),CHAR(13),CHAR(10))</f>
        <v xml:space="preserve">AnElement.Isotope_Abundances = "{{232, 1.`3.}}"_x000D_
</v>
      </c>
      <c r="BR93" t="str">
        <f>CONCATENATE("AnElement.Known_Isotopes = ",CHAR(34),TRIM(ElementData!BS93),CHAR(34),CHAR(13),CHAR(10))</f>
        <v xml:space="preserve">AnElement.Known_Isotopes = "{209, 210, 211, 212, 213, 214, 215, 216, 217, 218, 219, 220, 221, 222, 223, 224, 225, 226, 227, 228, 229, 230, 231, 232, 233, 234, 235, 236, 237, 238}"_x000D_
</v>
      </c>
      <c r="BS93" t="str">
        <f>CONCATENATE("AnElement.Lifetime = ",CHAR(34),TRIM(ElementData!BT93),CHAR(34),CHAR(13),CHAR(10))</f>
        <v xml:space="preserve">AnElement.Lifetime = "639700000000000000"_x000D_
</v>
      </c>
      <c r="BT93" t="str">
        <f>CONCATENATE("AnElement.Neutron_Cross_Section = ",CHAR(34),TRIM(ElementData!BU93),CHAR(34),CHAR(13),CHAR(10))</f>
        <v xml:space="preserve">AnElement.Neutron_Cross_Section = "7.4"_x000D_
</v>
      </c>
      <c r="BU93" t="str">
        <f>CONCATENATE("AnElement.Neutron_Mass_Absorption = ",CHAR(34),TRIM(ElementData!BV93),CHAR(34),CHAR(13),CHAR(10))</f>
        <v xml:space="preserve">AnElement.Neutron_Mass_Absorption = "0.001"_x000D_
</v>
      </c>
      <c r="BV93" t="str">
        <f>CONCATENATE("AnElement.Radioactive = ",CHAR(34),TRIM(ElementData!BW93),CHAR(34),CHAR(13),CHAR(10))</f>
        <v xml:space="preserve">AnElement.Radioactive = "TRUE"_x000D_
</v>
      </c>
      <c r="BW93" t="str">
        <f>CONCATENATE("AnElement.Stable_Isotopes = ",CHAR(34),TRIM(ElementData!BX93),CHAR(34),CHAR(13),CHAR(10))</f>
        <v xml:space="preserve">AnElement.Stable_Isotopes = "{232}"_x000D_
</v>
      </c>
      <c r="BX93" t="str">
        <f>CONCATENATE("AnElement.Crust_Abundance = ",CHAR(34),TRIM(ElementData!BY93),CHAR(34),CHAR(13),CHAR(10))</f>
        <v xml:space="preserve">AnElement.Crust_Abundance = "0.000006"_x000D_
</v>
      </c>
      <c r="BY93" t="str">
        <f>CONCATENATE("AnElement.Human_Abundance = ",CHAR(34),TRIM(ElementData!BZ93),CHAR(34),CHAR(13),CHAR(10))</f>
        <v xml:space="preserve">AnElement.Human_Abundance = "0"_x000D_
</v>
      </c>
      <c r="BZ93" t="str">
        <f>CONCATENATE("AnElement.Meteorite_Abundance = ",CHAR(34),TRIM(ElementData!CA93),CHAR(34),CHAR(13),CHAR(10))</f>
        <v xml:space="preserve">AnElement.Meteorite_Abundance = "0.000000039"_x000D_
</v>
      </c>
      <c r="CA93" t="str">
        <f>CONCATENATE("AnElement.Ocean_Abundance = ",CHAR(34),TRIM(ElementData!CB93),CHAR(34),CHAR(13),CHAR(10))</f>
        <v xml:space="preserve">AnElement.Ocean_Abundance = "0.00000000000004"_x000D_
</v>
      </c>
      <c r="CB93" t="str">
        <f>CONCATENATE("AnElement.Solar_Abundance = ",CHAR(34),TRIM(ElementData!CC93),CHAR(34),CHAR(13),CHAR(10))</f>
        <v xml:space="preserve">AnElement.Solar_Abundance = "0.0000000003"_x000D_
</v>
      </c>
      <c r="CC93" t="str">
        <f>CONCATENATE("AnElement.Universe_Abundance = ",CHAR(34),TRIM(ElementData!CD93),CHAR(34),CHAR(13),CHAR(10))</f>
        <v xml:space="preserve">AnElement.Universe_Abundance = "0.0000000004"_x000D_
</v>
      </c>
      <c r="CD93" t="str">
        <f>CONCATENATE("AnElement.Radius_Empirical = ",CHAR(34),TRIM(ElementData!CE93),CHAR(34),CHAR(13),CHAR(10))</f>
        <v xml:space="preserve">AnElement.Radius_Empirical = "180"_x000D_
</v>
      </c>
      <c r="CE93" t="str">
        <f>CONCATENATE("AnElement.Radius_Calculated = ",CHAR(34),TRIM(ElementData!CF93),CHAR(34),CHAR(13),CHAR(10))</f>
        <v xml:space="preserve">AnElement.Radius_Calculated = ""_x000D_
</v>
      </c>
      <c r="CF93" t="str">
        <f>CONCATENATE("AnElement.Radius_Van_Der_Waals = ",CHAR(34),TRIM(ElementData!CG93),CHAR(34),CHAR(13),CHAR(10))</f>
        <v xml:space="preserve">AnElement.Radius_Van_Der_Waals = ""_x000D_
</v>
      </c>
      <c r="CG93" t="str">
        <f>CONCATENATE("AnElement.Radius_Covalent_Single_Bond = ",CHAR(34),TRIM(ElementData!CH93),CHAR(34),CHAR(13),CHAR(10))</f>
        <v xml:space="preserve">AnElement.Radius_Covalent_Single_Bond = ""_x000D_
</v>
      </c>
      <c r="CH93" t="str">
        <f>CONCATENATE("AnElement.Radius_Covalent_Triple_Bond = ",CHAR(34),TRIM(ElementData!CI93),CHAR(34),CHAR(13),CHAR(10))</f>
        <v xml:space="preserve">AnElement.Radius_Covalent_Triple_Bond = "136"_x000D_
</v>
      </c>
      <c r="CI93" t="str">
        <f>CONCATENATE("AnElement.Radius_Metallic = ",CHAR(34),TRIM(ElementData!CJ93),CHAR(34),CHAR(13),CHAR(10))</f>
        <v xml:space="preserve">AnElement.Radius_Metallic = "179"_x000D_
</v>
      </c>
      <c r="CJ93" t="str">
        <f t="shared" si="3"/>
        <v xml:space="preserve">List.add(AnElement)_x000D_
</v>
      </c>
    </row>
    <row r="94" spans="1:88" x14ac:dyDescent="0.25">
      <c r="A94" t="str">
        <f>CONCATENATE("Case ",ElementData!A94 - 1,CHAR(13),CHAR(10))</f>
        <v xml:space="preserve">Case 90_x000D_
</v>
      </c>
      <c r="B94" t="str">
        <f t="shared" si="2"/>
        <v xml:space="preserve">AnElement  =  new Element_x000D_
</v>
      </c>
      <c r="C94" t="str">
        <f>CONCATENATE("AnElement.Atomic_Number = ",ElementData!A94,CHAR(13),CHAR(10))</f>
        <v xml:space="preserve">AnElement.Atomic_Number = 91_x000D_
</v>
      </c>
      <c r="D94" t="str">
        <f>CONCATENATE("AnElement.Name = ",CHAR(34),TRIM(ElementData!B94),CHAR(34),CHAR(13),CHAR(10))</f>
        <v xml:space="preserve">AnElement.Name = "Protactinium"_x000D_
</v>
      </c>
      <c r="E94" t="str">
        <f>CONCATENATE("AnElement.Symbol = ",CHAR(34),TRIM(ElementData!C94),CHAR(34),CHAR(13),CHAR(10))</f>
        <v xml:space="preserve">AnElement.Symbol = "Pa"_x000D_
</v>
      </c>
      <c r="F94" t="str">
        <f>CONCATENATE("AnElement.Allotrope_Names = ",CHAR(34),TRIM(ElementData!D94),CHAR(34),CHAR(13),CHAR(10))</f>
        <v xml:space="preserve">AnElement.Allotrope_Names = ""_x000D_
</v>
      </c>
      <c r="G94" t="str">
        <f>CONCATENATE("AnElement.Alternate_Names = ",CHAR(34),TRIM(ElementData!E94),CHAR(34),CHAR(13),CHAR(10))</f>
        <v xml:space="preserve">AnElement.Alternate_Names = ""_x000D_
</v>
      </c>
      <c r="H94" t="str">
        <f>CONCATENATE("AnElement.CAS_Number = ",CHAR(34),TRIM(ElementData!F94),CHAR(34),CHAR(13),CHAR(10))</f>
        <v xml:space="preserve">AnElement.CAS_Number = "CAS7440-13-3"_x000D_
</v>
      </c>
      <c r="I94" t="str">
        <f>CONCATENATE("AnElement.Icon_Color = ",CHAR(34),TRIM(ElementData!G94),CHAR(34),CHAR(13),CHAR(10))</f>
        <v xml:space="preserve">AnElement.Icon_Color = "0.397469, 0.628, 0.898853"_x000D_
</v>
      </c>
      <c r="J94" t="str">
        <f>CONCATENATE("AnElement.Block = ",CHAR(34),TRIM(ElementData!H94),CHAR(34),CHAR(13),CHAR(10))</f>
        <v xml:space="preserve">AnElement.Block = "f"_x000D_
</v>
      </c>
      <c r="K94" t="str">
        <f>CONCATENATE("AnElement.Group = ",CHAR(34),TRIM(ElementData!I94),CHAR(34),CHAR(13),CHAR(10))</f>
        <v xml:space="preserve">AnElement.Group = ""_x000D_
</v>
      </c>
      <c r="L94" t="str">
        <f>CONCATENATE("AnElement.Period = ",CHAR(34),TRIM(ElementData!J94),CHAR(34),CHAR(13),CHAR(10))</f>
        <v xml:space="preserve">AnElement.Period = "7"_x000D_
</v>
      </c>
      <c r="M94" t="str">
        <f>CONCATENATE("AnElement.Series = ",CHAR(34),TRIM(ElementData!K94),CHAR(34),CHAR(13),CHAR(10))</f>
        <v xml:space="preserve">AnElement.Series = "Actinide"_x000D_
</v>
      </c>
      <c r="N94" t="str">
        <f>CONCATENATE("AnElement.Atomic_Weight = ",CHAR(34),TRIM(ElementData!L94),CHAR(34),CHAR(13),CHAR(10))</f>
        <v xml:space="preserve">AnElement.Atomic_Weight = "231.03586"_x000D_
</v>
      </c>
      <c r="O94" t="str">
        <f>CONCATENATE("AnElement.Brinell_Hardness = ",CHAR(34),TRIM(ElementData!M94),CHAR(34),CHAR(13),CHAR(10))</f>
        <v xml:space="preserve">AnElement.Brinell_Hardness = ""_x000D_
</v>
      </c>
      <c r="P94" t="str">
        <f>CONCATENATE("AnElement.Bulk_Modulus = ",CHAR(34),TRIM(ElementData!N94),CHAR(34),CHAR(13),CHAR(10))</f>
        <v xml:space="preserve">AnElement.Bulk_Modulus = ""_x000D_
</v>
      </c>
      <c r="Q94" t="str">
        <f>CONCATENATE("AnElement.Density = ",CHAR(34),TRIM(ElementData!O94),CHAR(34),CHAR(13),CHAR(10))</f>
        <v xml:space="preserve">AnElement.Density = "15370"_x000D_
</v>
      </c>
      <c r="R94" t="str">
        <f>CONCATENATE("AnElement.Liquid_Density = ",CHAR(34),TRIM(ElementData!P94),CHAR(34),CHAR(13),CHAR(10))</f>
        <v xml:space="preserve">AnElement.Liquid_Density = ""_x000D_
</v>
      </c>
      <c r="S94" t="str">
        <f>CONCATENATE("AnElement.Mohs_Hardness = ",CHAR(34),TRIM(ElementData!Q94),CHAR(34),CHAR(13),CHAR(10))</f>
        <v xml:space="preserve">AnElement.Mohs_Hardness = ""_x000D_
</v>
      </c>
      <c r="T94" t="str">
        <f>CONCATENATE("AnElement.Molar_Volume = ",CHAR(34),TRIM(ElementData!R94),CHAR(34),CHAR(13),CHAR(10))</f>
        <v xml:space="preserve">AnElement.Molar_Volume = "1.50316109303839E-05"_x000D_
</v>
      </c>
      <c r="U94" t="str">
        <f>CONCATENATE("AnElement.Poission_Ratio = ",CHAR(34),TRIM(ElementData!S94),CHAR(34),CHAR(13),CHAR(10))</f>
        <v xml:space="preserve">AnElement.Poission_Ratio = ""_x000D_
</v>
      </c>
      <c r="V94" t="str">
        <f>CONCATENATE("AnElement.Shear_Modulus = ",CHAR(34),TRIM(ElementData!T94),CHAR(34),CHAR(13),CHAR(10))</f>
        <v xml:space="preserve">AnElement.Shear_Modulus = ""_x000D_
</v>
      </c>
      <c r="W94" t="str">
        <f>CONCATENATE("AnElement.Sound_Speed = ",CHAR(34),TRIM(ElementData!U94),CHAR(34),CHAR(13),CHAR(10))</f>
        <v xml:space="preserve">AnElement.Sound_Speed = ""_x000D_
</v>
      </c>
      <c r="X94" t="str">
        <f>CONCATENATE("AnElement.Thermal_Conductivity = ",CHAR(34),TRIM(ElementData!V94),CHAR(34),CHAR(13),CHAR(10))</f>
        <v xml:space="preserve">AnElement.Thermal_Conductivity = "47"_x000D_
</v>
      </c>
      <c r="Y94" t="str">
        <f>CONCATENATE("AnElement.Thermal_Expansion = ",CHAR(34),TRIM(ElementData!W94),CHAR(34),CHAR(13),CHAR(10))</f>
        <v xml:space="preserve">AnElement.Thermal_Expansion = ""_x000D_
</v>
      </c>
      <c r="Z94" t="str">
        <f>CONCATENATE("AnElement.Vickers_Hardness = ",CHAR(34),TRIM(ElementData!X94),CHAR(34),CHAR(13),CHAR(10))</f>
        <v xml:space="preserve">AnElement.Vickers_Hardness = ""_x000D_
</v>
      </c>
      <c r="AA94" t="str">
        <f>CONCATENATE("AnElement.Young_Modulus = ",CHAR(34),TRIM(ElementData!Y94),CHAR(34),CHAR(13),CHAR(10))</f>
        <v xml:space="preserve">AnElement.Young_Modulus = ""_x000D_
</v>
      </c>
      <c r="AB94" t="str">
        <f>CONCATENATE("AnElement.Absolute_Boiling_Point = ",CHAR(34),TRIM(ElementData!Z94),CHAR(34),CHAR(13),CHAR(10))</f>
        <v xml:space="preserve">AnElement.Absolute_Boiling_Point = "4273"_x000D_
</v>
      </c>
      <c r="AC94" t="str">
        <f>CONCATENATE("AnElement.Absolute_Melting_Point = ",CHAR(34),TRIM(ElementData!AA94),CHAR(34),CHAR(13),CHAR(10))</f>
        <v xml:space="preserve">AnElement.Absolute_Melting_Point = "1845"_x000D_
</v>
      </c>
      <c r="AD94" t="str">
        <f>CONCATENATE("AnElement.Adiabatic_Index = ",CHAR(34),TRIM(ElementData!AB94),CHAR(34),CHAR(13),CHAR(10))</f>
        <v xml:space="preserve">AnElement.Adiabatic_Index = ""_x000D_
</v>
      </c>
      <c r="AE94" t="str">
        <f>CONCATENATE("AnElement.Boiling_Point = ",CHAR(34),TRIM(ElementData!AC94),CHAR(34),CHAR(13),CHAR(10))</f>
        <v xml:space="preserve">AnElement.Boiling_Point = "4000"_x000D_
</v>
      </c>
      <c r="AF94" t="str">
        <f>CONCATENATE("AnElement.Critical_Pressure = ",CHAR(34),TRIM(ElementData!AD94),CHAR(34),CHAR(13),CHAR(10))</f>
        <v xml:space="preserve">AnElement.Critical_Pressure = ""_x000D_
</v>
      </c>
      <c r="AG94" t="str">
        <f>CONCATENATE("AnElement.Critical_Temperature = ",CHAR(34),TRIM(ElementData!AE94),CHAR(34),CHAR(13),CHAR(10))</f>
        <v xml:space="preserve">AnElement.Critical_Temperature = ""_x000D_
</v>
      </c>
      <c r="AH94" t="str">
        <f>CONCATENATE("AnElement.Curie_Point = ",CHAR(34),TRIM(ElementData!AF94),CHAR(34),CHAR(13),CHAR(10))</f>
        <v xml:space="preserve">AnElement.Curie_Point = ""_x000D_
</v>
      </c>
      <c r="AI94" t="str">
        <f>CONCATENATE("AnElement.Fusion_Heat = ",CHAR(34),TRIM(ElementData!AG94),CHAR(34),CHAR(13),CHAR(10))</f>
        <v xml:space="preserve">AnElement.Fusion_Heat = "15"_x000D_
</v>
      </c>
      <c r="AJ94" t="str">
        <f>CONCATENATE("AnElement.Melting_Point = ",CHAR(34),TRIM(ElementData!AH94),CHAR(34),CHAR(13),CHAR(10))</f>
        <v xml:space="preserve">AnElement.Melting_Point = "1572"_x000D_
</v>
      </c>
      <c r="AK94" t="str">
        <f>CONCATENATE("AnElement.Neel_Point = ",CHAR(34),TRIM(ElementData!AI94),CHAR(34),CHAR(13),CHAR(10))</f>
        <v xml:space="preserve">AnElement.Neel_Point = ""_x000D_
</v>
      </c>
      <c r="AL94" t="str">
        <f>CONCATENATE("AnElement.Phase = ",CHAR(34),TRIM(ElementData!AJ94),CHAR(34),CHAR(13),CHAR(10))</f>
        <v xml:space="preserve">AnElement.Phase = "Solid"_x000D_
</v>
      </c>
      <c r="AM94" t="str">
        <f>CONCATENATE("AnElement.Specific_Heat = ",CHAR(34),TRIM(ElementData!AL94),CHAR(34),CHAR(13),CHAR(10))</f>
        <v xml:space="preserve">AnElement.Specific_Heat = "1.4"_x000D_
</v>
      </c>
      <c r="AN94" t="str">
        <f>CONCATENATE("AnElement.Superconducting_Point = ",CHAR(34),TRIM(ElementData!AL94),CHAR(34),CHAR(13),CHAR(10))</f>
        <v xml:space="preserve">AnElement.Superconducting_Point = "1.4"_x000D_
</v>
      </c>
      <c r="AO94" t="str">
        <f>CONCATENATE("AnElement.Vaporization_Heat = ",CHAR(34),TRIM(ElementData!AM94),CHAR(34),CHAR(13),CHAR(10))</f>
        <v xml:space="preserve">AnElement.Vaporization_Heat = "470"_x000D_
</v>
      </c>
      <c r="AP94" t="str">
        <f>CONCATENATE("AnElement.Color = ",CHAR(34),TRIM(ElementData!AN94),CHAR(34),CHAR(13),CHAR(10))</f>
        <v xml:space="preserve">AnElement.Color = "Silver"_x000D_
</v>
      </c>
      <c r="AQ94" t="str">
        <f>CONCATENATE("AnElement.Electrical_Conductivity = ",CHAR(34),TRIM(ElementData!AO94),CHAR(34),CHAR(13),CHAR(10))</f>
        <v xml:space="preserve">AnElement.Electrical_Conductivity = "5600000"_x000D_
</v>
      </c>
      <c r="AR94" t="str">
        <f>CONCATENATE("AnElement.Electrical_Type = ",CHAR(34),TRIM(ElementData!AP94),CHAR(34),CHAR(13),CHAR(10))</f>
        <v xml:space="preserve">AnElement.Electrical_Type = "Conductor"_x000D_
</v>
      </c>
      <c r="AS94" t="str">
        <f>CONCATENATE("AnElement.Magnetic_Type = ",CHAR(34),TRIM(ElementData!AQ94),CHAR(34),CHAR(13),CHAR(10))</f>
        <v xml:space="preserve">AnElement.Magnetic_Type = "Paramagnetic"_x000D_
</v>
      </c>
      <c r="AT94" t="str">
        <f>CONCATENATE("AnElement.Mass_Magnetic_Susceptibility = ",CHAR(34),TRIM(ElementData!AR94),CHAR(34),CHAR(13),CHAR(10))</f>
        <v xml:space="preserve">AnElement.Mass_Magnetic_Susceptibility = "0.0000000325"_x000D_
</v>
      </c>
      <c r="AU94" t="str">
        <f>CONCATENATE("AnElement.Molar_Magnetic_Susceptibility = ",CHAR(34),TRIM(ElementData!AS94),CHAR(34),CHAR(13),CHAR(10))</f>
        <v xml:space="preserve">AnElement.Molar_Magnetic_Susceptibility = "0.000000007509"_x000D_
</v>
      </c>
      <c r="AV94" t="str">
        <f>CONCATENATE("AnElement.Refractive_Index = ",CHAR(34),TRIM(ElementData!AT94),CHAR(34),CHAR(13),CHAR(10))</f>
        <v xml:space="preserve">AnElement.Refractive_Index = ""_x000D_
</v>
      </c>
      <c r="AW94" t="str">
        <f>CONCATENATE("AnElement.Resistivity = ",CHAR(34),TRIM(ElementData!AU94),CHAR(34),CHAR(13),CHAR(10))</f>
        <v xml:space="preserve">AnElement.Resistivity = "0.00000018"_x000D_
</v>
      </c>
      <c r="AX94" t="str">
        <f>CONCATENATE("AnElement.Volume_Magnetic_Susceptibility = ",CHAR(34),TRIM(ElementData!AV94),CHAR(34),CHAR(13),CHAR(10))</f>
        <v xml:space="preserve">AnElement.Volume_Magnetic_Susceptibility = "0.0004995"_x000D_
</v>
      </c>
      <c r="AY94" t="str">
        <f>CONCATENATE("AnElement.Allotropic_Multiplicities = ",CHAR(34),TRIM(ElementData!AW94),CHAR(34),CHAR(13),CHAR(10))</f>
        <v xml:space="preserve">AnElement.Allotropic_Multiplicities = ""_x000D_
</v>
      </c>
      <c r="AZ94" t="str">
        <f>CONCATENATE("AnElement.Common_Compound_Names = ",CHAR(34),TRIM(ElementData!AX94),CHAR(34),CHAR(13),CHAR(10))</f>
        <v xml:space="preserve">AnElement.Common_Compound_Names = ""_x000D_
</v>
      </c>
      <c r="BA94" t="str">
        <f>CONCATENATE("AnElement.Electron_Affinity = ",CHAR(34),TRIM(ElementData!AY94),CHAR(34),CHAR(13),CHAR(10))</f>
        <v xml:space="preserve">AnElement.Electron_Affinity = ""_x000D_
</v>
      </c>
      <c r="BB94" t="str">
        <f>CONCATENATE("AnElement.Electronegativity = ",CHAR(34),TRIM(ElementData!AZ94),CHAR(34),CHAR(13),CHAR(10))</f>
        <v xml:space="preserve">AnElement.Electronegativity = "1.5"_x000D_
</v>
      </c>
      <c r="BC94" t="str">
        <f>CONCATENATE("AnElement.Gas_Atomic_Multiplicities = ",CHAR(34),TRIM(ElementData!BA94),CHAR(34),CHAR(13),CHAR(10))</f>
        <v xml:space="preserve">AnElement.Gas_Atomic_Multiplicities = ""_x000D_
</v>
      </c>
      <c r="BD94" t="str">
        <f>CONCATENATE("AnElement.Valence = ",CHAR(34),TRIM(ElementData!BB94),CHAR(34),CHAR(13),CHAR(10))</f>
        <v xml:space="preserve">AnElement.Valence = "5"_x000D_
</v>
      </c>
      <c r="BE94" t="str">
        <f>CONCATENATE("AnElement.Crystal_Structure = ",CHAR(34),TRIM(ElementData!BC94),CHAR(34),CHAR(13),CHAR(10))</f>
        <v xml:space="preserve">AnElement.Crystal_Structure = "CenteredTetragonal"_x000D_
</v>
      </c>
      <c r="BF94" t="str">
        <f>CONCATENATE("AnElement.Lattice_Angles = ",CHAR(34),TRIM(ElementData!BD94),CHAR(34),CHAR(13),CHAR(10))</f>
        <v xml:space="preserve">AnElement.Lattice_Angles = "{Pi/2, Pi/2, Pi/2}"_x000D_
</v>
      </c>
      <c r="BG94" t="str">
        <f>CONCATENATE("AnElement.Lattice_Constants = ",CHAR(34),TRIM(ElementData!BE94),CHAR(34),CHAR(13),CHAR(10))</f>
        <v xml:space="preserve">AnElement.Lattice_Constants = "{392.5`4., 392.5`4., 323.8`4.}"_x000D_
</v>
      </c>
      <c r="BH94" t="str">
        <f>CONCATENATE("AnElement.Space_Group_Number = ",CHAR(34),TRIM(ElementData!BF94),CHAR(34),CHAR(13),CHAR(10))</f>
        <v xml:space="preserve">AnElement.Space_Group_Number = "139"_x000D_
</v>
      </c>
      <c r="BI94" t="str">
        <f>CONCATENATE("AnElement.Atomic_Radius = ",CHAR(34),TRIM(ElementData!BH94),CHAR(34),CHAR(13),CHAR(10))</f>
        <v xml:space="preserve">AnElement.Atomic_Radius = ""_x000D_
</v>
      </c>
      <c r="BJ94" t="str">
        <f>CONCATENATE("AnElement.Covalent_Radius = ",CHAR(34),TRIM(ElementData!BI94),CHAR(34),CHAR(13),CHAR(10))</f>
        <v xml:space="preserve">AnElement.Covalent_Radius = "200"_x000D_
</v>
      </c>
      <c r="BK94" t="str">
        <f>CONCATENATE("AnElement.Electron_Configuration= ",CHAR(34),TRIM(ElementData!BJ94),CHAR(34),CHAR(13),CHAR(10))</f>
        <v xml:space="preserve">AnElement.Electron_Configuration= "{{2}, {2, 6}, {2, 6, 10}, {2, 6, 10, 14}, {2, 6, 10, 2}, {2, 6, 1}, {2}}"_x000D_
</v>
      </c>
      <c r="BL94" t="str">
        <f>CONCATENATE("AnElement.Electron_Shell_Configuration = ",CHAR(34),TRIM(ElementData!BL94),CHAR(34),CHAR(13),CHAR(10))</f>
        <v xml:space="preserve">AnElement.Electron_Shell_Configuration = "{2, 8, 18, 32, 20, 9, 2}"_x000D_
</v>
      </c>
      <c r="BM94" t="str">
        <f>CONCATENATE("AnElement.Ionization_Energies = ",CHAR(34),TRIM(ElementData!BM94),CHAR(34),CHAR(13),CHAR(10))</f>
        <v xml:space="preserve">AnElement.Ionization_Energies = "{568.`3.}"_x000D_
</v>
      </c>
      <c r="BN94" t="str">
        <f>CONCATENATE("AnElement.Van_Der_Waals_Radius = ",CHAR(34),TRIM(ElementData!BO94),CHAR(34),CHAR(13),CHAR(10))</f>
        <v xml:space="preserve">AnElement.Van_Der_Waals_Radius = ""_x000D_
</v>
      </c>
      <c r="BO94" t="str">
        <f>CONCATENATE("AnElement.Decay_Mode = ",CHAR(34),TRIM(ElementData!BP94),CHAR(34),CHAR(13),CHAR(10))</f>
        <v xml:space="preserve">AnElement.Decay_Mode = "AlphaEmission"_x000D_
</v>
      </c>
      <c r="BP94" t="str">
        <f>CONCATENATE("AnElement.HalfLife = ",CHAR(34),TRIM(ElementData!BQ94),CHAR(34),CHAR(13),CHAR(10))</f>
        <v xml:space="preserve">AnElement.HalfLife = "1034000000000"_x000D_
</v>
      </c>
      <c r="BQ94" t="str">
        <f>CONCATENATE("AnElement.Isotope_Abundances = ",CHAR(34),TRIM(ElementData!BR94),CHAR(34),CHAR(13),CHAR(10))</f>
        <v xml:space="preserve">AnElement.Isotope_Abundances = "{}"_x000D_
</v>
      </c>
      <c r="BR94" t="str">
        <f>CONCATENATE("AnElement.Known_Isotopes = ",CHAR(34),TRIM(ElementData!BS94),CHAR(34),CHAR(13),CHAR(10))</f>
        <v xml:space="preserve">AnElement.Known_Isotopes = "{212, 213, 214, 215, 216, 217, 218, 219, 220, 221, 222, 223, 224, 225, 226, 227, 228, 229, 230, 231, 232, 233, 234, 235, 236, 237, 238, 239, 240}"_x000D_
</v>
      </c>
      <c r="BS94" t="str">
        <f>CONCATENATE("AnElement.Lifetime = ",CHAR(34),TRIM(ElementData!BT94),CHAR(34),CHAR(13),CHAR(10))</f>
        <v xml:space="preserve">AnElement.Lifetime = "1491000000000"_x000D_
</v>
      </c>
      <c r="BT94" t="str">
        <f>CONCATENATE("AnElement.Neutron_Cross_Section = ",CHAR(34),TRIM(ElementData!BU94),CHAR(34),CHAR(13),CHAR(10))</f>
        <v xml:space="preserve">AnElement.Neutron_Cross_Section = "500"_x000D_
</v>
      </c>
      <c r="BU94" t="str">
        <f>CONCATENATE("AnElement.Neutron_Mass_Absorption = ",CHAR(34),TRIM(ElementData!BV94),CHAR(34),CHAR(13),CHAR(10))</f>
        <v xml:space="preserve">AnElement.Neutron_Mass_Absorption = ""_x000D_
</v>
      </c>
      <c r="BV94" t="str">
        <f>CONCATENATE("AnElement.Radioactive = ",CHAR(34),TRIM(ElementData!BW94),CHAR(34),CHAR(13),CHAR(10))</f>
        <v xml:space="preserve">AnElement.Radioactive = "TRUE"_x000D_
</v>
      </c>
      <c r="BW94" t="str">
        <f>CONCATENATE("AnElement.Stable_Isotopes = ",CHAR(34),TRIM(ElementData!BX94),CHAR(34),CHAR(13),CHAR(10))</f>
        <v xml:space="preserve">AnElement.Stable_Isotopes = "{}"_x000D_
</v>
      </c>
      <c r="BX94" t="str">
        <f>CONCATENATE("AnElement.Crust_Abundance = ",CHAR(34),TRIM(ElementData!BY94),CHAR(34),CHAR(13),CHAR(10))</f>
        <v xml:space="preserve">AnElement.Crust_Abundance = "0.0000000000000099"_x000D_
</v>
      </c>
      <c r="BY94" t="str">
        <f>CONCATENATE("AnElement.Human_Abundance = ",CHAR(34),TRIM(ElementData!BZ94),CHAR(34),CHAR(13),CHAR(10))</f>
        <v xml:space="preserve">AnElement.Human_Abundance = "0"_x000D_
</v>
      </c>
      <c r="BZ94" t="str">
        <f>CONCATENATE("AnElement.Meteorite_Abundance = ",CHAR(34),TRIM(ElementData!CA94),CHAR(34),CHAR(13),CHAR(10))</f>
        <v xml:space="preserve">AnElement.Meteorite_Abundance = ""_x000D_
</v>
      </c>
      <c r="CA94" t="str">
        <f>CONCATENATE("AnElement.Ocean_Abundance = ",CHAR(34),TRIM(ElementData!CB94),CHAR(34),CHAR(13),CHAR(10))</f>
        <v xml:space="preserve">AnElement.Ocean_Abundance = "2E-25"_x000D_
</v>
      </c>
      <c r="CB94" t="str">
        <f>CONCATENATE("AnElement.Solar_Abundance = ",CHAR(34),TRIM(ElementData!CC94),CHAR(34),CHAR(13),CHAR(10))</f>
        <v xml:space="preserve">AnElement.Solar_Abundance = ""_x000D_
</v>
      </c>
      <c r="CC94" t="str">
        <f>CONCATENATE("AnElement.Universe_Abundance = ",CHAR(34),TRIM(ElementData!CD94),CHAR(34),CHAR(13),CHAR(10))</f>
        <v xml:space="preserve">AnElement.Universe_Abundance = ""_x000D_
</v>
      </c>
      <c r="CD94" t="str">
        <f>CONCATENATE("AnElement.Radius_Empirical = ",CHAR(34),TRIM(ElementData!CE94),CHAR(34),CHAR(13),CHAR(10))</f>
        <v xml:space="preserve">AnElement.Radius_Empirical = "180"_x000D_
</v>
      </c>
      <c r="CE94" t="str">
        <f>CONCATENATE("AnElement.Radius_Calculated = ",CHAR(34),TRIM(ElementData!CF94),CHAR(34),CHAR(13),CHAR(10))</f>
        <v xml:space="preserve">AnElement.Radius_Calculated = ""_x000D_
</v>
      </c>
      <c r="CF94" t="str">
        <f>CONCATENATE("AnElement.Radius_Van_Der_Waals = ",CHAR(34),TRIM(ElementData!CG94),CHAR(34),CHAR(13),CHAR(10))</f>
        <v xml:space="preserve">AnElement.Radius_Van_Der_Waals = ""_x000D_
</v>
      </c>
      <c r="CG94" t="str">
        <f>CONCATENATE("AnElement.Radius_Covalent_Single_Bond = ",CHAR(34),TRIM(ElementData!CH94),CHAR(34),CHAR(13),CHAR(10))</f>
        <v xml:space="preserve">AnElement.Radius_Covalent_Single_Bond = ""_x000D_
</v>
      </c>
      <c r="CH94" t="str">
        <f>CONCATENATE("AnElement.Radius_Covalent_Triple_Bond = ",CHAR(34),TRIM(ElementData!CI94),CHAR(34),CHAR(13),CHAR(10))</f>
        <v xml:space="preserve">AnElement.Radius_Covalent_Triple_Bond = "129"_x000D_
</v>
      </c>
      <c r="CI94" t="str">
        <f>CONCATENATE("AnElement.Radius_Metallic = ",CHAR(34),TRIM(ElementData!CJ94),CHAR(34),CHAR(13),CHAR(10))</f>
        <v xml:space="preserve">AnElement.Radius_Metallic = "163"_x000D_
</v>
      </c>
      <c r="CJ94" t="str">
        <f t="shared" si="3"/>
        <v xml:space="preserve">List.add(AnElement)_x000D_
</v>
      </c>
    </row>
    <row r="95" spans="1:88" x14ac:dyDescent="0.25">
      <c r="A95" t="str">
        <f>CONCATENATE("Case ",ElementData!A95 - 1,CHAR(13),CHAR(10))</f>
        <v xml:space="preserve">Case 91_x000D_
</v>
      </c>
      <c r="B95" t="str">
        <f t="shared" si="2"/>
        <v xml:space="preserve">AnElement  =  new Element_x000D_
</v>
      </c>
      <c r="C95" t="str">
        <f>CONCATENATE("AnElement.Atomic_Number = ",ElementData!A95,CHAR(13),CHAR(10))</f>
        <v xml:space="preserve">AnElement.Atomic_Number = 92_x000D_
</v>
      </c>
      <c r="D95" t="str">
        <f>CONCATENATE("AnElement.Name = ",CHAR(34),TRIM(ElementData!B95),CHAR(34),CHAR(13),CHAR(10))</f>
        <v xml:space="preserve">AnElement.Name = "Uranium"_x000D_
</v>
      </c>
      <c r="E95" t="str">
        <f>CONCATENATE("AnElement.Symbol = ",CHAR(34),TRIM(ElementData!C95),CHAR(34),CHAR(13),CHAR(10))</f>
        <v xml:space="preserve">AnElement.Symbol = "U"_x000D_
</v>
      </c>
      <c r="F95" t="str">
        <f>CONCATENATE("AnElement.Allotrope_Names = ",CHAR(34),TRIM(ElementData!D95),CHAR(34),CHAR(13),CHAR(10))</f>
        <v xml:space="preserve">AnElement.Allotrope_Names = ""_x000D_
</v>
      </c>
      <c r="G95" t="str">
        <f>CONCATENATE("AnElement.Alternate_Names = ",CHAR(34),TRIM(ElementData!E95),CHAR(34),CHAR(13),CHAR(10))</f>
        <v xml:space="preserve">AnElement.Alternate_Names = ""_x000D_
</v>
      </c>
      <c r="H95" t="str">
        <f>CONCATENATE("AnElement.CAS_Number = ",CHAR(34),TRIM(ElementData!F95),CHAR(34),CHAR(13),CHAR(10))</f>
        <v xml:space="preserve">AnElement.CAS_Number = "CAS7440-61-1"_x000D_
</v>
      </c>
      <c r="I95" t="str">
        <f>CONCATENATE("AnElement.Icon_Color = ",CHAR(34),TRIM(ElementData!G95),CHAR(34),CHAR(13),CHAR(10))</f>
        <v xml:space="preserve">AnElement.Icon_Color = "0.43205, 0.58595, 0.856029"_x000D_
</v>
      </c>
      <c r="J95" t="str">
        <f>CONCATENATE("AnElement.Block = ",CHAR(34),TRIM(ElementData!H95),CHAR(34),CHAR(13),CHAR(10))</f>
        <v xml:space="preserve">AnElement.Block = "f"_x000D_
</v>
      </c>
      <c r="K95" t="str">
        <f>CONCATENATE("AnElement.Group = ",CHAR(34),TRIM(ElementData!I95),CHAR(34),CHAR(13),CHAR(10))</f>
        <v xml:space="preserve">AnElement.Group = ""_x000D_
</v>
      </c>
      <c r="L95" t="str">
        <f>CONCATENATE("AnElement.Period = ",CHAR(34),TRIM(ElementData!J95),CHAR(34),CHAR(13),CHAR(10))</f>
        <v xml:space="preserve">AnElement.Period = "7"_x000D_
</v>
      </c>
      <c r="M95" t="str">
        <f>CONCATENATE("AnElement.Series = ",CHAR(34),TRIM(ElementData!K95),CHAR(34),CHAR(13),CHAR(10))</f>
        <v xml:space="preserve">AnElement.Series = "Actinide"_x000D_
</v>
      </c>
      <c r="N95" t="str">
        <f>CONCATENATE("AnElement.Atomic_Weight = ",CHAR(34),TRIM(ElementData!L95),CHAR(34),CHAR(13),CHAR(10))</f>
        <v xml:space="preserve">AnElement.Atomic_Weight = "238.02891"_x000D_
</v>
      </c>
      <c r="O95" t="str">
        <f>CONCATENATE("AnElement.Brinell_Hardness = ",CHAR(34),TRIM(ElementData!M95),CHAR(34),CHAR(13),CHAR(10))</f>
        <v xml:space="preserve">AnElement.Brinell_Hardness = "2400"_x000D_
</v>
      </c>
      <c r="P95" t="str">
        <f>CONCATENATE("AnElement.Bulk_Modulus = ",CHAR(34),TRIM(ElementData!N95),CHAR(34),CHAR(13),CHAR(10))</f>
        <v xml:space="preserve">AnElement.Bulk_Modulus = "100"_x000D_
</v>
      </c>
      <c r="Q95" t="str">
        <f>CONCATENATE("AnElement.Density = ",CHAR(34),TRIM(ElementData!O95),CHAR(34),CHAR(13),CHAR(10))</f>
        <v xml:space="preserve">AnElement.Density = "19050"_x000D_
</v>
      </c>
      <c r="R95" t="str">
        <f>CONCATENATE("AnElement.Liquid_Density = ",CHAR(34),TRIM(ElementData!P95),CHAR(34),CHAR(13),CHAR(10))</f>
        <v xml:space="preserve">AnElement.Liquid_Density = "17300"_x000D_
</v>
      </c>
      <c r="S95" t="str">
        <f>CONCATENATE("AnElement.Mohs_Hardness = ",CHAR(34),TRIM(ElementData!Q95),CHAR(34),CHAR(13),CHAR(10))</f>
        <v xml:space="preserve">AnElement.Mohs_Hardness = "6"_x000D_
</v>
      </c>
      <c r="T95" t="str">
        <f>CONCATENATE("AnElement.Molar_Volume = ",CHAR(34),TRIM(ElementData!R95),CHAR(34),CHAR(13),CHAR(10))</f>
        <v xml:space="preserve">AnElement.Molar_Volume = "1.24949559055118E-05"_x000D_
</v>
      </c>
      <c r="U95" t="str">
        <f>CONCATENATE("AnElement.Poission_Ratio = ",CHAR(34),TRIM(ElementData!S95),CHAR(34),CHAR(13),CHAR(10))</f>
        <v xml:space="preserve">AnElement.Poission_Ratio = "0.23"_x000D_
</v>
      </c>
      <c r="V95" t="str">
        <f>CONCATENATE("AnElement.Shear_Modulus = ",CHAR(34),TRIM(ElementData!T95),CHAR(34),CHAR(13),CHAR(10))</f>
        <v xml:space="preserve">AnElement.Shear_Modulus = "111"_x000D_
</v>
      </c>
      <c r="W95" t="str">
        <f>CONCATENATE("AnElement.Sound_Speed = ",CHAR(34),TRIM(ElementData!U95),CHAR(34),CHAR(13),CHAR(10))</f>
        <v xml:space="preserve">AnElement.Sound_Speed = "3155"_x000D_
</v>
      </c>
      <c r="X95" t="str">
        <f>CONCATENATE("AnElement.Thermal_Conductivity = ",CHAR(34),TRIM(ElementData!V95),CHAR(34),CHAR(13),CHAR(10))</f>
        <v xml:space="preserve">AnElement.Thermal_Conductivity = "27"_x000D_
</v>
      </c>
      <c r="Y95" t="str">
        <f>CONCATENATE("AnElement.Thermal_Expansion = ",CHAR(34),TRIM(ElementData!W95),CHAR(34),CHAR(13),CHAR(10))</f>
        <v xml:space="preserve">AnElement.Thermal_Expansion = "0.0000139"_x000D_
</v>
      </c>
      <c r="Z95" t="str">
        <f>CONCATENATE("AnElement.Vickers_Hardness = ",CHAR(34),TRIM(ElementData!X95),CHAR(34),CHAR(13),CHAR(10))</f>
        <v xml:space="preserve">AnElement.Vickers_Hardness = "1960"_x000D_
</v>
      </c>
      <c r="AA95" t="str">
        <f>CONCATENATE("AnElement.Young_Modulus = ",CHAR(34),TRIM(ElementData!Y95),CHAR(34),CHAR(13),CHAR(10))</f>
        <v xml:space="preserve">AnElement.Young_Modulus = "208"_x000D_
</v>
      </c>
      <c r="AB95" t="str">
        <f>CONCATENATE("AnElement.Absolute_Boiling_Point = ",CHAR(34),TRIM(ElementData!Z95),CHAR(34),CHAR(13),CHAR(10))</f>
        <v xml:space="preserve">AnElement.Absolute_Boiling_Point = "4200"_x000D_
</v>
      </c>
      <c r="AC95" t="str">
        <f>CONCATENATE("AnElement.Absolute_Melting_Point = ",CHAR(34),TRIM(ElementData!AA95),CHAR(34),CHAR(13),CHAR(10))</f>
        <v xml:space="preserve">AnElement.Absolute_Melting_Point = "1408"_x000D_
</v>
      </c>
      <c r="AD95" t="str">
        <f>CONCATENATE("AnElement.Adiabatic_Index = ",CHAR(34),TRIM(ElementData!AB95),CHAR(34),CHAR(13),CHAR(10))</f>
        <v xml:space="preserve">AnElement.Adiabatic_Index = ""_x000D_
</v>
      </c>
      <c r="AE95" t="str">
        <f>CONCATENATE("AnElement.Boiling_Point = ",CHAR(34),TRIM(ElementData!AC95),CHAR(34),CHAR(13),CHAR(10))</f>
        <v xml:space="preserve">AnElement.Boiling_Point = "3927"_x000D_
</v>
      </c>
      <c r="AF95" t="str">
        <f>CONCATENATE("AnElement.Critical_Pressure = ",CHAR(34),TRIM(ElementData!AD95),CHAR(34),CHAR(13),CHAR(10))</f>
        <v xml:space="preserve">AnElement.Critical_Pressure = ""_x000D_
</v>
      </c>
      <c r="AG95" t="str">
        <f>CONCATENATE("AnElement.Critical_Temperature = ",CHAR(34),TRIM(ElementData!AE95),CHAR(34),CHAR(13),CHAR(10))</f>
        <v xml:space="preserve">AnElement.Critical_Temperature = ""_x000D_
</v>
      </c>
      <c r="AH95" t="str">
        <f>CONCATENATE("AnElement.Curie_Point = ",CHAR(34),TRIM(ElementData!AF95),CHAR(34),CHAR(13),CHAR(10))</f>
        <v xml:space="preserve">AnElement.Curie_Point = ""_x000D_
</v>
      </c>
      <c r="AI95" t="str">
        <f>CONCATENATE("AnElement.Fusion_Heat = ",CHAR(34),TRIM(ElementData!AG95),CHAR(34),CHAR(13),CHAR(10))</f>
        <v xml:space="preserve">AnElement.Fusion_Heat = "14"_x000D_
</v>
      </c>
      <c r="AJ95" t="str">
        <f>CONCATENATE("AnElement.Melting_Point = ",CHAR(34),TRIM(ElementData!AH95),CHAR(34),CHAR(13),CHAR(10))</f>
        <v xml:space="preserve">AnElement.Melting_Point = "1135"_x000D_
</v>
      </c>
      <c r="AK95" t="str">
        <f>CONCATENATE("AnElement.Neel_Point = ",CHAR(34),TRIM(ElementData!AI95),CHAR(34),CHAR(13),CHAR(10))</f>
        <v xml:space="preserve">AnElement.Neel_Point = ""_x000D_
</v>
      </c>
      <c r="AL95" t="str">
        <f>CONCATENATE("AnElement.Phase = ",CHAR(34),TRIM(ElementData!AJ95),CHAR(34),CHAR(13),CHAR(10))</f>
        <v xml:space="preserve">AnElement.Phase = "Solid"_x000D_
</v>
      </c>
      <c r="AM95" t="str">
        <f>CONCATENATE("AnElement.Specific_Heat = ",CHAR(34),TRIM(ElementData!AL95),CHAR(34),CHAR(13),CHAR(10))</f>
        <v xml:space="preserve">AnElement.Specific_Heat = "0.68"_x000D_
</v>
      </c>
      <c r="AN95" t="str">
        <f>CONCATENATE("AnElement.Superconducting_Point = ",CHAR(34),TRIM(ElementData!AL95),CHAR(34),CHAR(13),CHAR(10))</f>
        <v xml:space="preserve">AnElement.Superconducting_Point = "0.68"_x000D_
</v>
      </c>
      <c r="AO95" t="str">
        <f>CONCATENATE("AnElement.Vaporization_Heat = ",CHAR(34),TRIM(ElementData!AM95),CHAR(34),CHAR(13),CHAR(10))</f>
        <v xml:space="preserve">AnElement.Vaporization_Heat = "420"_x000D_
</v>
      </c>
      <c r="AP95" t="str">
        <f>CONCATENATE("AnElement.Color = ",CHAR(34),TRIM(ElementData!AN95),CHAR(34),CHAR(13),CHAR(10))</f>
        <v xml:space="preserve">AnElement.Color = "Silver"_x000D_
</v>
      </c>
      <c r="AQ95" t="str">
        <f>CONCATENATE("AnElement.Electrical_Conductivity = ",CHAR(34),TRIM(ElementData!AO95),CHAR(34),CHAR(13),CHAR(10))</f>
        <v xml:space="preserve">AnElement.Electrical_Conductivity = "3600000"_x000D_
</v>
      </c>
      <c r="AR95" t="str">
        <f>CONCATENATE("AnElement.Electrical_Type = ",CHAR(34),TRIM(ElementData!AP95),CHAR(34),CHAR(13),CHAR(10))</f>
        <v xml:space="preserve">AnElement.Electrical_Type = "Conductor"_x000D_
</v>
      </c>
      <c r="AS95" t="str">
        <f>CONCATENATE("AnElement.Magnetic_Type = ",CHAR(34),TRIM(ElementData!AQ95),CHAR(34),CHAR(13),CHAR(10))</f>
        <v xml:space="preserve">AnElement.Magnetic_Type = "Paramagnetic"_x000D_
</v>
      </c>
      <c r="AT95" t="str">
        <f>CONCATENATE("AnElement.Mass_Magnetic_Susceptibility = ",CHAR(34),TRIM(ElementData!AR95),CHAR(34),CHAR(13),CHAR(10))</f>
        <v xml:space="preserve">AnElement.Mass_Magnetic_Susceptibility = "0.0000000216"_x000D_
</v>
      </c>
      <c r="AU95" t="str">
        <f>CONCATENATE("AnElement.Molar_Magnetic_Susceptibility = ",CHAR(34),TRIM(ElementData!AS95),CHAR(34),CHAR(13),CHAR(10))</f>
        <v xml:space="preserve">AnElement.Molar_Magnetic_Susceptibility = "0.00000000514"_x000D_
</v>
      </c>
      <c r="AV95" t="str">
        <f>CONCATENATE("AnElement.Refractive_Index = ",CHAR(34),TRIM(ElementData!AT95),CHAR(34),CHAR(13),CHAR(10))</f>
        <v xml:space="preserve">AnElement.Refractive_Index = ""_x000D_
</v>
      </c>
      <c r="AW95" t="str">
        <f>CONCATENATE("AnElement.Resistivity = ",CHAR(34),TRIM(ElementData!AU95),CHAR(34),CHAR(13),CHAR(10))</f>
        <v xml:space="preserve">AnElement.Resistivity = "0.00000028"_x000D_
</v>
      </c>
      <c r="AX95" t="str">
        <f>CONCATENATE("AnElement.Volume_Magnetic_Susceptibility = ",CHAR(34),TRIM(ElementData!AV95),CHAR(34),CHAR(13),CHAR(10))</f>
        <v xml:space="preserve">AnElement.Volume_Magnetic_Susceptibility = "0.000411"_x000D_
</v>
      </c>
      <c r="AY95" t="str">
        <f>CONCATENATE("AnElement.Allotropic_Multiplicities = ",CHAR(34),TRIM(ElementData!AW95),CHAR(34),CHAR(13),CHAR(10))</f>
        <v xml:space="preserve">AnElement.Allotropic_Multiplicities = ""_x000D_
</v>
      </c>
      <c r="AZ95" t="str">
        <f>CONCATENATE("AnElement.Common_Compound_Names = ",CHAR(34),TRIM(ElementData!AX95),CHAR(34),CHAR(13),CHAR(10))</f>
        <v xml:space="preserve">AnElement.Common_Compound_Names = "UraniumNitride, UraniumBoride, UraniumDioxide, UraniumVIOxide, UraniumDisilicide, UraniumIIIFluoride, UraniumSulfide, UraniumTetrafluoride, UraniumPentafluoride, UraniumIIIChloride, UraniumHexafluoride, UranylSulfate, UraniumIVChloride, UraniumDiselenide, Dioxobis2,4PentanedionatoO,oUranium, UraniumTribromide, UraniumDitelluride, UraniumTetrabromide, UraniumIIIIodide, UraniumPentabromide, UraniumIVIodide"_x000D_
</v>
      </c>
      <c r="BA95" t="str">
        <f>CONCATENATE("AnElement.Electron_Affinity = ",CHAR(34),TRIM(ElementData!AY95),CHAR(34),CHAR(13),CHAR(10))</f>
        <v xml:space="preserve">AnElement.Electron_Affinity = ""_x000D_
</v>
      </c>
      <c r="BB95" t="str">
        <f>CONCATENATE("AnElement.Electronegativity = ",CHAR(34),TRIM(ElementData!AZ95),CHAR(34),CHAR(13),CHAR(10))</f>
        <v xml:space="preserve">AnElement.Electronegativity = "1.38"_x000D_
</v>
      </c>
      <c r="BC95" t="str">
        <f>CONCATENATE("AnElement.Gas_Atomic_Multiplicities = ",CHAR(34),TRIM(ElementData!BA95),CHAR(34),CHAR(13),CHAR(10))</f>
        <v xml:space="preserve">AnElement.Gas_Atomic_Multiplicities = ""_x000D_
</v>
      </c>
      <c r="BD95" t="str">
        <f>CONCATENATE("AnElement.Valence = ",CHAR(34),TRIM(ElementData!BB95),CHAR(34),CHAR(13),CHAR(10))</f>
        <v xml:space="preserve">AnElement.Valence = "6"_x000D_
</v>
      </c>
      <c r="BE95" t="str">
        <f>CONCATENATE("AnElement.Crystal_Structure = ",CHAR(34),TRIM(ElementData!BC95),CHAR(34),CHAR(13),CHAR(10))</f>
        <v xml:space="preserve">AnElement.Crystal_Structure = "BaseCenteredOrthorhombic"_x000D_
</v>
      </c>
      <c r="BF95" t="str">
        <f>CONCATENATE("AnElement.Lattice_Angles = ",CHAR(34),TRIM(ElementData!BD95),CHAR(34),CHAR(13),CHAR(10))</f>
        <v xml:space="preserve">AnElement.Lattice_Angles = "{Pi/2, Pi/2, Pi/2}"_x000D_
</v>
      </c>
      <c r="BG95" t="str">
        <f>CONCATENATE("AnElement.Lattice_Constants = ",CHAR(34),TRIM(ElementData!BE95),CHAR(34),CHAR(13),CHAR(10))</f>
        <v xml:space="preserve">AnElement.Lattice_Constants = "{285.37`5., 586.95`5., 495.48`5.}"_x000D_
</v>
      </c>
      <c r="BH95" t="str">
        <f>CONCATENATE("AnElement.Space_Group_Number = ",CHAR(34),TRIM(ElementData!BF95),CHAR(34),CHAR(13),CHAR(10))</f>
        <v xml:space="preserve">AnElement.Space_Group_Number = "63"_x000D_
</v>
      </c>
      <c r="BI95" t="str">
        <f>CONCATENATE("AnElement.Atomic_Radius = ",CHAR(34),TRIM(ElementData!BH95),CHAR(34),CHAR(13),CHAR(10))</f>
        <v xml:space="preserve">AnElement.Atomic_Radius = ""_x000D_
</v>
      </c>
      <c r="BJ95" t="str">
        <f>CONCATENATE("AnElement.Covalent_Radius = ",CHAR(34),TRIM(ElementData!BI95),CHAR(34),CHAR(13),CHAR(10))</f>
        <v xml:space="preserve">AnElement.Covalent_Radius = "196"_x000D_
</v>
      </c>
      <c r="BK95" t="str">
        <f>CONCATENATE("AnElement.Electron_Configuration= ",CHAR(34),TRIM(ElementData!BJ95),CHAR(34),CHAR(13),CHAR(10))</f>
        <v xml:space="preserve">AnElement.Electron_Configuration= "{{2}, {2, 6}, {2, 6, 10}, {2, 6, 10, 14}, {2, 6, 10, 3}, {2, 6, 1}, {2}}"_x000D_
</v>
      </c>
      <c r="BL95" t="str">
        <f>CONCATENATE("AnElement.Electron_Shell_Configuration = ",CHAR(34),TRIM(ElementData!BL95),CHAR(34),CHAR(13),CHAR(10))</f>
        <v xml:space="preserve">AnElement.Electron_Shell_Configuration = "{2, 8, 18, 32, 21, 9, 2}"_x000D_
</v>
      </c>
      <c r="BM95" t="str">
        <f>CONCATENATE("AnElement.Ionization_Energies = ",CHAR(34),TRIM(ElementData!BM95),CHAR(34),CHAR(13),CHAR(10))</f>
        <v xml:space="preserve">AnElement.Ionization_Energies = "{597.6`4., 1420.`4.}"_x000D_
</v>
      </c>
      <c r="BN95" t="str">
        <f>CONCATENATE("AnElement.Van_Der_Waals_Radius = ",CHAR(34),TRIM(ElementData!BO95),CHAR(34),CHAR(13),CHAR(10))</f>
        <v xml:space="preserve">AnElement.Van_Der_Waals_Radius = "186"_x000D_
</v>
      </c>
      <c r="BO95" t="str">
        <f>CONCATENATE("AnElement.Decay_Mode = ",CHAR(34),TRIM(ElementData!BP95),CHAR(34),CHAR(13),CHAR(10))</f>
        <v xml:space="preserve">AnElement.Decay_Mode = "AlphaEmission"_x000D_
</v>
      </c>
      <c r="BP95" t="str">
        <f>CONCATENATE("AnElement.HalfLife = ",CHAR(34),TRIM(ElementData!BQ95),CHAR(34),CHAR(13),CHAR(10))</f>
        <v xml:space="preserve">AnElement.HalfLife = "141000000000000000"_x000D_
</v>
      </c>
      <c r="BQ95" t="str">
        <f>CONCATENATE("AnElement.Isotope_Abundances = ",CHAR(34),TRIM(ElementData!BR95),CHAR(34),CHAR(13),CHAR(10))</f>
        <v xml:space="preserve">AnElement.Isotope_Abundances = "{{234, 0.000055`2.}, {235, 0.0072`2.}, {238, 0.992745`6.}}"_x000D_
</v>
      </c>
      <c r="BR95" t="str">
        <f>CONCATENATE("AnElement.Known_Isotopes = ",CHAR(34),TRIM(ElementData!BS95),CHAR(34),CHAR(13),CHAR(10))</f>
        <v xml:space="preserve">AnElement.Known_Isotopes = "{217, 218, 219, 220, 221, 222, 223, 224, 225, 226, 227, 228, 229, 230, 231, 232, 233, 234, 235, 236, 237, 238, 239, 240, 241, 242}"_x000D_
</v>
      </c>
      <c r="BS95" t="str">
        <f>CONCATENATE("AnElement.Lifetime = ",CHAR(34),TRIM(ElementData!BT95),CHAR(34),CHAR(13),CHAR(10))</f>
        <v xml:space="preserve">AnElement.Lifetime = "203400000000000000"_x000D_
</v>
      </c>
      <c r="BT95" t="str">
        <f>CONCATENATE("AnElement.Neutron_Cross_Section = ",CHAR(34),TRIM(ElementData!BU95),CHAR(34),CHAR(13),CHAR(10))</f>
        <v xml:space="preserve">AnElement.Neutron_Cross_Section = "7.57"_x000D_
</v>
      </c>
      <c r="BU95" t="str">
        <f>CONCATENATE("AnElement.Neutron_Mass_Absorption = ",CHAR(34),TRIM(ElementData!BV95),CHAR(34),CHAR(13),CHAR(10))</f>
        <v xml:space="preserve">AnElement.Neutron_Mass_Absorption = "0.0005"_x000D_
</v>
      </c>
      <c r="BV95" t="str">
        <f>CONCATENATE("AnElement.Radioactive = ",CHAR(34),TRIM(ElementData!BW95),CHAR(34),CHAR(13),CHAR(10))</f>
        <v xml:space="preserve">AnElement.Radioactive = "TRUE"_x000D_
</v>
      </c>
      <c r="BW95" t="str">
        <f>CONCATENATE("AnElement.Stable_Isotopes = ",CHAR(34),TRIM(ElementData!BX95),CHAR(34),CHAR(13),CHAR(10))</f>
        <v xml:space="preserve">AnElement.Stable_Isotopes = "{}"_x000D_
</v>
      </c>
      <c r="BX95" t="str">
        <f>CONCATENATE("AnElement.Crust_Abundance = ",CHAR(34),TRIM(ElementData!BY95),CHAR(34),CHAR(13),CHAR(10))</f>
        <v xml:space="preserve">AnElement.Crust_Abundance = "0.0000018"_x000D_
</v>
      </c>
      <c r="BY95" t="str">
        <f>CONCATENATE("AnElement.Human_Abundance = ",CHAR(34),TRIM(ElementData!BZ95),CHAR(34),CHAR(13),CHAR(10))</f>
        <v xml:space="preserve">AnElement.Human_Abundance = "0.000000001"_x000D_
</v>
      </c>
      <c r="BZ95" t="str">
        <f>CONCATENATE("AnElement.Meteorite_Abundance = ",CHAR(34),TRIM(ElementData!CA95),CHAR(34),CHAR(13),CHAR(10))</f>
        <v xml:space="preserve">AnElement.Meteorite_Abundance = "0.0000000098"_x000D_
</v>
      </c>
      <c r="CA95" t="str">
        <f>CONCATENATE("AnElement.Ocean_Abundance = ",CHAR(34),TRIM(ElementData!CB95),CHAR(34),CHAR(13),CHAR(10))</f>
        <v xml:space="preserve">AnElement.Ocean_Abundance = "0.0000000033"_x000D_
</v>
      </c>
      <c r="CB95" t="str">
        <f>CONCATENATE("AnElement.Solar_Abundance = ",CHAR(34),TRIM(ElementData!CC95),CHAR(34),CHAR(13),CHAR(10))</f>
        <v xml:space="preserve">AnElement.Solar_Abundance = "0.000000001"_x000D_
</v>
      </c>
      <c r="CC95" t="str">
        <f>CONCATENATE("AnElement.Universe_Abundance = ",CHAR(34),TRIM(ElementData!CD95),CHAR(34),CHAR(13),CHAR(10))</f>
        <v xml:space="preserve">AnElement.Universe_Abundance = "0.0000000002"_x000D_
</v>
      </c>
      <c r="CD95" t="str">
        <f>CONCATENATE("AnElement.Radius_Empirical = ",CHAR(34),TRIM(ElementData!CE95),CHAR(34),CHAR(13),CHAR(10))</f>
        <v xml:space="preserve">AnElement.Radius_Empirical = "175"_x000D_
</v>
      </c>
      <c r="CE95" t="str">
        <f>CONCATENATE("AnElement.Radius_Calculated = ",CHAR(34),TRIM(ElementData!CF95),CHAR(34),CHAR(13),CHAR(10))</f>
        <v xml:space="preserve">AnElement.Radius_Calculated = ""_x000D_
</v>
      </c>
      <c r="CF95" t="str">
        <f>CONCATENATE("AnElement.Radius_Van_Der_Waals = ",CHAR(34),TRIM(ElementData!CG95),CHAR(34),CHAR(13),CHAR(10))</f>
        <v xml:space="preserve">AnElement.Radius_Van_Der_Waals = "186"_x000D_
</v>
      </c>
      <c r="CG95" t="str">
        <f>CONCATENATE("AnElement.Radius_Covalent_Single_Bond = ",CHAR(34),TRIM(ElementData!CH95),CHAR(34),CHAR(13),CHAR(10))</f>
        <v xml:space="preserve">AnElement.Radius_Covalent_Single_Bond = ""_x000D_
</v>
      </c>
      <c r="CH95" t="str">
        <f>CONCATENATE("AnElement.Radius_Covalent_Triple_Bond = ",CHAR(34),TRIM(ElementData!CI95),CHAR(34),CHAR(13),CHAR(10))</f>
        <v xml:space="preserve">AnElement.Radius_Covalent_Triple_Bond = "118"_x000D_
</v>
      </c>
      <c r="CI95" t="str">
        <f>CONCATENATE("AnElement.Radius_Metallic = ",CHAR(34),TRIM(ElementData!CJ95),CHAR(34),CHAR(13),CHAR(10))</f>
        <v xml:space="preserve">AnElement.Radius_Metallic = "156"_x000D_
</v>
      </c>
      <c r="CJ95" t="str">
        <f t="shared" si="3"/>
        <v xml:space="preserve">List.add(AnElement)_x000D_
</v>
      </c>
    </row>
    <row r="96" spans="1:88" x14ac:dyDescent="0.25">
      <c r="A96" t="str">
        <f>CONCATENATE("Case ",ElementData!A96 - 1,CHAR(13),CHAR(10))</f>
        <v xml:space="preserve">Case 92_x000D_
</v>
      </c>
      <c r="B96" t="str">
        <f t="shared" si="2"/>
        <v xml:space="preserve">AnElement  =  new Element_x000D_
</v>
      </c>
      <c r="C96" t="str">
        <f>CONCATENATE("AnElement.Atomic_Number = ",ElementData!A96,CHAR(13),CHAR(10))</f>
        <v xml:space="preserve">AnElement.Atomic_Number = 93_x000D_
</v>
      </c>
      <c r="D96" t="str">
        <f>CONCATENATE("AnElement.Name = ",CHAR(34),TRIM(ElementData!B96),CHAR(34),CHAR(13),CHAR(10))</f>
        <v xml:space="preserve">AnElement.Name = "Neptunium"_x000D_
</v>
      </c>
      <c r="E96" t="str">
        <f>CONCATENATE("AnElement.Symbol = ",CHAR(34),TRIM(ElementData!C96),CHAR(34),CHAR(13),CHAR(10))</f>
        <v xml:space="preserve">AnElement.Symbol = "Np"_x000D_
</v>
      </c>
      <c r="F96" t="str">
        <f>CONCATENATE("AnElement.Allotrope_Names = ",CHAR(34),TRIM(ElementData!D96),CHAR(34),CHAR(13),CHAR(10))</f>
        <v xml:space="preserve">AnElement.Allotrope_Names = ""_x000D_
</v>
      </c>
      <c r="G96" t="str">
        <f>CONCATENATE("AnElement.Alternate_Names = ",CHAR(34),TRIM(ElementData!E96),CHAR(34),CHAR(13),CHAR(10))</f>
        <v xml:space="preserve">AnElement.Alternate_Names = ""_x000D_
</v>
      </c>
      <c r="H96" t="str">
        <f>CONCATENATE("AnElement.CAS_Number = ",CHAR(34),TRIM(ElementData!F96),CHAR(34),CHAR(13),CHAR(10))</f>
        <v xml:space="preserve">AnElement.CAS_Number = "CAS7439-99-8"_x000D_
</v>
      </c>
      <c r="I96" t="str">
        <f>CONCATENATE("AnElement.Icon_Color = ",CHAR(34),TRIM(ElementData!G96),CHAR(34),CHAR(13),CHAR(10))</f>
        <v xml:space="preserve">AnElement.Icon_Color = "0.464542, 0.54551, 0.814532"_x000D_
</v>
      </c>
      <c r="J96" t="str">
        <f>CONCATENATE("AnElement.Block = ",CHAR(34),TRIM(ElementData!H96),CHAR(34),CHAR(13),CHAR(10))</f>
        <v xml:space="preserve">AnElement.Block = "f"_x000D_
</v>
      </c>
      <c r="K96" t="str">
        <f>CONCATENATE("AnElement.Group = ",CHAR(34),TRIM(ElementData!I96),CHAR(34),CHAR(13),CHAR(10))</f>
        <v xml:space="preserve">AnElement.Group = ""_x000D_
</v>
      </c>
      <c r="L96" t="str">
        <f>CONCATENATE("AnElement.Period = ",CHAR(34),TRIM(ElementData!J96),CHAR(34),CHAR(13),CHAR(10))</f>
        <v xml:space="preserve">AnElement.Period = "7"_x000D_
</v>
      </c>
      <c r="M96" t="str">
        <f>CONCATENATE("AnElement.Series = ",CHAR(34),TRIM(ElementData!K96),CHAR(34),CHAR(13),CHAR(10))</f>
        <v xml:space="preserve">AnElement.Series = "Actinide"_x000D_
</v>
      </c>
      <c r="N96" t="str">
        <f>CONCATENATE("AnElement.Atomic_Weight = ",CHAR(34),TRIM(ElementData!L96),CHAR(34),CHAR(13),CHAR(10))</f>
        <v xml:space="preserve">AnElement.Atomic_Weight = "237"_x000D_
</v>
      </c>
      <c r="O96" t="str">
        <f>CONCATENATE("AnElement.Brinell_Hardness = ",CHAR(34),TRIM(ElementData!M96),CHAR(34),CHAR(13),CHAR(10))</f>
        <v xml:space="preserve">AnElement.Brinell_Hardness = ""_x000D_
</v>
      </c>
      <c r="P96" t="str">
        <f>CONCATENATE("AnElement.Bulk_Modulus = ",CHAR(34),TRIM(ElementData!N96),CHAR(34),CHAR(13),CHAR(10))</f>
        <v xml:space="preserve">AnElement.Bulk_Modulus = ""_x000D_
</v>
      </c>
      <c r="Q96" t="str">
        <f>CONCATENATE("AnElement.Density = ",CHAR(34),TRIM(ElementData!O96),CHAR(34),CHAR(13),CHAR(10))</f>
        <v xml:space="preserve">AnElement.Density = "20450"_x000D_
</v>
      </c>
      <c r="R96" t="str">
        <f>CONCATENATE("AnElement.Liquid_Density = ",CHAR(34),TRIM(ElementData!P96),CHAR(34),CHAR(13),CHAR(10))</f>
        <v xml:space="preserve">AnElement.Liquid_Density = ""_x000D_
</v>
      </c>
      <c r="S96" t="str">
        <f>CONCATENATE("AnElement.Mohs_Hardness = ",CHAR(34),TRIM(ElementData!Q96),CHAR(34),CHAR(13),CHAR(10))</f>
        <v xml:space="preserve">AnElement.Mohs_Hardness = ""_x000D_
</v>
      </c>
      <c r="T96" t="str">
        <f>CONCATENATE("AnElement.Molar_Volume = ",CHAR(34),TRIM(ElementData!R96),CHAR(34),CHAR(13),CHAR(10))</f>
        <v xml:space="preserve">AnElement.Molar_Volume = "1.15892420537897E-05"_x000D_
</v>
      </c>
      <c r="U96" t="str">
        <f>CONCATENATE("AnElement.Poission_Ratio = ",CHAR(34),TRIM(ElementData!S96),CHAR(34),CHAR(13),CHAR(10))</f>
        <v xml:space="preserve">AnElement.Poission_Ratio = ""_x000D_
</v>
      </c>
      <c r="V96" t="str">
        <f>CONCATENATE("AnElement.Shear_Modulus = ",CHAR(34),TRIM(ElementData!T96),CHAR(34),CHAR(13),CHAR(10))</f>
        <v xml:space="preserve">AnElement.Shear_Modulus = ""_x000D_
</v>
      </c>
      <c r="W96" t="str">
        <f>CONCATENATE("AnElement.Sound_Speed = ",CHAR(34),TRIM(ElementData!U96),CHAR(34),CHAR(13),CHAR(10))</f>
        <v xml:space="preserve">AnElement.Sound_Speed = ""_x000D_
</v>
      </c>
      <c r="X96" t="str">
        <f>CONCATENATE("AnElement.Thermal_Conductivity = ",CHAR(34),TRIM(ElementData!V96),CHAR(34),CHAR(13),CHAR(10))</f>
        <v xml:space="preserve">AnElement.Thermal_Conductivity = "6"_x000D_
</v>
      </c>
      <c r="Y96" t="str">
        <f>CONCATENATE("AnElement.Thermal_Expansion = ",CHAR(34),TRIM(ElementData!W96),CHAR(34),CHAR(13),CHAR(10))</f>
        <v xml:space="preserve">AnElement.Thermal_Expansion = ""_x000D_
</v>
      </c>
      <c r="Z96" t="str">
        <f>CONCATENATE("AnElement.Vickers_Hardness = ",CHAR(34),TRIM(ElementData!X96),CHAR(34),CHAR(13),CHAR(10))</f>
        <v xml:space="preserve">AnElement.Vickers_Hardness = ""_x000D_
</v>
      </c>
      <c r="AA96" t="str">
        <f>CONCATENATE("AnElement.Young_Modulus = ",CHAR(34),TRIM(ElementData!Y96),CHAR(34),CHAR(13),CHAR(10))</f>
        <v xml:space="preserve">AnElement.Young_Modulus = ""_x000D_
</v>
      </c>
      <c r="AB96" t="str">
        <f>CONCATENATE("AnElement.Absolute_Boiling_Point = ",CHAR(34),TRIM(ElementData!Z96),CHAR(34),CHAR(13),CHAR(10))</f>
        <v xml:space="preserve">AnElement.Absolute_Boiling_Point = "4273"_x000D_
</v>
      </c>
      <c r="AC96" t="str">
        <f>CONCATENATE("AnElement.Absolute_Melting_Point = ",CHAR(34),TRIM(ElementData!AA96),CHAR(34),CHAR(13),CHAR(10))</f>
        <v xml:space="preserve">AnElement.Absolute_Melting_Point = "917"_x000D_
</v>
      </c>
      <c r="AD96" t="str">
        <f>CONCATENATE("AnElement.Adiabatic_Index = ",CHAR(34),TRIM(ElementData!AB96),CHAR(34),CHAR(13),CHAR(10))</f>
        <v xml:space="preserve">AnElement.Adiabatic_Index = ""_x000D_
</v>
      </c>
      <c r="AE96" t="str">
        <f>CONCATENATE("AnElement.Boiling_Point = ",CHAR(34),TRIM(ElementData!AC96),CHAR(34),CHAR(13),CHAR(10))</f>
        <v xml:space="preserve">AnElement.Boiling_Point = "4000"_x000D_
</v>
      </c>
      <c r="AF96" t="str">
        <f>CONCATENATE("AnElement.Critical_Pressure = ",CHAR(34),TRIM(ElementData!AD96),CHAR(34),CHAR(13),CHAR(10))</f>
        <v xml:space="preserve">AnElement.Critical_Pressure = ""_x000D_
</v>
      </c>
      <c r="AG96" t="str">
        <f>CONCATENATE("AnElement.Critical_Temperature = ",CHAR(34),TRIM(ElementData!AE96),CHAR(34),CHAR(13),CHAR(10))</f>
        <v xml:space="preserve">AnElement.Critical_Temperature = ""_x000D_
</v>
      </c>
      <c r="AH96" t="str">
        <f>CONCATENATE("AnElement.Curie_Point = ",CHAR(34),TRIM(ElementData!AF96),CHAR(34),CHAR(13),CHAR(10))</f>
        <v xml:space="preserve">AnElement.Curie_Point = ""_x000D_
</v>
      </c>
      <c r="AI96" t="str">
        <f>CONCATENATE("AnElement.Fusion_Heat = ",CHAR(34),TRIM(ElementData!AG96),CHAR(34),CHAR(13),CHAR(10))</f>
        <v xml:space="preserve">AnElement.Fusion_Heat = "10"_x000D_
</v>
      </c>
      <c r="AJ96" t="str">
        <f>CONCATENATE("AnElement.Melting_Point = ",CHAR(34),TRIM(ElementData!AH96),CHAR(34),CHAR(13),CHAR(10))</f>
        <v xml:space="preserve">AnElement.Melting_Point = "644"_x000D_
</v>
      </c>
      <c r="AK96" t="str">
        <f>CONCATENATE("AnElement.Neel_Point = ",CHAR(34),TRIM(ElementData!AI96),CHAR(34),CHAR(13),CHAR(10))</f>
        <v xml:space="preserve">AnElement.Neel_Point = ""_x000D_
</v>
      </c>
      <c r="AL96" t="str">
        <f>CONCATENATE("AnElement.Phase = ",CHAR(34),TRIM(ElementData!AJ96),CHAR(34),CHAR(13),CHAR(10))</f>
        <v xml:space="preserve">AnElement.Phase = "Solid"_x000D_
</v>
      </c>
      <c r="AM96" t="str">
        <f>CONCATENATE("AnElement.Specific_Heat = ",CHAR(34),TRIM(ElementData!AL96),CHAR(34),CHAR(13),CHAR(10))</f>
        <v xml:space="preserve">AnElement.Specific_Heat = ""_x000D_
</v>
      </c>
      <c r="AN96" t="str">
        <f>CONCATENATE("AnElement.Superconducting_Point = ",CHAR(34),TRIM(ElementData!AL96),CHAR(34),CHAR(13),CHAR(10))</f>
        <v xml:space="preserve">AnElement.Superconducting_Point = ""_x000D_
</v>
      </c>
      <c r="AO96" t="str">
        <f>CONCATENATE("AnElement.Vaporization_Heat = ",CHAR(34),TRIM(ElementData!AM96),CHAR(34),CHAR(13),CHAR(10))</f>
        <v xml:space="preserve">AnElement.Vaporization_Heat = "335"_x000D_
</v>
      </c>
      <c r="AP96" t="str">
        <f>CONCATENATE("AnElement.Color = ",CHAR(34),TRIM(ElementData!AN96),CHAR(34),CHAR(13),CHAR(10))</f>
        <v xml:space="preserve">AnElement.Color = "Silver"_x000D_
</v>
      </c>
      <c r="AQ96" t="str">
        <f>CONCATENATE("AnElement.Electrical_Conductivity = ",CHAR(34),TRIM(ElementData!AO96),CHAR(34),CHAR(13),CHAR(10))</f>
        <v xml:space="preserve">AnElement.Electrical_Conductivity = "830000"_x000D_
</v>
      </c>
      <c r="AR96" t="str">
        <f>CONCATENATE("AnElement.Electrical_Type = ",CHAR(34),TRIM(ElementData!AP96),CHAR(34),CHAR(13),CHAR(10))</f>
        <v xml:space="preserve">AnElement.Electrical_Type = "Conductor"_x000D_
</v>
      </c>
      <c r="AS96" t="str">
        <f>CONCATENATE("AnElement.Magnetic_Type = ",CHAR(34),TRIM(ElementData!AQ96),CHAR(34),CHAR(13),CHAR(10))</f>
        <v xml:space="preserve">AnElement.Magnetic_Type = ""_x000D_
</v>
      </c>
      <c r="AT96" t="str">
        <f>CONCATENATE("AnElement.Mass_Magnetic_Susceptibility = ",CHAR(34),TRIM(ElementData!AR96),CHAR(34),CHAR(13),CHAR(10))</f>
        <v xml:space="preserve">AnElement.Mass_Magnetic_Susceptibility = ""_x000D_
</v>
      </c>
      <c r="AU96" t="str">
        <f>CONCATENATE("AnElement.Molar_Magnetic_Susceptibility = ",CHAR(34),TRIM(ElementData!AS96),CHAR(34),CHAR(13),CHAR(10))</f>
        <v xml:space="preserve">AnElement.Molar_Magnetic_Susceptibility = ""_x000D_
</v>
      </c>
      <c r="AV96" t="str">
        <f>CONCATENATE("AnElement.Refractive_Index = ",CHAR(34),TRIM(ElementData!AT96),CHAR(34),CHAR(13),CHAR(10))</f>
        <v xml:space="preserve">AnElement.Refractive_Index = ""_x000D_
</v>
      </c>
      <c r="AW96" t="str">
        <f>CONCATENATE("AnElement.Resistivity = ",CHAR(34),TRIM(ElementData!AU96),CHAR(34),CHAR(13),CHAR(10))</f>
        <v xml:space="preserve">AnElement.Resistivity = "0.0000012"_x000D_
</v>
      </c>
      <c r="AX96" t="str">
        <f>CONCATENATE("AnElement.Volume_Magnetic_Susceptibility = ",CHAR(34),TRIM(ElementData!AV96),CHAR(34),CHAR(13),CHAR(10))</f>
        <v xml:space="preserve">AnElement.Volume_Magnetic_Susceptibility = ""_x000D_
</v>
      </c>
      <c r="AY96" t="str">
        <f>CONCATENATE("AnElement.Allotropic_Multiplicities = ",CHAR(34),TRIM(ElementData!AW96),CHAR(34),CHAR(13),CHAR(10))</f>
        <v xml:space="preserve">AnElement.Allotropic_Multiplicities = ""_x000D_
</v>
      </c>
      <c r="AZ96" t="str">
        <f>CONCATENATE("AnElement.Common_Compound_Names = ",CHAR(34),TRIM(ElementData!AX96),CHAR(34),CHAR(13),CHAR(10))</f>
        <v xml:space="preserve">AnElement.Common_Compound_Names = ""_x000D_
</v>
      </c>
      <c r="BA96" t="str">
        <f>CONCATENATE("AnElement.Electron_Affinity = ",CHAR(34),TRIM(ElementData!AY96),CHAR(34),CHAR(13),CHAR(10))</f>
        <v xml:space="preserve">AnElement.Electron_Affinity = ""_x000D_
</v>
      </c>
      <c r="BB96" t="str">
        <f>CONCATENATE("AnElement.Electronegativity = ",CHAR(34),TRIM(ElementData!AZ96),CHAR(34),CHAR(13),CHAR(10))</f>
        <v xml:space="preserve">AnElement.Electronegativity = "1.36"_x000D_
</v>
      </c>
      <c r="BC96" t="str">
        <f>CONCATENATE("AnElement.Gas_Atomic_Multiplicities = ",CHAR(34),TRIM(ElementData!BA96),CHAR(34),CHAR(13),CHAR(10))</f>
        <v xml:space="preserve">AnElement.Gas_Atomic_Multiplicities = ""_x000D_
</v>
      </c>
      <c r="BD96" t="str">
        <f>CONCATENATE("AnElement.Valence = ",CHAR(34),TRIM(ElementData!BB96),CHAR(34),CHAR(13),CHAR(10))</f>
        <v xml:space="preserve">AnElement.Valence = "6"_x000D_
</v>
      </c>
      <c r="BE96" t="str">
        <f>CONCATENATE("AnElement.Crystal_Structure = ",CHAR(34),TRIM(ElementData!BC96),CHAR(34),CHAR(13),CHAR(10))</f>
        <v xml:space="preserve">AnElement.Crystal_Structure = "SimpleOrthorhombic"_x000D_
</v>
      </c>
      <c r="BF96" t="str">
        <f>CONCATENATE("AnElement.Lattice_Angles = ",CHAR(34),TRIM(ElementData!BD96),CHAR(34),CHAR(13),CHAR(10))</f>
        <v xml:space="preserve">AnElement.Lattice_Angles = "{Pi/2, Pi/2, Pi/2}"_x000D_
</v>
      </c>
      <c r="BG96" t="str">
        <f>CONCATENATE("AnElement.Lattice_Constants = ",CHAR(34),TRIM(ElementData!BE96),CHAR(34),CHAR(13),CHAR(10))</f>
        <v xml:space="preserve">AnElement.Lattice_Constants = "{666.3`4., 472.3`4., 488.7`4.}"_x000D_
</v>
      </c>
      <c r="BH96" t="str">
        <f>CONCATENATE("AnElement.Space_Group_Number = ",CHAR(34),TRIM(ElementData!BF96),CHAR(34),CHAR(13),CHAR(10))</f>
        <v xml:space="preserve">AnElement.Space_Group_Number = "62"_x000D_
</v>
      </c>
      <c r="BI96" t="str">
        <f>CONCATENATE("AnElement.Atomic_Radius = ",CHAR(34),TRIM(ElementData!BH96),CHAR(34),CHAR(13),CHAR(10))</f>
        <v xml:space="preserve">AnElement.Atomic_Radius = ""_x000D_
</v>
      </c>
      <c r="BJ96" t="str">
        <f>CONCATENATE("AnElement.Covalent_Radius = ",CHAR(34),TRIM(ElementData!BI96),CHAR(34),CHAR(13),CHAR(10))</f>
        <v xml:space="preserve">AnElement.Covalent_Radius = "190"_x000D_
</v>
      </c>
      <c r="BK96" t="str">
        <f>CONCATENATE("AnElement.Electron_Configuration= ",CHAR(34),TRIM(ElementData!BJ96),CHAR(34),CHAR(13),CHAR(10))</f>
        <v xml:space="preserve">AnElement.Electron_Configuration= "{{2}, {2, 6}, {2, 6, 10}, {2, 6, 10, 14}, {2, 6, 10, 4}, {2, 6, 1}, {2}}"_x000D_
</v>
      </c>
      <c r="BL96" t="str">
        <f>CONCATENATE("AnElement.Electron_Shell_Configuration = ",CHAR(34),TRIM(ElementData!BL96),CHAR(34),CHAR(13),CHAR(10))</f>
        <v xml:space="preserve">AnElement.Electron_Shell_Configuration = "{2, 8, 18, 32, 22, 9, 2}"_x000D_
</v>
      </c>
      <c r="BM96" t="str">
        <f>CONCATENATE("AnElement.Ionization_Energies = ",CHAR(34),TRIM(ElementData!BM96),CHAR(34),CHAR(13),CHAR(10))</f>
        <v xml:space="preserve">AnElement.Ionization_Energies = "{604.5`4.}"_x000D_
</v>
      </c>
      <c r="BN96" t="str">
        <f>CONCATENATE("AnElement.Van_Der_Waals_Radius = ",CHAR(34),TRIM(ElementData!BO96),CHAR(34),CHAR(13),CHAR(10))</f>
        <v xml:space="preserve">AnElement.Van_Der_Waals_Radius = ""_x000D_
</v>
      </c>
      <c r="BO96" t="str">
        <f>CONCATENATE("AnElement.Decay_Mode = ",CHAR(34),TRIM(ElementData!BP96),CHAR(34),CHAR(13),CHAR(10))</f>
        <v xml:space="preserve">AnElement.Decay_Mode = "AlphaEmission"_x000D_
</v>
      </c>
      <c r="BP96" t="str">
        <f>CONCATENATE("AnElement.HalfLife = ",CHAR(34),TRIM(ElementData!BQ96),CHAR(34),CHAR(13),CHAR(10))</f>
        <v xml:space="preserve">AnElement.HalfLife = "67660000000000"_x000D_
</v>
      </c>
      <c r="BQ96" t="str">
        <f>CONCATENATE("AnElement.Isotope_Abundances = ",CHAR(34),TRIM(ElementData!BR96),CHAR(34),CHAR(13),CHAR(10))</f>
        <v xml:space="preserve">AnElement.Isotope_Abundances = "{}"_x000D_
</v>
      </c>
      <c r="BR96" t="str">
        <f>CONCATENATE("AnElement.Known_Isotopes = ",CHAR(34),TRIM(ElementData!BS96),CHAR(34),CHAR(13),CHAR(10))</f>
        <v xml:space="preserve">AnElement.Known_Isotopes = "{225, 226, 227, 228, 229, 230, 231, 232, 233, 234, 235, 236, 237, 238, 239, 240, 241, 242, 243, 244}"_x000D_
</v>
      </c>
      <c r="BS96" t="str">
        <f>CONCATENATE("AnElement.Lifetime = ",CHAR(34),TRIM(ElementData!BT96),CHAR(34),CHAR(13),CHAR(10))</f>
        <v xml:space="preserve">AnElement.Lifetime = "97610000000000"_x000D_
</v>
      </c>
      <c r="BT96" t="str">
        <f>CONCATENATE("AnElement.Neutron_Cross_Section = ",CHAR(34),TRIM(ElementData!BU96),CHAR(34),CHAR(13),CHAR(10))</f>
        <v xml:space="preserve">AnElement.Neutron_Cross_Section = "180"_x000D_
</v>
      </c>
      <c r="BU96" t="str">
        <f>CONCATENATE("AnElement.Neutron_Mass_Absorption = ",CHAR(34),TRIM(ElementData!BV96),CHAR(34),CHAR(13),CHAR(10))</f>
        <v xml:space="preserve">AnElement.Neutron_Mass_Absorption = ""_x000D_
</v>
      </c>
      <c r="BV96" t="str">
        <f>CONCATENATE("AnElement.Radioactive = ",CHAR(34),TRIM(ElementData!BW96),CHAR(34),CHAR(13),CHAR(10))</f>
        <v xml:space="preserve">AnElement.Radioactive = "TRUE"_x000D_
</v>
      </c>
      <c r="BW96" t="str">
        <f>CONCATENATE("AnElement.Stable_Isotopes = ",CHAR(34),TRIM(ElementData!BX96),CHAR(34),CHAR(13),CHAR(10))</f>
        <v xml:space="preserve">AnElement.Stable_Isotopes = "{}"_x000D_
</v>
      </c>
      <c r="BX96" t="str">
        <f>CONCATENATE("AnElement.Crust_Abundance = ",CHAR(34),TRIM(ElementData!BY96),CHAR(34),CHAR(13),CHAR(10))</f>
        <v xml:space="preserve">AnElement.Crust_Abundance = "0"_x000D_
</v>
      </c>
      <c r="BY96" t="str">
        <f>CONCATENATE("AnElement.Human_Abundance = ",CHAR(34),TRIM(ElementData!BZ96),CHAR(34),CHAR(13),CHAR(10))</f>
        <v xml:space="preserve">AnElement.Human_Abundance = "0"_x000D_
</v>
      </c>
      <c r="BZ96" t="str">
        <f>CONCATENATE("AnElement.Meteorite_Abundance = ",CHAR(34),TRIM(ElementData!CA96),CHAR(34),CHAR(13),CHAR(10))</f>
        <v xml:space="preserve">AnElement.Meteorite_Abundance = "0"_x000D_
</v>
      </c>
      <c r="CA96" t="str">
        <f>CONCATENATE("AnElement.Ocean_Abundance = ",CHAR(34),TRIM(ElementData!CB96),CHAR(34),CHAR(13),CHAR(10))</f>
        <v xml:space="preserve">AnElement.Ocean_Abundance = "0"_x000D_
</v>
      </c>
      <c r="CB96" t="str">
        <f>CONCATENATE("AnElement.Solar_Abundance = ",CHAR(34),TRIM(ElementData!CC96),CHAR(34),CHAR(13),CHAR(10))</f>
        <v xml:space="preserve">AnElement.Solar_Abundance = "0"_x000D_
</v>
      </c>
      <c r="CC96" t="str">
        <f>CONCATENATE("AnElement.Universe_Abundance = ",CHAR(34),TRIM(ElementData!CD96),CHAR(34),CHAR(13),CHAR(10))</f>
        <v xml:space="preserve">AnElement.Universe_Abundance = ""_x000D_
</v>
      </c>
      <c r="CD96" t="str">
        <f>CONCATENATE("AnElement.Radius_Empirical = ",CHAR(34),TRIM(ElementData!CE96),CHAR(34),CHAR(13),CHAR(10))</f>
        <v xml:space="preserve">AnElement.Radius_Empirical = "175"_x000D_
</v>
      </c>
      <c r="CE96" t="str">
        <f>CONCATENATE("AnElement.Radius_Calculated = ",CHAR(34),TRIM(ElementData!CF96),CHAR(34),CHAR(13),CHAR(10))</f>
        <v xml:space="preserve">AnElement.Radius_Calculated = ""_x000D_
</v>
      </c>
      <c r="CF96" t="str">
        <f>CONCATENATE("AnElement.Radius_Van_Der_Waals = ",CHAR(34),TRIM(ElementData!CG96),CHAR(34),CHAR(13),CHAR(10))</f>
        <v xml:space="preserve">AnElement.Radius_Van_Der_Waals = ""_x000D_
</v>
      </c>
      <c r="CG96" t="str">
        <f>CONCATENATE("AnElement.Radius_Covalent_Single_Bond = ",CHAR(34),TRIM(ElementData!CH96),CHAR(34),CHAR(13),CHAR(10))</f>
        <v xml:space="preserve">AnElement.Radius_Covalent_Single_Bond = ""_x000D_
</v>
      </c>
      <c r="CH96" t="str">
        <f>CONCATENATE("AnElement.Radius_Covalent_Triple_Bond = ",CHAR(34),TRIM(ElementData!CI96),CHAR(34),CHAR(13),CHAR(10))</f>
        <v xml:space="preserve">AnElement.Radius_Covalent_Triple_Bond = "116"_x000D_
</v>
      </c>
      <c r="CI96" t="str">
        <f>CONCATENATE("AnElement.Radius_Metallic = ",CHAR(34),TRIM(ElementData!CJ96),CHAR(34),CHAR(13),CHAR(10))</f>
        <v xml:space="preserve">AnElement.Radius_Metallic = "155"_x000D_
</v>
      </c>
      <c r="CJ96" t="str">
        <f t="shared" si="3"/>
        <v xml:space="preserve">List.add(AnElement)_x000D_
</v>
      </c>
    </row>
    <row r="97" spans="1:88" x14ac:dyDescent="0.25">
      <c r="A97" t="str">
        <f>CONCATENATE("Case ",ElementData!A97 - 1,CHAR(13),CHAR(10))</f>
        <v xml:space="preserve">Case 93_x000D_
</v>
      </c>
      <c r="B97" t="str">
        <f t="shared" si="2"/>
        <v xml:space="preserve">AnElement  =  new Element_x000D_
</v>
      </c>
      <c r="C97" t="str">
        <f>CONCATENATE("AnElement.Atomic_Number = ",ElementData!A97,CHAR(13),CHAR(10))</f>
        <v xml:space="preserve">AnElement.Atomic_Number = 94_x000D_
</v>
      </c>
      <c r="D97" t="str">
        <f>CONCATENATE("AnElement.Name = ",CHAR(34),TRIM(ElementData!B97),CHAR(34),CHAR(13),CHAR(10))</f>
        <v xml:space="preserve">AnElement.Name = "Plutonium"_x000D_
</v>
      </c>
      <c r="E97" t="str">
        <f>CONCATENATE("AnElement.Symbol = ",CHAR(34),TRIM(ElementData!C97),CHAR(34),CHAR(13),CHAR(10))</f>
        <v xml:space="preserve">AnElement.Symbol = "Pu"_x000D_
</v>
      </c>
      <c r="F97" t="str">
        <f>CONCATENATE("AnElement.Allotrope_Names = ",CHAR(34),TRIM(ElementData!D97),CHAR(34),CHAR(13),CHAR(10))</f>
        <v xml:space="preserve">AnElement.Allotrope_Names = ""_x000D_
</v>
      </c>
      <c r="G97" t="str">
        <f>CONCATENATE("AnElement.Alternate_Names = ",CHAR(34),TRIM(ElementData!E97),CHAR(34),CHAR(13),CHAR(10))</f>
        <v xml:space="preserve">AnElement.Alternate_Names = ""_x000D_
</v>
      </c>
      <c r="H97" t="str">
        <f>CONCATENATE("AnElement.CAS_Number = ",CHAR(34),TRIM(ElementData!F97),CHAR(34),CHAR(13),CHAR(10))</f>
        <v xml:space="preserve">AnElement.CAS_Number = "CAS7440-07-5"_x000D_
</v>
      </c>
      <c r="I97" t="str">
        <f>CONCATENATE("AnElement.Icon_Color = ",CHAR(34),TRIM(ElementData!G97),CHAR(34),CHAR(13),CHAR(10))</f>
        <v xml:space="preserve">AnElement.Icon_Color = "0.494945, 0.506679, 0.774361"_x000D_
</v>
      </c>
      <c r="J97" t="str">
        <f>CONCATENATE("AnElement.Block = ",CHAR(34),TRIM(ElementData!H97),CHAR(34),CHAR(13),CHAR(10))</f>
        <v xml:space="preserve">AnElement.Block = "f"_x000D_
</v>
      </c>
      <c r="K97" t="str">
        <f>CONCATENATE("AnElement.Group = ",CHAR(34),TRIM(ElementData!I97),CHAR(34),CHAR(13),CHAR(10))</f>
        <v xml:space="preserve">AnElement.Group = ""_x000D_
</v>
      </c>
      <c r="L97" t="str">
        <f>CONCATENATE("AnElement.Period = ",CHAR(34),TRIM(ElementData!J97),CHAR(34),CHAR(13),CHAR(10))</f>
        <v xml:space="preserve">AnElement.Period = "7"_x000D_
</v>
      </c>
      <c r="M97" t="str">
        <f>CONCATENATE("AnElement.Series = ",CHAR(34),TRIM(ElementData!K97),CHAR(34),CHAR(13),CHAR(10))</f>
        <v xml:space="preserve">AnElement.Series = "Actinide"_x000D_
</v>
      </c>
      <c r="N97" t="str">
        <f>CONCATENATE("AnElement.Atomic_Weight = ",CHAR(34),TRIM(ElementData!L97),CHAR(34),CHAR(13),CHAR(10))</f>
        <v xml:space="preserve">AnElement.Atomic_Weight = "244"_x000D_
</v>
      </c>
      <c r="O97" t="str">
        <f>CONCATENATE("AnElement.Brinell_Hardness = ",CHAR(34),TRIM(ElementData!M97),CHAR(34),CHAR(13),CHAR(10))</f>
        <v xml:space="preserve">AnElement.Brinell_Hardness = ""_x000D_
</v>
      </c>
      <c r="P97" t="str">
        <f>CONCATENATE("AnElement.Bulk_Modulus = ",CHAR(34),TRIM(ElementData!N97),CHAR(34),CHAR(13),CHAR(10))</f>
        <v xml:space="preserve">AnElement.Bulk_Modulus = ""_x000D_
</v>
      </c>
      <c r="Q97" t="str">
        <f>CONCATENATE("AnElement.Density = ",CHAR(34),TRIM(ElementData!O97),CHAR(34),CHAR(13),CHAR(10))</f>
        <v xml:space="preserve">AnElement.Density = "19816"_x000D_
</v>
      </c>
      <c r="R97" t="str">
        <f>CONCATENATE("AnElement.Liquid_Density = ",CHAR(34),TRIM(ElementData!P97),CHAR(34),CHAR(13),CHAR(10))</f>
        <v xml:space="preserve">AnElement.Liquid_Density = "16630"_x000D_
</v>
      </c>
      <c r="S97" t="str">
        <f>CONCATENATE("AnElement.Mohs_Hardness = ",CHAR(34),TRIM(ElementData!Q97),CHAR(34),CHAR(13),CHAR(10))</f>
        <v xml:space="preserve">AnElement.Mohs_Hardness = ""_x000D_
</v>
      </c>
      <c r="T97" t="str">
        <f>CONCATENATE("AnElement.Molar_Volume = ",CHAR(34),TRIM(ElementData!R97),CHAR(34),CHAR(13),CHAR(10))</f>
        <v xml:space="preserve">AnElement.Molar_Volume = "1.23132821962051E-05"_x000D_
</v>
      </c>
      <c r="U97" t="str">
        <f>CONCATENATE("AnElement.Poission_Ratio = ",CHAR(34),TRIM(ElementData!S97),CHAR(34),CHAR(13),CHAR(10))</f>
        <v xml:space="preserve">AnElement.Poission_Ratio = "0.21"_x000D_
</v>
      </c>
      <c r="V97" t="str">
        <f>CONCATENATE("AnElement.Shear_Modulus = ",CHAR(34),TRIM(ElementData!T97),CHAR(34),CHAR(13),CHAR(10))</f>
        <v xml:space="preserve">AnElement.Shear_Modulus = "43"_x000D_
</v>
      </c>
      <c r="W97" t="str">
        <f>CONCATENATE("AnElement.Sound_Speed = ",CHAR(34),TRIM(ElementData!U97),CHAR(34),CHAR(13),CHAR(10))</f>
        <v xml:space="preserve">AnElement.Sound_Speed = "2260"_x000D_
</v>
      </c>
      <c r="X97" t="str">
        <f>CONCATENATE("AnElement.Thermal_Conductivity = ",CHAR(34),TRIM(ElementData!V97),CHAR(34),CHAR(13),CHAR(10))</f>
        <v xml:space="preserve">AnElement.Thermal_Conductivity = "6"_x000D_
</v>
      </c>
      <c r="Y97" t="str">
        <f>CONCATENATE("AnElement.Thermal_Expansion = ",CHAR(34),TRIM(ElementData!W97),CHAR(34),CHAR(13),CHAR(10))</f>
        <v xml:space="preserve">AnElement.Thermal_Expansion = ""_x000D_
</v>
      </c>
      <c r="Z97" t="str">
        <f>CONCATENATE("AnElement.Vickers_Hardness = ",CHAR(34),TRIM(ElementData!X97),CHAR(34),CHAR(13),CHAR(10))</f>
        <v xml:space="preserve">AnElement.Vickers_Hardness = ""_x000D_
</v>
      </c>
      <c r="AA97" t="str">
        <f>CONCATENATE("AnElement.Young_Modulus = ",CHAR(34),TRIM(ElementData!Y97),CHAR(34),CHAR(13),CHAR(10))</f>
        <v xml:space="preserve">AnElement.Young_Modulus = "96"_x000D_
</v>
      </c>
      <c r="AB97" t="str">
        <f>CONCATENATE("AnElement.Absolute_Boiling_Point = ",CHAR(34),TRIM(ElementData!Z97),CHAR(34),CHAR(13),CHAR(10))</f>
        <v xml:space="preserve">AnElement.Absolute_Boiling_Point = "3503"_x000D_
</v>
      </c>
      <c r="AC97" t="str">
        <f>CONCATENATE("AnElement.Absolute_Melting_Point = ",CHAR(34),TRIM(ElementData!AA97),CHAR(34),CHAR(13),CHAR(10))</f>
        <v xml:space="preserve">AnElement.Absolute_Melting_Point = "913"_x000D_
</v>
      </c>
      <c r="AD97" t="str">
        <f>CONCATENATE("AnElement.Adiabatic_Index = ",CHAR(34),TRIM(ElementData!AB97),CHAR(34),CHAR(13),CHAR(10))</f>
        <v xml:space="preserve">AnElement.Adiabatic_Index = ""_x000D_
</v>
      </c>
      <c r="AE97" t="str">
        <f>CONCATENATE("AnElement.Boiling_Point = ",CHAR(34),TRIM(ElementData!AC97),CHAR(34),CHAR(13),CHAR(10))</f>
        <v xml:space="preserve">AnElement.Boiling_Point = "3230"_x000D_
</v>
      </c>
      <c r="AF97" t="str">
        <f>CONCATENATE("AnElement.Critical_Pressure = ",CHAR(34),TRIM(ElementData!AD97),CHAR(34),CHAR(13),CHAR(10))</f>
        <v xml:space="preserve">AnElement.Critical_Pressure = ""_x000D_
</v>
      </c>
      <c r="AG97" t="str">
        <f>CONCATENATE("AnElement.Critical_Temperature = ",CHAR(34),TRIM(ElementData!AE97),CHAR(34),CHAR(13),CHAR(10))</f>
        <v xml:space="preserve">AnElement.Critical_Temperature = ""_x000D_
</v>
      </c>
      <c r="AH97" t="str">
        <f>CONCATENATE("AnElement.Curie_Point = ",CHAR(34),TRIM(ElementData!AF97),CHAR(34),CHAR(13),CHAR(10))</f>
        <v xml:space="preserve">AnElement.Curie_Point = ""_x000D_
</v>
      </c>
      <c r="AI97" t="str">
        <f>CONCATENATE("AnElement.Fusion_Heat = ",CHAR(34),TRIM(ElementData!AG97),CHAR(34),CHAR(13),CHAR(10))</f>
        <v xml:space="preserve">AnElement.Fusion_Heat = ""_x000D_
</v>
      </c>
      <c r="AJ97" t="str">
        <f>CONCATENATE("AnElement.Melting_Point = ",CHAR(34),TRIM(ElementData!AH97),CHAR(34),CHAR(13),CHAR(10))</f>
        <v xml:space="preserve">AnElement.Melting_Point = "640"_x000D_
</v>
      </c>
      <c r="AK97" t="str">
        <f>CONCATENATE("AnElement.Neel_Point = ",CHAR(34),TRIM(ElementData!AI97),CHAR(34),CHAR(13),CHAR(10))</f>
        <v xml:space="preserve">AnElement.Neel_Point = ""_x000D_
</v>
      </c>
      <c r="AL97" t="str">
        <f>CONCATENATE("AnElement.Phase = ",CHAR(34),TRIM(ElementData!AJ97),CHAR(34),CHAR(13),CHAR(10))</f>
        <v xml:space="preserve">AnElement.Phase = "Solid"_x000D_
</v>
      </c>
      <c r="AM97" t="str">
        <f>CONCATENATE("AnElement.Specific_Heat = ",CHAR(34),TRIM(ElementData!AL97),CHAR(34),CHAR(13),CHAR(10))</f>
        <v xml:space="preserve">AnElement.Specific_Heat = ""_x000D_
</v>
      </c>
      <c r="AN97" t="str">
        <f>CONCATENATE("AnElement.Superconducting_Point = ",CHAR(34),TRIM(ElementData!AL97),CHAR(34),CHAR(13),CHAR(10))</f>
        <v xml:space="preserve">AnElement.Superconducting_Point = ""_x000D_
</v>
      </c>
      <c r="AO97" t="str">
        <f>CONCATENATE("AnElement.Vaporization_Heat = ",CHAR(34),TRIM(ElementData!AM97),CHAR(34),CHAR(13),CHAR(10))</f>
        <v xml:space="preserve">AnElement.Vaporization_Heat = "325"_x000D_
</v>
      </c>
      <c r="AP97" t="str">
        <f>CONCATENATE("AnElement.Color = ",CHAR(34),TRIM(ElementData!AN97),CHAR(34),CHAR(13),CHAR(10))</f>
        <v xml:space="preserve">AnElement.Color = "Silver"_x000D_
</v>
      </c>
      <c r="AQ97" t="str">
        <f>CONCATENATE("AnElement.Electrical_Conductivity = ",CHAR(34),TRIM(ElementData!AO97),CHAR(34),CHAR(13),CHAR(10))</f>
        <v xml:space="preserve">AnElement.Electrical_Conductivity = "670000"_x000D_
</v>
      </c>
      <c r="AR97" t="str">
        <f>CONCATENATE("AnElement.Electrical_Type = ",CHAR(34),TRIM(ElementData!AP97),CHAR(34),CHAR(13),CHAR(10))</f>
        <v xml:space="preserve">AnElement.Electrical_Type = "Conductor"_x000D_
</v>
      </c>
      <c r="AS97" t="str">
        <f>CONCATENATE("AnElement.Magnetic_Type = ",CHAR(34),TRIM(ElementData!AQ97),CHAR(34),CHAR(13),CHAR(10))</f>
        <v xml:space="preserve">AnElement.Magnetic_Type = "Paramagnetic"_x000D_
</v>
      </c>
      <c r="AT97" t="str">
        <f>CONCATENATE("AnElement.Mass_Magnetic_Susceptibility = ",CHAR(34),TRIM(ElementData!AR97),CHAR(34),CHAR(13),CHAR(10))</f>
        <v xml:space="preserve">AnElement.Mass_Magnetic_Susceptibility = "0.0000000317"_x000D_
</v>
      </c>
      <c r="AU97" t="str">
        <f>CONCATENATE("AnElement.Molar_Magnetic_Susceptibility = ",CHAR(34),TRIM(ElementData!AS97),CHAR(34),CHAR(13),CHAR(10))</f>
        <v xml:space="preserve">AnElement.Molar_Magnetic_Susceptibility = "0.000000007735"_x000D_
</v>
      </c>
      <c r="AV97" t="str">
        <f>CONCATENATE("AnElement.Refractive_Index = ",CHAR(34),TRIM(ElementData!AT97),CHAR(34),CHAR(13),CHAR(10))</f>
        <v xml:space="preserve">AnElement.Refractive_Index = ""_x000D_
</v>
      </c>
      <c r="AW97" t="str">
        <f>CONCATENATE("AnElement.Resistivity = ",CHAR(34),TRIM(ElementData!AU97),CHAR(34),CHAR(13),CHAR(10))</f>
        <v xml:space="preserve">AnElement.Resistivity = "0.0000015"_x000D_
</v>
      </c>
      <c r="AX97" t="str">
        <f>CONCATENATE("AnElement.Volume_Magnetic_Susceptibility = ",CHAR(34),TRIM(ElementData!AV97),CHAR(34),CHAR(13),CHAR(10))</f>
        <v xml:space="preserve">AnElement.Volume_Magnetic_Susceptibility = "0.0006282"_x000D_
</v>
      </c>
      <c r="AY97" t="str">
        <f>CONCATENATE("AnElement.Allotropic_Multiplicities = ",CHAR(34),TRIM(ElementData!AW97),CHAR(34),CHAR(13),CHAR(10))</f>
        <v xml:space="preserve">AnElement.Allotropic_Multiplicities = ""_x000D_
</v>
      </c>
      <c r="AZ97" t="str">
        <f>CONCATENATE("AnElement.Common_Compound_Names = ",CHAR(34),TRIM(ElementData!AX97),CHAR(34),CHAR(13),CHAR(10))</f>
        <v xml:space="preserve">AnElement.Common_Compound_Names = ""_x000D_
</v>
      </c>
      <c r="BA97" t="str">
        <f>CONCATENATE("AnElement.Electron_Affinity = ",CHAR(34),TRIM(ElementData!AY97),CHAR(34),CHAR(13),CHAR(10))</f>
        <v xml:space="preserve">AnElement.Electron_Affinity = ""_x000D_
</v>
      </c>
      <c r="BB97" t="str">
        <f>CONCATENATE("AnElement.Electronegativity = ",CHAR(34),TRIM(ElementData!AZ97),CHAR(34),CHAR(13),CHAR(10))</f>
        <v xml:space="preserve">AnElement.Electronegativity = "1.28"_x000D_
</v>
      </c>
      <c r="BC97" t="str">
        <f>CONCATENATE("AnElement.Gas_Atomic_Multiplicities = ",CHAR(34),TRIM(ElementData!BA97),CHAR(34),CHAR(13),CHAR(10))</f>
        <v xml:space="preserve">AnElement.Gas_Atomic_Multiplicities = ""_x000D_
</v>
      </c>
      <c r="BD97" t="str">
        <f>CONCATENATE("AnElement.Valence = ",CHAR(34),TRIM(ElementData!BB97),CHAR(34),CHAR(13),CHAR(10))</f>
        <v xml:space="preserve">AnElement.Valence = "6"_x000D_
</v>
      </c>
      <c r="BE97" t="str">
        <f>CONCATENATE("AnElement.Crystal_Structure = ",CHAR(34),TRIM(ElementData!BC97),CHAR(34),CHAR(13),CHAR(10))</f>
        <v xml:space="preserve">AnElement.Crystal_Structure = "SimpleMonoclinic"_x000D_
</v>
      </c>
      <c r="BF97" t="str">
        <f>CONCATENATE("AnElement.Lattice_Angles = ",CHAR(34),TRIM(ElementData!BD97),CHAR(34),CHAR(13),CHAR(10))</f>
        <v xml:space="preserve">AnElement.Lattice_Angles = "{Pi/2, 1.77657064560502807635062483324455888101`6., Pi/2}"_x000D_
</v>
      </c>
      <c r="BG97" t="str">
        <f>CONCATENATE("AnElement.Lattice_Constants = ",CHAR(34),TRIM(ElementData!BE97),CHAR(34),CHAR(13),CHAR(10))</f>
        <v xml:space="preserve">AnElement.Lattice_Constants = "{618.3`4., 482.2`4., 1096.3`5.}"_x000D_
</v>
      </c>
      <c r="BH97" t="str">
        <f>CONCATENATE("AnElement.Space_Group_Number = ",CHAR(34),TRIM(ElementData!BF97),CHAR(34),CHAR(13),CHAR(10))</f>
        <v xml:space="preserve">AnElement.Space_Group_Number = "11"_x000D_
</v>
      </c>
      <c r="BI97" t="str">
        <f>CONCATENATE("AnElement.Atomic_Radius = ",CHAR(34),TRIM(ElementData!BH97),CHAR(34),CHAR(13),CHAR(10))</f>
        <v xml:space="preserve">AnElement.Atomic_Radius = ""_x000D_
</v>
      </c>
      <c r="BJ97" t="str">
        <f>CONCATENATE("AnElement.Covalent_Radius = ",CHAR(34),TRIM(ElementData!BI97),CHAR(34),CHAR(13),CHAR(10))</f>
        <v xml:space="preserve">AnElement.Covalent_Radius = "187"_x000D_
</v>
      </c>
      <c r="BK97" t="str">
        <f>CONCATENATE("AnElement.Electron_Configuration= ",CHAR(34),TRIM(ElementData!BJ97),CHAR(34),CHAR(13),CHAR(10))</f>
        <v xml:space="preserve">AnElement.Electron_Configuration= "{{2}, {2, 6}, {2, 6, 10}, {2, 6, 10, 14}, {2, 6, 10, 6}, {2, 6}, {2}}"_x000D_
</v>
      </c>
      <c r="BL97" t="str">
        <f>CONCATENATE("AnElement.Electron_Shell_Configuration = ",CHAR(34),TRIM(ElementData!BL97),CHAR(34),CHAR(13),CHAR(10))</f>
        <v xml:space="preserve">AnElement.Electron_Shell_Configuration = "{2, 8, 18, 32, 24, 8, 2}"_x000D_
</v>
      </c>
      <c r="BM97" t="str">
        <f>CONCATENATE("AnElement.Ionization_Energies = ",CHAR(34),TRIM(ElementData!BM97),CHAR(34),CHAR(13),CHAR(10))</f>
        <v xml:space="preserve">AnElement.Ionization_Energies = "{584.7`4.}"_x000D_
</v>
      </c>
      <c r="BN97" t="str">
        <f>CONCATENATE("AnElement.Van_Der_Waals_Radius = ",CHAR(34),TRIM(ElementData!BO97),CHAR(34),CHAR(13),CHAR(10))</f>
        <v xml:space="preserve">AnElement.Van_Der_Waals_Radius = ""_x000D_
</v>
      </c>
      <c r="BO97" t="str">
        <f>CONCATENATE("AnElement.Decay_Mode = ",CHAR(34),TRIM(ElementData!BP97),CHAR(34),CHAR(13),CHAR(10))</f>
        <v xml:space="preserve">AnElement.Decay_Mode = "AlphaEmission"_x000D_
</v>
      </c>
      <c r="BP97" t="str">
        <f>CONCATENATE("AnElement.HalfLife = ",CHAR(34),TRIM(ElementData!BQ97),CHAR(34),CHAR(13),CHAR(10))</f>
        <v xml:space="preserve">AnElement.HalfLife = "2500000000000000"_x000D_
</v>
      </c>
      <c r="BQ97" t="str">
        <f>CONCATENATE("AnElement.Isotope_Abundances = ",CHAR(34),TRIM(ElementData!BR97),CHAR(34),CHAR(13),CHAR(10))</f>
        <v xml:space="preserve">AnElement.Isotope_Abundances = "{}"_x000D_
</v>
      </c>
      <c r="BR97" t="str">
        <f>CONCATENATE("AnElement.Known_Isotopes = ",CHAR(34),TRIM(ElementData!BS97),CHAR(34),CHAR(13),CHAR(10))</f>
        <v xml:space="preserve">AnElement.Known_Isotopes = "{228, 229, 230, 231, 232, 233, 234, 235, 236, 237, 238, 239, 240, 241, 242, 243, 244, 245, 246, 247}"_x000D_
</v>
      </c>
      <c r="BS97" t="str">
        <f>CONCATENATE("AnElement.Lifetime = ",CHAR(34),TRIM(ElementData!BT97),CHAR(34),CHAR(13),CHAR(10))</f>
        <v xml:space="preserve">AnElement.Lifetime = "3600000000000000"_x000D_
</v>
      </c>
      <c r="BT97" t="str">
        <f>CONCATENATE("AnElement.Neutron_Cross_Section = ",CHAR(34),TRIM(ElementData!BU97),CHAR(34),CHAR(13),CHAR(10))</f>
        <v xml:space="preserve">AnElement.Neutron_Cross_Section = "1.7"_x000D_
</v>
      </c>
      <c r="BU97" t="str">
        <f>CONCATENATE("AnElement.Neutron_Mass_Absorption = ",CHAR(34),TRIM(ElementData!BV97),CHAR(34),CHAR(13),CHAR(10))</f>
        <v xml:space="preserve">AnElement.Neutron_Mass_Absorption = ""_x000D_
</v>
      </c>
      <c r="BV97" t="str">
        <f>CONCATENATE("AnElement.Radioactive = ",CHAR(34),TRIM(ElementData!BW97),CHAR(34),CHAR(13),CHAR(10))</f>
        <v xml:space="preserve">AnElement.Radioactive = "TRUE"_x000D_
</v>
      </c>
      <c r="BW97" t="str">
        <f>CONCATENATE("AnElement.Stable_Isotopes = ",CHAR(34),TRIM(ElementData!BX97),CHAR(34),CHAR(13),CHAR(10))</f>
        <v xml:space="preserve">AnElement.Stable_Isotopes = "{}"_x000D_
</v>
      </c>
      <c r="BX97" t="str">
        <f>CONCATENATE("AnElement.Crust_Abundance = ",CHAR(34),TRIM(ElementData!BY97),CHAR(34),CHAR(13),CHAR(10))</f>
        <v xml:space="preserve">AnElement.Crust_Abundance = "0"_x000D_
</v>
      </c>
      <c r="BY97" t="str">
        <f>CONCATENATE("AnElement.Human_Abundance = ",CHAR(34),TRIM(ElementData!BZ97),CHAR(34),CHAR(13),CHAR(10))</f>
        <v xml:space="preserve">AnElement.Human_Abundance = "0"_x000D_
</v>
      </c>
      <c r="BZ97" t="str">
        <f>CONCATENATE("AnElement.Meteorite_Abundance = ",CHAR(34),TRIM(ElementData!CA97),CHAR(34),CHAR(13),CHAR(10))</f>
        <v xml:space="preserve">AnElement.Meteorite_Abundance = "0"_x000D_
</v>
      </c>
      <c r="CA97" t="str">
        <f>CONCATENATE("AnElement.Ocean_Abundance = ",CHAR(34),TRIM(ElementData!CB97),CHAR(34),CHAR(13),CHAR(10))</f>
        <v xml:space="preserve">AnElement.Ocean_Abundance = "0"_x000D_
</v>
      </c>
      <c r="CB97" t="str">
        <f>CONCATENATE("AnElement.Solar_Abundance = ",CHAR(34),TRIM(ElementData!CC97),CHAR(34),CHAR(13),CHAR(10))</f>
        <v xml:space="preserve">AnElement.Solar_Abundance = "0"_x000D_
</v>
      </c>
      <c r="CC97" t="str">
        <f>CONCATENATE("AnElement.Universe_Abundance = ",CHAR(34),TRIM(ElementData!CD97),CHAR(34),CHAR(13),CHAR(10))</f>
        <v xml:space="preserve">AnElement.Universe_Abundance = ""_x000D_
</v>
      </c>
      <c r="CD97" t="str">
        <f>CONCATENATE("AnElement.Radius_Empirical = ",CHAR(34),TRIM(ElementData!CE97),CHAR(34),CHAR(13),CHAR(10))</f>
        <v xml:space="preserve">AnElement.Radius_Empirical = "175"_x000D_
</v>
      </c>
      <c r="CE97" t="str">
        <f>CONCATENATE("AnElement.Radius_Calculated = ",CHAR(34),TRIM(ElementData!CF97),CHAR(34),CHAR(13),CHAR(10))</f>
        <v xml:space="preserve">AnElement.Radius_Calculated = ""_x000D_
</v>
      </c>
      <c r="CF97" t="str">
        <f>CONCATENATE("AnElement.Radius_Van_Der_Waals = ",CHAR(34),TRIM(ElementData!CG97),CHAR(34),CHAR(13),CHAR(10))</f>
        <v xml:space="preserve">AnElement.Radius_Van_Der_Waals = ""_x000D_
</v>
      </c>
      <c r="CG97" t="str">
        <f>CONCATENATE("AnElement.Radius_Covalent_Single_Bond = ",CHAR(34),TRIM(ElementData!CH97),CHAR(34),CHAR(13),CHAR(10))</f>
        <v xml:space="preserve">AnElement.Radius_Covalent_Single_Bond = ""_x000D_
</v>
      </c>
      <c r="CH97" t="str">
        <f>CONCATENATE("AnElement.Radius_Covalent_Triple_Bond = ",CHAR(34),TRIM(ElementData!CI97),CHAR(34),CHAR(13),CHAR(10))</f>
        <v xml:space="preserve">AnElement.Radius_Covalent_Triple_Bond = ""_x000D_
</v>
      </c>
      <c r="CI97" t="str">
        <f>CONCATENATE("AnElement.Radius_Metallic = ",CHAR(34),TRIM(ElementData!CJ97),CHAR(34),CHAR(13),CHAR(10))</f>
        <v xml:space="preserve">AnElement.Radius_Metallic = "159"_x000D_
</v>
      </c>
      <c r="CJ97" t="str">
        <f t="shared" si="3"/>
        <v xml:space="preserve">List.add(AnElement)_x000D_
</v>
      </c>
    </row>
    <row r="98" spans="1:88" x14ac:dyDescent="0.25">
      <c r="A98" t="str">
        <f>CONCATENATE("Case ",ElementData!A98 - 1,CHAR(13),CHAR(10))</f>
        <v xml:space="preserve">Case 94_x000D_
</v>
      </c>
      <c r="B98" t="str">
        <f t="shared" si="2"/>
        <v xml:space="preserve">AnElement  =  new Element_x000D_
</v>
      </c>
      <c r="C98" t="str">
        <f>CONCATENATE("AnElement.Atomic_Number = ",ElementData!A98,CHAR(13),CHAR(10))</f>
        <v xml:space="preserve">AnElement.Atomic_Number = 95_x000D_
</v>
      </c>
      <c r="D98" t="str">
        <f>CONCATENATE("AnElement.Name = ",CHAR(34),TRIM(ElementData!B98),CHAR(34),CHAR(13),CHAR(10))</f>
        <v xml:space="preserve">AnElement.Name = "Americium"_x000D_
</v>
      </c>
      <c r="E98" t="str">
        <f>CONCATENATE("AnElement.Symbol = ",CHAR(34),TRIM(ElementData!C98),CHAR(34),CHAR(13),CHAR(10))</f>
        <v xml:space="preserve">AnElement.Symbol = "Am"_x000D_
</v>
      </c>
      <c r="F98" t="str">
        <f>CONCATENATE("AnElement.Allotrope_Names = ",CHAR(34),TRIM(ElementData!D98),CHAR(34),CHAR(13),CHAR(10))</f>
        <v xml:space="preserve">AnElement.Allotrope_Names = ""_x000D_
</v>
      </c>
      <c r="G98" t="str">
        <f>CONCATENATE("AnElement.Alternate_Names = ",CHAR(34),TRIM(ElementData!E98),CHAR(34),CHAR(13),CHAR(10))</f>
        <v xml:space="preserve">AnElement.Alternate_Names = ""_x000D_
</v>
      </c>
      <c r="H98" t="str">
        <f>CONCATENATE("AnElement.CAS_Number = ",CHAR(34),TRIM(ElementData!F98),CHAR(34),CHAR(13),CHAR(10))</f>
        <v xml:space="preserve">AnElement.CAS_Number = "CAS7440-35-9"_x000D_
</v>
      </c>
      <c r="I98" t="str">
        <f>CONCATENATE("AnElement.Icon_Color = ",CHAR(34),TRIM(ElementData!G98),CHAR(34),CHAR(13),CHAR(10))</f>
        <v xml:space="preserve">AnElement.Icon_Color = "0.52326, 0.469458, 0.735517"_x000D_
</v>
      </c>
      <c r="J98" t="str">
        <f>CONCATENATE("AnElement.Block = ",CHAR(34),TRIM(ElementData!H98),CHAR(34),CHAR(13),CHAR(10))</f>
        <v xml:space="preserve">AnElement.Block = "f"_x000D_
</v>
      </c>
      <c r="K98" t="str">
        <f>CONCATENATE("AnElement.Group = ",CHAR(34),TRIM(ElementData!I98),CHAR(34),CHAR(13),CHAR(10))</f>
        <v xml:space="preserve">AnElement.Group = ""_x000D_
</v>
      </c>
      <c r="L98" t="str">
        <f>CONCATENATE("AnElement.Period = ",CHAR(34),TRIM(ElementData!J98),CHAR(34),CHAR(13),CHAR(10))</f>
        <v xml:space="preserve">AnElement.Period = "7"_x000D_
</v>
      </c>
      <c r="M98" t="str">
        <f>CONCATENATE("AnElement.Series = ",CHAR(34),TRIM(ElementData!K98),CHAR(34),CHAR(13),CHAR(10))</f>
        <v xml:space="preserve">AnElement.Series = "Actinide"_x000D_
</v>
      </c>
      <c r="N98" t="str">
        <f>CONCATENATE("AnElement.Atomic_Weight = ",CHAR(34),TRIM(ElementData!L98),CHAR(34),CHAR(13),CHAR(10))</f>
        <v xml:space="preserve">AnElement.Atomic_Weight = "243"_x000D_
</v>
      </c>
      <c r="O98" t="str">
        <f>CONCATENATE("AnElement.Brinell_Hardness = ",CHAR(34),TRIM(ElementData!M98),CHAR(34),CHAR(13),CHAR(10))</f>
        <v xml:space="preserve">AnElement.Brinell_Hardness = ""_x000D_
</v>
      </c>
      <c r="P98" t="str">
        <f>CONCATENATE("AnElement.Bulk_Modulus = ",CHAR(34),TRIM(ElementData!N98),CHAR(34),CHAR(13),CHAR(10))</f>
        <v xml:space="preserve">AnElement.Bulk_Modulus = ""_x000D_
</v>
      </c>
      <c r="Q98" t="str">
        <f>CONCATENATE("AnElement.Density = ",CHAR(34),TRIM(ElementData!O98),CHAR(34),CHAR(13),CHAR(10))</f>
        <v xml:space="preserve">AnElement.Density = "13670"_x000D_
</v>
      </c>
      <c r="R98" t="str">
        <f>CONCATENATE("AnElement.Liquid_Density = ",CHAR(34),TRIM(ElementData!P98),CHAR(34),CHAR(13),CHAR(10))</f>
        <v xml:space="preserve">AnElement.Liquid_Density = ""_x000D_
</v>
      </c>
      <c r="S98" t="str">
        <f>CONCATENATE("AnElement.Mohs_Hardness = ",CHAR(34),TRIM(ElementData!Q98),CHAR(34),CHAR(13),CHAR(10))</f>
        <v xml:space="preserve">AnElement.Mohs_Hardness = ""_x000D_
</v>
      </c>
      <c r="T98" t="str">
        <f>CONCATENATE("AnElement.Molar_Volume = ",CHAR(34),TRIM(ElementData!R98),CHAR(34),CHAR(13),CHAR(10))</f>
        <v xml:space="preserve">AnElement.Molar_Volume = "1.77761521580102E-05"_x000D_
</v>
      </c>
      <c r="U98" t="str">
        <f>CONCATENATE("AnElement.Poission_Ratio = ",CHAR(34),TRIM(ElementData!S98),CHAR(34),CHAR(13),CHAR(10))</f>
        <v xml:space="preserve">AnElement.Poission_Ratio = ""_x000D_
</v>
      </c>
      <c r="V98" t="str">
        <f>CONCATENATE("AnElement.Shear_Modulus = ",CHAR(34),TRIM(ElementData!T98),CHAR(34),CHAR(13),CHAR(10))</f>
        <v xml:space="preserve">AnElement.Shear_Modulus = ""_x000D_
</v>
      </c>
      <c r="W98" t="str">
        <f>CONCATENATE("AnElement.Sound_Speed = ",CHAR(34),TRIM(ElementData!U98),CHAR(34),CHAR(13),CHAR(10))</f>
        <v xml:space="preserve">AnElement.Sound_Speed = ""_x000D_
</v>
      </c>
      <c r="X98" t="str">
        <f>CONCATENATE("AnElement.Thermal_Conductivity = ",CHAR(34),TRIM(ElementData!V98),CHAR(34),CHAR(13),CHAR(10))</f>
        <v xml:space="preserve">AnElement.Thermal_Conductivity = "10"_x000D_
</v>
      </c>
      <c r="Y98" t="str">
        <f>CONCATENATE("AnElement.Thermal_Expansion = ",CHAR(34),TRIM(ElementData!W98),CHAR(34),CHAR(13),CHAR(10))</f>
        <v xml:space="preserve">AnElement.Thermal_Expansion = ""_x000D_
</v>
      </c>
      <c r="Z98" t="str">
        <f>CONCATENATE("AnElement.Vickers_Hardness = ",CHAR(34),TRIM(ElementData!X98),CHAR(34),CHAR(13),CHAR(10))</f>
        <v xml:space="preserve">AnElement.Vickers_Hardness = ""_x000D_
</v>
      </c>
      <c r="AA98" t="str">
        <f>CONCATENATE("AnElement.Young_Modulus = ",CHAR(34),TRIM(ElementData!Y98),CHAR(34),CHAR(13),CHAR(10))</f>
        <v xml:space="preserve">AnElement.Young_Modulus = ""_x000D_
</v>
      </c>
      <c r="AB98" t="str">
        <f>CONCATENATE("AnElement.Absolute_Boiling_Point = ",CHAR(34),TRIM(ElementData!Z98),CHAR(34),CHAR(13),CHAR(10))</f>
        <v xml:space="preserve">AnElement.Absolute_Boiling_Point = "2284"_x000D_
</v>
      </c>
      <c r="AC98" t="str">
        <f>CONCATENATE("AnElement.Absolute_Melting_Point = ",CHAR(34),TRIM(ElementData!AA98),CHAR(34),CHAR(13),CHAR(10))</f>
        <v xml:space="preserve">AnElement.Absolute_Melting_Point = "1449"_x000D_
</v>
      </c>
      <c r="AD98" t="str">
        <f>CONCATENATE("AnElement.Adiabatic_Index = ",CHAR(34),TRIM(ElementData!AB98),CHAR(34),CHAR(13),CHAR(10))</f>
        <v xml:space="preserve">AnElement.Adiabatic_Index = ""_x000D_
</v>
      </c>
      <c r="AE98" t="str">
        <f>CONCATENATE("AnElement.Boiling_Point = ",CHAR(34),TRIM(ElementData!AC98),CHAR(34),CHAR(13),CHAR(10))</f>
        <v xml:space="preserve">AnElement.Boiling_Point = "2011"_x000D_
</v>
      </c>
      <c r="AF98" t="str">
        <f>CONCATENATE("AnElement.Critical_Pressure = ",CHAR(34),TRIM(ElementData!AD98),CHAR(34),CHAR(13),CHAR(10))</f>
        <v xml:space="preserve">AnElement.Critical_Pressure = ""_x000D_
</v>
      </c>
      <c r="AG98" t="str">
        <f>CONCATENATE("AnElement.Critical_Temperature = ",CHAR(34),TRIM(ElementData!AE98),CHAR(34),CHAR(13),CHAR(10))</f>
        <v xml:space="preserve">AnElement.Critical_Temperature = ""_x000D_
</v>
      </c>
      <c r="AH98" t="str">
        <f>CONCATENATE("AnElement.Curie_Point = ",CHAR(34),TRIM(ElementData!AF98),CHAR(34),CHAR(13),CHAR(10))</f>
        <v xml:space="preserve">AnElement.Curie_Point = ""_x000D_
</v>
      </c>
      <c r="AI98" t="str">
        <f>CONCATENATE("AnElement.Fusion_Heat = ",CHAR(34),TRIM(ElementData!AG98),CHAR(34),CHAR(13),CHAR(10))</f>
        <v xml:space="preserve">AnElement.Fusion_Heat = ""_x000D_
</v>
      </c>
      <c r="AJ98" t="str">
        <f>CONCATENATE("AnElement.Melting_Point = ",CHAR(34),TRIM(ElementData!AH98),CHAR(34),CHAR(13),CHAR(10))</f>
        <v xml:space="preserve">AnElement.Melting_Point = "1176"_x000D_
</v>
      </c>
      <c r="AK98" t="str">
        <f>CONCATENATE("AnElement.Neel_Point = ",CHAR(34),TRIM(ElementData!AI98),CHAR(34),CHAR(13),CHAR(10))</f>
        <v xml:space="preserve">AnElement.Neel_Point = ""_x000D_
</v>
      </c>
      <c r="AL98" t="str">
        <f>CONCATENATE("AnElement.Phase = ",CHAR(34),TRIM(ElementData!AJ98),CHAR(34),CHAR(13),CHAR(10))</f>
        <v xml:space="preserve">AnElement.Phase = "Solid"_x000D_
</v>
      </c>
      <c r="AM98" t="str">
        <f>CONCATENATE("AnElement.Specific_Heat = ",CHAR(34),TRIM(ElementData!AL98),CHAR(34),CHAR(13),CHAR(10))</f>
        <v xml:space="preserve">AnElement.Specific_Heat = "0.6"_x000D_
</v>
      </c>
      <c r="AN98" t="str">
        <f>CONCATENATE("AnElement.Superconducting_Point = ",CHAR(34),TRIM(ElementData!AL98),CHAR(34),CHAR(13),CHAR(10))</f>
        <v xml:space="preserve">AnElement.Superconducting_Point = "0.6"_x000D_
</v>
      </c>
      <c r="AO98" t="str">
        <f>CONCATENATE("AnElement.Vaporization_Heat = ",CHAR(34),TRIM(ElementData!AM98),CHAR(34),CHAR(13),CHAR(10))</f>
        <v xml:space="preserve">AnElement.Vaporization_Heat = ""_x000D_
</v>
      </c>
      <c r="AP98" t="str">
        <f>CONCATENATE("AnElement.Color = ",CHAR(34),TRIM(ElementData!AN98),CHAR(34),CHAR(13),CHAR(10))</f>
        <v xml:space="preserve">AnElement.Color = "Silver"_x000D_
</v>
      </c>
      <c r="AQ98" t="str">
        <f>CONCATENATE("AnElement.Electrical_Conductivity = ",CHAR(34),TRIM(ElementData!AO98),CHAR(34),CHAR(13),CHAR(10))</f>
        <v xml:space="preserve">AnElement.Electrical_Conductivity = ""_x000D_
</v>
      </c>
      <c r="AR98" t="str">
        <f>CONCATENATE("AnElement.Electrical_Type = ",CHAR(34),TRIM(ElementData!AP98),CHAR(34),CHAR(13),CHAR(10))</f>
        <v xml:space="preserve">AnElement.Electrical_Type = ""_x000D_
</v>
      </c>
      <c r="AS98" t="str">
        <f>CONCATENATE("AnElement.Magnetic_Type = ",CHAR(34),TRIM(ElementData!AQ98),CHAR(34),CHAR(13),CHAR(10))</f>
        <v xml:space="preserve">AnElement.Magnetic_Type = "Paramagnetic"_x000D_
</v>
      </c>
      <c r="AT98" t="str">
        <f>CONCATENATE("AnElement.Mass_Magnetic_Susceptibility = ",CHAR(34),TRIM(ElementData!AR98),CHAR(34),CHAR(13),CHAR(10))</f>
        <v xml:space="preserve">AnElement.Mass_Magnetic_Susceptibility = "0.0000000515"_x000D_
</v>
      </c>
      <c r="AU98" t="str">
        <f>CONCATENATE("AnElement.Molar_Magnetic_Susceptibility = ",CHAR(34),TRIM(ElementData!AS98),CHAR(34),CHAR(13),CHAR(10))</f>
        <v xml:space="preserve">AnElement.Molar_Magnetic_Susceptibility = "0.00000001251"_x000D_
</v>
      </c>
      <c r="AV98" t="str">
        <f>CONCATENATE("AnElement.Refractive_Index = ",CHAR(34),TRIM(ElementData!AT98),CHAR(34),CHAR(13),CHAR(10))</f>
        <v xml:space="preserve">AnElement.Refractive_Index = ""_x000D_
</v>
      </c>
      <c r="AW98" t="str">
        <f>CONCATENATE("AnElement.Resistivity = ",CHAR(34),TRIM(ElementData!AU98),CHAR(34),CHAR(13),CHAR(10))</f>
        <v xml:space="preserve">AnElement.Resistivity = ""_x000D_
</v>
      </c>
      <c r="AX98" t="str">
        <f>CONCATENATE("AnElement.Volume_Magnetic_Susceptibility = ",CHAR(34),TRIM(ElementData!AV98),CHAR(34),CHAR(13),CHAR(10))</f>
        <v xml:space="preserve">AnElement.Volume_Magnetic_Susceptibility = "0.000704"_x000D_
</v>
      </c>
      <c r="AY98" t="str">
        <f>CONCATENATE("AnElement.Allotropic_Multiplicities = ",CHAR(34),TRIM(ElementData!AW98),CHAR(34),CHAR(13),CHAR(10))</f>
        <v xml:space="preserve">AnElement.Allotropic_Multiplicities = ""_x000D_
</v>
      </c>
      <c r="AZ98" t="str">
        <f>CONCATENATE("AnElement.Common_Compound_Names = ",CHAR(34),TRIM(ElementData!AX98),CHAR(34),CHAR(13),CHAR(10))</f>
        <v xml:space="preserve">AnElement.Common_Compound_Names = ""_x000D_
</v>
      </c>
      <c r="BA98" t="str">
        <f>CONCATENATE("AnElement.Electron_Affinity = ",CHAR(34),TRIM(ElementData!AY98),CHAR(34),CHAR(13),CHAR(10))</f>
        <v xml:space="preserve">AnElement.Electron_Affinity = ""_x000D_
</v>
      </c>
      <c r="BB98" t="str">
        <f>CONCATENATE("AnElement.Electronegativity = ",CHAR(34),TRIM(ElementData!AZ98),CHAR(34),CHAR(13),CHAR(10))</f>
        <v xml:space="preserve">AnElement.Electronegativity = "1.3"_x000D_
</v>
      </c>
      <c r="BC98" t="str">
        <f>CONCATENATE("AnElement.Gas_Atomic_Multiplicities = ",CHAR(34),TRIM(ElementData!BA98),CHAR(34),CHAR(13),CHAR(10))</f>
        <v xml:space="preserve">AnElement.Gas_Atomic_Multiplicities = ""_x000D_
</v>
      </c>
      <c r="BD98" t="str">
        <f>CONCATENATE("AnElement.Valence = ",CHAR(34),TRIM(ElementData!BB98),CHAR(34),CHAR(13),CHAR(10))</f>
        <v xml:space="preserve">AnElement.Valence = "4"_x000D_
</v>
      </c>
      <c r="BE98" t="str">
        <f>CONCATENATE("AnElement.Crystal_Structure = ",CHAR(34),TRIM(ElementData!BC98),CHAR(34),CHAR(13),CHAR(10))</f>
        <v xml:space="preserve">AnElement.Crystal_Structure = "SimpleHexagonal"_x000D_
</v>
      </c>
      <c r="BF98" t="str">
        <f>CONCATENATE("AnElement.Lattice_Angles = ",CHAR(34),TRIM(ElementData!BD98),CHAR(34),CHAR(13),CHAR(10))</f>
        <v xml:space="preserve">AnElement.Lattice_Angles = "{Pi/2, Pi/2, (2*Pi)/3}"_x000D_
</v>
      </c>
      <c r="BG98" t="str">
        <f>CONCATENATE("AnElement.Lattice_Constants = ",CHAR(34),TRIM(ElementData!BE98),CHAR(34),CHAR(13),CHAR(10))</f>
        <v xml:space="preserve">AnElement.Lattice_Constants = "{346.81`5., 346.81`5., 1124.1`5.}"_x000D_
</v>
      </c>
      <c r="BH98" t="str">
        <f>CONCATENATE("AnElement.Space_Group_Number = ",CHAR(34),TRIM(ElementData!BF98),CHAR(34),CHAR(13),CHAR(10))</f>
        <v xml:space="preserve">AnElement.Space_Group_Number = "194"_x000D_
</v>
      </c>
      <c r="BI98" t="str">
        <f>CONCATENATE("AnElement.Atomic_Radius = ",CHAR(34),TRIM(ElementData!BH98),CHAR(34),CHAR(13),CHAR(10))</f>
        <v xml:space="preserve">AnElement.Atomic_Radius = ""_x000D_
</v>
      </c>
      <c r="BJ98" t="str">
        <f>CONCATENATE("AnElement.Covalent_Radius = ",CHAR(34),TRIM(ElementData!BI98),CHAR(34),CHAR(13),CHAR(10))</f>
        <v xml:space="preserve">AnElement.Covalent_Radius = "180"_x000D_
</v>
      </c>
      <c r="BK98" t="str">
        <f>CONCATENATE("AnElement.Electron_Configuration= ",CHAR(34),TRIM(ElementData!BJ98),CHAR(34),CHAR(13),CHAR(10))</f>
        <v xml:space="preserve">AnElement.Electron_Configuration= "{{2}, {2, 6}, {2, 6, 10}, {2, 6, 10, 14}, {2, 6, 10, 7}, {2, 6}, {2}}"_x000D_
</v>
      </c>
      <c r="BL98" t="str">
        <f>CONCATENATE("AnElement.Electron_Shell_Configuration = ",CHAR(34),TRIM(ElementData!BL98),CHAR(34),CHAR(13),CHAR(10))</f>
        <v xml:space="preserve">AnElement.Electron_Shell_Configuration = "{2, 8, 18, 32, 25, 8, 2}"_x000D_
</v>
      </c>
      <c r="BM98" t="str">
        <f>CONCATENATE("AnElement.Ionization_Energies = ",CHAR(34),TRIM(ElementData!BM98),CHAR(34),CHAR(13),CHAR(10))</f>
        <v xml:space="preserve">AnElement.Ionization_Energies = "{578.`3.}"_x000D_
</v>
      </c>
      <c r="BN98" t="str">
        <f>CONCATENATE("AnElement.Van_Der_Waals_Radius = ",CHAR(34),TRIM(ElementData!BO98),CHAR(34),CHAR(13),CHAR(10))</f>
        <v xml:space="preserve">AnElement.Van_Der_Waals_Radius = ""_x000D_
</v>
      </c>
      <c r="BO98" t="str">
        <f>CONCATENATE("AnElement.Decay_Mode = ",CHAR(34),TRIM(ElementData!BP98),CHAR(34),CHAR(13),CHAR(10))</f>
        <v xml:space="preserve">AnElement.Decay_Mode = "AlphaEmission"_x000D_
</v>
      </c>
      <c r="BP98" t="str">
        <f>CONCATENATE("AnElement.HalfLife = ",CHAR(34),TRIM(ElementData!BQ98),CHAR(34),CHAR(13),CHAR(10))</f>
        <v xml:space="preserve">AnElement.HalfLife = "233000000000"_x000D_
</v>
      </c>
      <c r="BQ98" t="str">
        <f>CONCATENATE("AnElement.Isotope_Abundances = ",CHAR(34),TRIM(ElementData!BR98),CHAR(34),CHAR(13),CHAR(10))</f>
        <v xml:space="preserve">AnElement.Isotope_Abundances = "{}"_x000D_
</v>
      </c>
      <c r="BR98" t="str">
        <f>CONCATENATE("AnElement.Known_Isotopes = ",CHAR(34),TRIM(ElementData!BS98),CHAR(34),CHAR(13),CHAR(10))</f>
        <v xml:space="preserve">AnElement.Known_Isotopes = "{231, 232, 233, 234, 235, 236, 237, 238, 239, 240, 241, 242, 243, 244, 245, 246, 247, 248, 249}"_x000D_
</v>
      </c>
      <c r="BS98" t="str">
        <f>CONCATENATE("AnElement.Lifetime = ",CHAR(34),TRIM(ElementData!BT98),CHAR(34),CHAR(13),CHAR(10))</f>
        <v xml:space="preserve">AnElement.Lifetime = "336000000000"_x000D_
</v>
      </c>
      <c r="BT98" t="str">
        <f>CONCATENATE("AnElement.Neutron_Cross_Section = ",CHAR(34),TRIM(ElementData!BU98),CHAR(34),CHAR(13),CHAR(10))</f>
        <v xml:space="preserve">AnElement.Neutron_Cross_Section = "74"_x000D_
</v>
      </c>
      <c r="BU98" t="str">
        <f>CONCATENATE("AnElement.Neutron_Mass_Absorption = ",CHAR(34),TRIM(ElementData!BV98),CHAR(34),CHAR(13),CHAR(10))</f>
        <v xml:space="preserve">AnElement.Neutron_Mass_Absorption = ""_x000D_
</v>
      </c>
      <c r="BV98" t="str">
        <f>CONCATENATE("AnElement.Radioactive = ",CHAR(34),TRIM(ElementData!BW98),CHAR(34),CHAR(13),CHAR(10))</f>
        <v xml:space="preserve">AnElement.Radioactive = "TRUE"_x000D_
</v>
      </c>
      <c r="BW98" t="str">
        <f>CONCATENATE("AnElement.Stable_Isotopes = ",CHAR(34),TRIM(ElementData!BX98),CHAR(34),CHAR(13),CHAR(10))</f>
        <v xml:space="preserve">AnElement.Stable_Isotopes = "{}"_x000D_
</v>
      </c>
      <c r="BX98" t="str">
        <f>CONCATENATE("AnElement.Crust_Abundance = ",CHAR(34),TRIM(ElementData!BY98),CHAR(34),CHAR(13),CHAR(10))</f>
        <v xml:space="preserve">AnElement.Crust_Abundance = "0"_x000D_
</v>
      </c>
      <c r="BY98" t="str">
        <f>CONCATENATE("AnElement.Human_Abundance = ",CHAR(34),TRIM(ElementData!BZ98),CHAR(34),CHAR(13),CHAR(10))</f>
        <v xml:space="preserve">AnElement.Human_Abundance = "0"_x000D_
</v>
      </c>
      <c r="BZ98" t="str">
        <f>CONCATENATE("AnElement.Meteorite_Abundance = ",CHAR(34),TRIM(ElementData!CA98),CHAR(34),CHAR(13),CHAR(10))</f>
        <v xml:space="preserve">AnElement.Meteorite_Abundance = "0"_x000D_
</v>
      </c>
      <c r="CA98" t="str">
        <f>CONCATENATE("AnElement.Ocean_Abundance = ",CHAR(34),TRIM(ElementData!CB98),CHAR(34),CHAR(13),CHAR(10))</f>
        <v xml:space="preserve">AnElement.Ocean_Abundance = "0"_x000D_
</v>
      </c>
      <c r="CB98" t="str">
        <f>CONCATENATE("AnElement.Solar_Abundance = ",CHAR(34),TRIM(ElementData!CC98),CHAR(34),CHAR(13),CHAR(10))</f>
        <v xml:space="preserve">AnElement.Solar_Abundance = "0"_x000D_
</v>
      </c>
      <c r="CC98" t="str">
        <f>CONCATENATE("AnElement.Universe_Abundance = ",CHAR(34),TRIM(ElementData!CD98),CHAR(34),CHAR(13),CHAR(10))</f>
        <v xml:space="preserve">AnElement.Universe_Abundance = ""_x000D_
</v>
      </c>
      <c r="CD98" t="str">
        <f>CONCATENATE("AnElement.Radius_Empirical = ",CHAR(34),TRIM(ElementData!CE98),CHAR(34),CHAR(13),CHAR(10))</f>
        <v xml:space="preserve">AnElement.Radius_Empirical = "175"_x000D_
</v>
      </c>
      <c r="CE98" t="str">
        <f>CONCATENATE("AnElement.Radius_Calculated = ",CHAR(34),TRIM(ElementData!CF98),CHAR(34),CHAR(13),CHAR(10))</f>
        <v xml:space="preserve">AnElement.Radius_Calculated = ""_x000D_
</v>
      </c>
      <c r="CF98" t="str">
        <f>CONCATENATE("AnElement.Radius_Van_Der_Waals = ",CHAR(34),TRIM(ElementData!CG98),CHAR(34),CHAR(13),CHAR(10))</f>
        <v xml:space="preserve">AnElement.Radius_Van_Der_Waals = ""_x000D_
</v>
      </c>
      <c r="CG98" t="str">
        <f>CONCATENATE("AnElement.Radius_Covalent_Single_Bond = ",CHAR(34),TRIM(ElementData!CH98),CHAR(34),CHAR(13),CHAR(10))</f>
        <v xml:space="preserve">AnElement.Radius_Covalent_Single_Bond = ""_x000D_
</v>
      </c>
      <c r="CH98" t="str">
        <f>CONCATENATE("AnElement.Radius_Covalent_Triple_Bond = ",CHAR(34),TRIM(ElementData!CI98),CHAR(34),CHAR(13),CHAR(10))</f>
        <v xml:space="preserve">AnElement.Radius_Covalent_Triple_Bond = ""_x000D_
</v>
      </c>
      <c r="CI98" t="str">
        <f>CONCATENATE("AnElement.Radius_Metallic = ",CHAR(34),TRIM(ElementData!CJ98),CHAR(34),CHAR(13),CHAR(10))</f>
        <v xml:space="preserve">AnElement.Radius_Metallic = "173"_x000D_
</v>
      </c>
      <c r="CJ98" t="str">
        <f t="shared" si="3"/>
        <v xml:space="preserve">List.add(AnElement)_x000D_
</v>
      </c>
    </row>
    <row r="99" spans="1:88" x14ac:dyDescent="0.25">
      <c r="A99" t="str">
        <f>CONCATENATE("Case ",ElementData!A99 - 1,CHAR(13),CHAR(10))</f>
        <v xml:space="preserve">Case 95_x000D_
</v>
      </c>
      <c r="B99" t="str">
        <f t="shared" si="2"/>
        <v xml:space="preserve">AnElement  =  new Element_x000D_
</v>
      </c>
      <c r="C99" t="str">
        <f>CONCATENATE("AnElement.Atomic_Number = ",ElementData!A99,CHAR(13),CHAR(10))</f>
        <v xml:space="preserve">AnElement.Atomic_Number = 96_x000D_
</v>
      </c>
      <c r="D99" t="str">
        <f>CONCATENATE("AnElement.Name = ",CHAR(34),TRIM(ElementData!B99),CHAR(34),CHAR(13),CHAR(10))</f>
        <v xml:space="preserve">AnElement.Name = "Curium"_x000D_
</v>
      </c>
      <c r="E99" t="str">
        <f>CONCATENATE("AnElement.Symbol = ",CHAR(34),TRIM(ElementData!C99),CHAR(34),CHAR(13),CHAR(10))</f>
        <v xml:space="preserve">AnElement.Symbol = "Cm"_x000D_
</v>
      </c>
      <c r="F99" t="str">
        <f>CONCATENATE("AnElement.Allotrope_Names = ",CHAR(34),TRIM(ElementData!D99),CHAR(34),CHAR(13),CHAR(10))</f>
        <v xml:space="preserve">AnElement.Allotrope_Names = ""_x000D_
</v>
      </c>
      <c r="G99" t="str">
        <f>CONCATENATE("AnElement.Alternate_Names = ",CHAR(34),TRIM(ElementData!E99),CHAR(34),CHAR(13),CHAR(10))</f>
        <v xml:space="preserve">AnElement.Alternate_Names = ""_x000D_
</v>
      </c>
      <c r="H99" t="str">
        <f>CONCATENATE("AnElement.CAS_Number = ",CHAR(34),TRIM(ElementData!F99),CHAR(34),CHAR(13),CHAR(10))</f>
        <v xml:space="preserve">AnElement.CAS_Number = "CAS7440-51-9"_x000D_
</v>
      </c>
      <c r="I99" t="str">
        <f>CONCATENATE("AnElement.Icon_Color = ",CHAR(34),TRIM(ElementData!G99),CHAR(34),CHAR(13),CHAR(10))</f>
        <v xml:space="preserve">AnElement.Icon_Color = "0.549486, 0.433847, 0.697999"_x000D_
</v>
      </c>
      <c r="J99" t="str">
        <f>CONCATENATE("AnElement.Block = ",CHAR(34),TRIM(ElementData!H99),CHAR(34),CHAR(13),CHAR(10))</f>
        <v xml:space="preserve">AnElement.Block = "f"_x000D_
</v>
      </c>
      <c r="K99" t="str">
        <f>CONCATENATE("AnElement.Group = ",CHAR(34),TRIM(ElementData!I99),CHAR(34),CHAR(13),CHAR(10))</f>
        <v xml:space="preserve">AnElement.Group = ""_x000D_
</v>
      </c>
      <c r="L99" t="str">
        <f>CONCATENATE("AnElement.Period = ",CHAR(34),TRIM(ElementData!J99),CHAR(34),CHAR(13),CHAR(10))</f>
        <v xml:space="preserve">AnElement.Period = "7"_x000D_
</v>
      </c>
      <c r="M99" t="str">
        <f>CONCATENATE("AnElement.Series = ",CHAR(34),TRIM(ElementData!K99),CHAR(34),CHAR(13),CHAR(10))</f>
        <v xml:space="preserve">AnElement.Series = "Actinide"_x000D_
</v>
      </c>
      <c r="N99" t="str">
        <f>CONCATENATE("AnElement.Atomic_Weight = ",CHAR(34),TRIM(ElementData!L99),CHAR(34),CHAR(13),CHAR(10))</f>
        <v xml:space="preserve">AnElement.Atomic_Weight = "247"_x000D_
</v>
      </c>
      <c r="O99" t="str">
        <f>CONCATENATE("AnElement.Brinell_Hardness = ",CHAR(34),TRIM(ElementData!M99),CHAR(34),CHAR(13),CHAR(10))</f>
        <v xml:space="preserve">AnElement.Brinell_Hardness = ""_x000D_
</v>
      </c>
      <c r="P99" t="str">
        <f>CONCATENATE("AnElement.Bulk_Modulus = ",CHAR(34),TRIM(ElementData!N99),CHAR(34),CHAR(13),CHAR(10))</f>
        <v xml:space="preserve">AnElement.Bulk_Modulus = ""_x000D_
</v>
      </c>
      <c r="Q99" t="str">
        <f>CONCATENATE("AnElement.Density = ",CHAR(34),TRIM(ElementData!O99),CHAR(34),CHAR(13),CHAR(10))</f>
        <v xml:space="preserve">AnElement.Density = "13510"_x000D_
</v>
      </c>
      <c r="R99" t="str">
        <f>CONCATENATE("AnElement.Liquid_Density = ",CHAR(34),TRIM(ElementData!P99),CHAR(34),CHAR(13),CHAR(10))</f>
        <v xml:space="preserve">AnElement.Liquid_Density = ""_x000D_
</v>
      </c>
      <c r="S99" t="str">
        <f>CONCATENATE("AnElement.Mohs_Hardness = ",CHAR(34),TRIM(ElementData!Q99),CHAR(34),CHAR(13),CHAR(10))</f>
        <v xml:space="preserve">AnElement.Mohs_Hardness = ""_x000D_
</v>
      </c>
      <c r="T99" t="str">
        <f>CONCATENATE("AnElement.Molar_Volume = ",CHAR(34),TRIM(ElementData!R99),CHAR(34),CHAR(13),CHAR(10))</f>
        <v xml:space="preserve">AnElement.Molar_Volume = "1.82827535159141E-05"_x000D_
</v>
      </c>
      <c r="U99" t="str">
        <f>CONCATENATE("AnElement.Poission_Ratio = ",CHAR(34),TRIM(ElementData!S99),CHAR(34),CHAR(13),CHAR(10))</f>
        <v xml:space="preserve">AnElement.Poission_Ratio = ""_x000D_
</v>
      </c>
      <c r="V99" t="str">
        <f>CONCATENATE("AnElement.Shear_Modulus = ",CHAR(34),TRIM(ElementData!T99),CHAR(34),CHAR(13),CHAR(10))</f>
        <v xml:space="preserve">AnElement.Shear_Modulus = ""_x000D_
</v>
      </c>
      <c r="W99" t="str">
        <f>CONCATENATE("AnElement.Sound_Speed = ",CHAR(34),TRIM(ElementData!U99),CHAR(34),CHAR(13),CHAR(10))</f>
        <v xml:space="preserve">AnElement.Sound_Speed = ""_x000D_
</v>
      </c>
      <c r="X99" t="str">
        <f>CONCATENATE("AnElement.Thermal_Conductivity = ",CHAR(34),TRIM(ElementData!V99),CHAR(34),CHAR(13),CHAR(10))</f>
        <v xml:space="preserve">AnElement.Thermal_Conductivity = ""_x000D_
</v>
      </c>
      <c r="Y99" t="str">
        <f>CONCATENATE("AnElement.Thermal_Expansion = ",CHAR(34),TRIM(ElementData!W99),CHAR(34),CHAR(13),CHAR(10))</f>
        <v xml:space="preserve">AnElement.Thermal_Expansion = ""_x000D_
</v>
      </c>
      <c r="Z99" t="str">
        <f>CONCATENATE("AnElement.Vickers_Hardness = ",CHAR(34),TRIM(ElementData!X99),CHAR(34),CHAR(13),CHAR(10))</f>
        <v xml:space="preserve">AnElement.Vickers_Hardness = ""_x000D_
</v>
      </c>
      <c r="AA99" t="str">
        <f>CONCATENATE("AnElement.Young_Modulus = ",CHAR(34),TRIM(ElementData!Y99),CHAR(34),CHAR(13),CHAR(10))</f>
        <v xml:space="preserve">AnElement.Young_Modulus = ""_x000D_
</v>
      </c>
      <c r="AB99" t="str">
        <f>CONCATENATE("AnElement.Absolute_Boiling_Point = ",CHAR(34),TRIM(ElementData!Z99),CHAR(34),CHAR(13),CHAR(10))</f>
        <v xml:space="preserve">AnElement.Absolute_Boiling_Point = "3383"_x000D_
</v>
      </c>
      <c r="AC99" t="str">
        <f>CONCATENATE("AnElement.Absolute_Melting_Point = ",CHAR(34),TRIM(ElementData!AA99),CHAR(34),CHAR(13),CHAR(10))</f>
        <v xml:space="preserve">AnElement.Absolute_Melting_Point = "1618"_x000D_
</v>
      </c>
      <c r="AD99" t="str">
        <f>CONCATENATE("AnElement.Adiabatic_Index = ",CHAR(34),TRIM(ElementData!AB99),CHAR(34),CHAR(13),CHAR(10))</f>
        <v xml:space="preserve">AnElement.Adiabatic_Index = ""_x000D_
</v>
      </c>
      <c r="AE99" t="str">
        <f>CONCATENATE("AnElement.Boiling_Point = ",CHAR(34),TRIM(ElementData!AC99),CHAR(34),CHAR(13),CHAR(10))</f>
        <v xml:space="preserve">AnElement.Boiling_Point = "3110"_x000D_
</v>
      </c>
      <c r="AF99" t="str">
        <f>CONCATENATE("AnElement.Critical_Pressure = ",CHAR(34),TRIM(ElementData!AD99),CHAR(34),CHAR(13),CHAR(10))</f>
        <v xml:space="preserve">AnElement.Critical_Pressure = ""_x000D_
</v>
      </c>
      <c r="AG99" t="str">
        <f>CONCATENATE("AnElement.Critical_Temperature = ",CHAR(34),TRIM(ElementData!AE99),CHAR(34),CHAR(13),CHAR(10))</f>
        <v xml:space="preserve">AnElement.Critical_Temperature = ""_x000D_
</v>
      </c>
      <c r="AH99" t="str">
        <f>CONCATENATE("AnElement.Curie_Point = ",CHAR(34),TRIM(ElementData!AF99),CHAR(34),CHAR(13),CHAR(10))</f>
        <v xml:space="preserve">AnElement.Curie_Point = ""_x000D_
</v>
      </c>
      <c r="AI99" t="str">
        <f>CONCATENATE("AnElement.Fusion_Heat = ",CHAR(34),TRIM(ElementData!AG99),CHAR(34),CHAR(13),CHAR(10))</f>
        <v xml:space="preserve">AnElement.Fusion_Heat = ""_x000D_
</v>
      </c>
      <c r="AJ99" t="str">
        <f>CONCATENATE("AnElement.Melting_Point = ",CHAR(34),TRIM(ElementData!AH99),CHAR(34),CHAR(13),CHAR(10))</f>
        <v xml:space="preserve">AnElement.Melting_Point = "1345"_x000D_
</v>
      </c>
      <c r="AK99" t="str">
        <f>CONCATENATE("AnElement.Neel_Point = ",CHAR(34),TRIM(ElementData!AI99),CHAR(34),CHAR(13),CHAR(10))</f>
        <v xml:space="preserve">AnElement.Neel_Point = ""_x000D_
</v>
      </c>
      <c r="AL99" t="str">
        <f>CONCATENATE("AnElement.Phase = ",CHAR(34),TRIM(ElementData!AJ99),CHAR(34),CHAR(13),CHAR(10))</f>
        <v xml:space="preserve">AnElement.Phase = "Solid"_x000D_
</v>
      </c>
      <c r="AM99" t="str">
        <f>CONCATENATE("AnElement.Specific_Heat = ",CHAR(34),TRIM(ElementData!AL99),CHAR(34),CHAR(13),CHAR(10))</f>
        <v xml:space="preserve">AnElement.Specific_Heat = ""_x000D_
</v>
      </c>
      <c r="AN99" t="str">
        <f>CONCATENATE("AnElement.Superconducting_Point = ",CHAR(34),TRIM(ElementData!AL99),CHAR(34),CHAR(13),CHAR(10))</f>
        <v xml:space="preserve">AnElement.Superconducting_Point = ""_x000D_
</v>
      </c>
      <c r="AO99" t="str">
        <f>CONCATENATE("AnElement.Vaporization_Heat = ",CHAR(34),TRIM(ElementData!AM99),CHAR(34),CHAR(13),CHAR(10))</f>
        <v xml:space="preserve">AnElement.Vaporization_Heat = ""_x000D_
</v>
      </c>
      <c r="AP99" t="str">
        <f>CONCATENATE("AnElement.Color = ",CHAR(34),TRIM(ElementData!AN99),CHAR(34),CHAR(13),CHAR(10))</f>
        <v xml:space="preserve">AnElement.Color = "Silver"_x000D_
</v>
      </c>
      <c r="AQ99" t="str">
        <f>CONCATENATE("AnElement.Electrical_Conductivity = ",CHAR(34),TRIM(ElementData!AO99),CHAR(34),CHAR(13),CHAR(10))</f>
        <v xml:space="preserve">AnElement.Electrical_Conductivity = ""_x000D_
</v>
      </c>
      <c r="AR99" t="str">
        <f>CONCATENATE("AnElement.Electrical_Type = ",CHAR(34),TRIM(ElementData!AP99),CHAR(34),CHAR(13),CHAR(10))</f>
        <v xml:space="preserve">AnElement.Electrical_Type = ""_x000D_
</v>
      </c>
      <c r="AS99" t="str">
        <f>CONCATENATE("AnElement.Magnetic_Type = ",CHAR(34),TRIM(ElementData!AQ99),CHAR(34),CHAR(13),CHAR(10))</f>
        <v xml:space="preserve">AnElement.Magnetic_Type = ""_x000D_
</v>
      </c>
      <c r="AT99" t="str">
        <f>CONCATENATE("AnElement.Mass_Magnetic_Susceptibility = ",CHAR(34),TRIM(ElementData!AR99),CHAR(34),CHAR(13),CHAR(10))</f>
        <v xml:space="preserve">AnElement.Mass_Magnetic_Susceptibility = ""_x000D_
</v>
      </c>
      <c r="AU99" t="str">
        <f>CONCATENATE("AnElement.Molar_Magnetic_Susceptibility = ",CHAR(34),TRIM(ElementData!AS99),CHAR(34),CHAR(13),CHAR(10))</f>
        <v xml:space="preserve">AnElement.Molar_Magnetic_Susceptibility = ""_x000D_
</v>
      </c>
      <c r="AV99" t="str">
        <f>CONCATENATE("AnElement.Refractive_Index = ",CHAR(34),TRIM(ElementData!AT99),CHAR(34),CHAR(13),CHAR(10))</f>
        <v xml:space="preserve">AnElement.Refractive_Index = ""_x000D_
</v>
      </c>
      <c r="AW99" t="str">
        <f>CONCATENATE("AnElement.Resistivity = ",CHAR(34),TRIM(ElementData!AU99),CHAR(34),CHAR(13),CHAR(10))</f>
        <v xml:space="preserve">AnElement.Resistivity = ""_x000D_
</v>
      </c>
      <c r="AX99" t="str">
        <f>CONCATENATE("AnElement.Volume_Magnetic_Susceptibility = ",CHAR(34),TRIM(ElementData!AV99),CHAR(34),CHAR(13),CHAR(10))</f>
        <v xml:space="preserve">AnElement.Volume_Magnetic_Susceptibility = ""_x000D_
</v>
      </c>
      <c r="AY99" t="str">
        <f>CONCATENATE("AnElement.Allotropic_Multiplicities = ",CHAR(34),TRIM(ElementData!AW99),CHAR(34),CHAR(13),CHAR(10))</f>
        <v xml:space="preserve">AnElement.Allotropic_Multiplicities = ""_x000D_
</v>
      </c>
      <c r="AZ99" t="str">
        <f>CONCATENATE("AnElement.Common_Compound_Names = ",CHAR(34),TRIM(ElementData!AX99),CHAR(34),CHAR(13),CHAR(10))</f>
        <v xml:space="preserve">AnElement.Common_Compound_Names = ""_x000D_
</v>
      </c>
      <c r="BA99" t="str">
        <f>CONCATENATE("AnElement.Electron_Affinity = ",CHAR(34),TRIM(ElementData!AY99),CHAR(34),CHAR(13),CHAR(10))</f>
        <v xml:space="preserve">AnElement.Electron_Affinity = ""_x000D_
</v>
      </c>
      <c r="BB99" t="str">
        <f>CONCATENATE("AnElement.Electronegativity = ",CHAR(34),TRIM(ElementData!AZ99),CHAR(34),CHAR(13),CHAR(10))</f>
        <v xml:space="preserve">AnElement.Electronegativity = "1.3"_x000D_
</v>
      </c>
      <c r="BC99" t="str">
        <f>CONCATENATE("AnElement.Gas_Atomic_Multiplicities = ",CHAR(34),TRIM(ElementData!BA99),CHAR(34),CHAR(13),CHAR(10))</f>
        <v xml:space="preserve">AnElement.Gas_Atomic_Multiplicities = ""_x000D_
</v>
      </c>
      <c r="BD99" t="str">
        <f>CONCATENATE("AnElement.Valence = ",CHAR(34),TRIM(ElementData!BB99),CHAR(34),CHAR(13),CHAR(10))</f>
        <v xml:space="preserve">AnElement.Valence = "4"_x000D_
</v>
      </c>
      <c r="BE99" t="str">
        <f>CONCATENATE("AnElement.Crystal_Structure = ",CHAR(34),TRIM(ElementData!BC99),CHAR(34),CHAR(13),CHAR(10))</f>
        <v xml:space="preserve">AnElement.Crystal_Structure = "SimpleHexagonal"_x000D_
</v>
      </c>
      <c r="BF99" t="str">
        <f>CONCATENATE("AnElement.Lattice_Angles = ",CHAR(34),TRIM(ElementData!BD99),CHAR(34),CHAR(13),CHAR(10))</f>
        <v xml:space="preserve">AnElement.Lattice_Angles = "{Pi/2, Pi/2, (2*Pi)/3}"_x000D_
</v>
      </c>
      <c r="BG99" t="str">
        <f>CONCATENATE("AnElement.Lattice_Constants = ",CHAR(34),TRIM(ElementData!BE99),CHAR(34),CHAR(13),CHAR(10))</f>
        <v xml:space="preserve">AnElement.Lattice_Constants = "{349.6`4., 349.6`4., 1133.1`5.}"_x000D_
</v>
      </c>
      <c r="BH99" t="str">
        <f>CONCATENATE("AnElement.Space_Group_Number = ",CHAR(34),TRIM(ElementData!BF99),CHAR(34),CHAR(13),CHAR(10))</f>
        <v xml:space="preserve">AnElement.Space_Group_Number = "194"_x000D_
</v>
      </c>
      <c r="BI99" t="str">
        <f>CONCATENATE("AnElement.Atomic_Radius = ",CHAR(34),TRIM(ElementData!BH99),CHAR(34),CHAR(13),CHAR(10))</f>
        <v xml:space="preserve">AnElement.Atomic_Radius = ""_x000D_
</v>
      </c>
      <c r="BJ99" t="str">
        <f>CONCATENATE("AnElement.Covalent_Radius = ",CHAR(34),TRIM(ElementData!BI99),CHAR(34),CHAR(13),CHAR(10))</f>
        <v xml:space="preserve">AnElement.Covalent_Radius = "169"_x000D_
</v>
      </c>
      <c r="BK99" t="str">
        <f>CONCATENATE("AnElement.Electron_Configuration= ",CHAR(34),TRIM(ElementData!BJ99),CHAR(34),CHAR(13),CHAR(10))</f>
        <v xml:space="preserve">AnElement.Electron_Configuration= "{{2}, {2, 6}, {2, 6, 10}, {2, 6, 10, 14}, {2, 6, 10, 7}, {2, 6, 1}, {2}}"_x000D_
</v>
      </c>
      <c r="BL99" t="str">
        <f>CONCATENATE("AnElement.Electron_Shell_Configuration = ",CHAR(34),TRIM(ElementData!BL99),CHAR(34),CHAR(13),CHAR(10))</f>
        <v xml:space="preserve">AnElement.Electron_Shell_Configuration = "{2, 8, 18, 32, 25, 9, 2}"_x000D_
</v>
      </c>
      <c r="BM99" t="str">
        <f>CONCATENATE("AnElement.Ionization_Energies = ",CHAR(34),TRIM(ElementData!BM99),CHAR(34),CHAR(13),CHAR(10))</f>
        <v xml:space="preserve">AnElement.Ionization_Energies = "{581.`3.}"_x000D_
</v>
      </c>
      <c r="BN99" t="str">
        <f>CONCATENATE("AnElement.Van_Der_Waals_Radius = ",CHAR(34),TRIM(ElementData!BO99),CHAR(34),CHAR(13),CHAR(10))</f>
        <v xml:space="preserve">AnElement.Van_Der_Waals_Radius = ""_x000D_
</v>
      </c>
      <c r="BO99" t="str">
        <f>CONCATENATE("AnElement.Decay_Mode = ",CHAR(34),TRIM(ElementData!BP99),CHAR(34),CHAR(13),CHAR(10))</f>
        <v xml:space="preserve">AnElement.Decay_Mode = "AlphaEmission"_x000D_
</v>
      </c>
      <c r="BP99" t="str">
        <f>CONCATENATE("AnElement.HalfLife = ",CHAR(34),TRIM(ElementData!BQ99),CHAR(34),CHAR(13),CHAR(10))</f>
        <v xml:space="preserve">AnElement.HalfLife = "492000000000000"_x000D_
</v>
      </c>
      <c r="BQ99" t="str">
        <f>CONCATENATE("AnElement.Isotope_Abundances = ",CHAR(34),TRIM(ElementData!BR99),CHAR(34),CHAR(13),CHAR(10))</f>
        <v xml:space="preserve">AnElement.Isotope_Abundances = "{}"_x000D_
</v>
      </c>
      <c r="BR99" t="str">
        <f>CONCATENATE("AnElement.Known_Isotopes = ",CHAR(34),TRIM(ElementData!BS99),CHAR(34),CHAR(13),CHAR(10))</f>
        <v xml:space="preserve">AnElement.Known_Isotopes = "{233, 234, 235, 236, 237, 238, 239, 240, 241, 242, 243, 244, 245, 246, 247, 248, 249, 250, 251, 252}"_x000D_
</v>
      </c>
      <c r="BS99" t="str">
        <f>CONCATENATE("AnElement.Lifetime = ",CHAR(34),TRIM(ElementData!BT99),CHAR(34),CHAR(13),CHAR(10))</f>
        <v xml:space="preserve">AnElement.Lifetime = "710000000000000"_x000D_
</v>
      </c>
      <c r="BT99" t="str">
        <f>CONCATENATE("AnElement.Neutron_Cross_Section = ",CHAR(34),TRIM(ElementData!BU99),CHAR(34),CHAR(13),CHAR(10))</f>
        <v xml:space="preserve">AnElement.Neutron_Cross_Section = "60"_x000D_
</v>
      </c>
      <c r="BU99" t="str">
        <f>CONCATENATE("AnElement.Neutron_Mass_Absorption = ",CHAR(34),TRIM(ElementData!BV99),CHAR(34),CHAR(13),CHAR(10))</f>
        <v xml:space="preserve">AnElement.Neutron_Mass_Absorption = ""_x000D_
</v>
      </c>
      <c r="BV99" t="str">
        <f>CONCATENATE("AnElement.Radioactive = ",CHAR(34),TRIM(ElementData!BW99),CHAR(34),CHAR(13),CHAR(10))</f>
        <v xml:space="preserve">AnElement.Radioactive = "TRUE"_x000D_
</v>
      </c>
      <c r="BW99" t="str">
        <f>CONCATENATE("AnElement.Stable_Isotopes = ",CHAR(34),TRIM(ElementData!BX99),CHAR(34),CHAR(13),CHAR(10))</f>
        <v xml:space="preserve">AnElement.Stable_Isotopes = "{}"_x000D_
</v>
      </c>
      <c r="BX99" t="str">
        <f>CONCATENATE("AnElement.Crust_Abundance = ",CHAR(34),TRIM(ElementData!BY99),CHAR(34),CHAR(13),CHAR(10))</f>
        <v xml:space="preserve">AnElement.Crust_Abundance = "0"_x000D_
</v>
      </c>
      <c r="BY99" t="str">
        <f>CONCATENATE("AnElement.Human_Abundance = ",CHAR(34),TRIM(ElementData!BZ99),CHAR(34),CHAR(13),CHAR(10))</f>
        <v xml:space="preserve">AnElement.Human_Abundance = "0"_x000D_
</v>
      </c>
      <c r="BZ99" t="str">
        <f>CONCATENATE("AnElement.Meteorite_Abundance = ",CHAR(34),TRIM(ElementData!CA99),CHAR(34),CHAR(13),CHAR(10))</f>
        <v xml:space="preserve">AnElement.Meteorite_Abundance = "0"_x000D_
</v>
      </c>
      <c r="CA99" t="str">
        <f>CONCATENATE("AnElement.Ocean_Abundance = ",CHAR(34),TRIM(ElementData!CB99),CHAR(34),CHAR(13),CHAR(10))</f>
        <v xml:space="preserve">AnElement.Ocean_Abundance = "0"_x000D_
</v>
      </c>
      <c r="CB99" t="str">
        <f>CONCATENATE("AnElement.Solar_Abundance = ",CHAR(34),TRIM(ElementData!CC99),CHAR(34),CHAR(13),CHAR(10))</f>
        <v xml:space="preserve">AnElement.Solar_Abundance = "0"_x000D_
</v>
      </c>
      <c r="CC99" t="str">
        <f>CONCATENATE("AnElement.Universe_Abundance = ",CHAR(34),TRIM(ElementData!CD99),CHAR(34),CHAR(13),CHAR(10))</f>
        <v xml:space="preserve">AnElement.Universe_Abundance = ""_x000D_
</v>
      </c>
      <c r="CD99" t="str">
        <f>CONCATENATE("AnElement.Radius_Empirical = ",CHAR(34),TRIM(ElementData!CE99),CHAR(34),CHAR(13),CHAR(10))</f>
        <v xml:space="preserve">AnElement.Radius_Empirical = ""_x000D_
</v>
      </c>
      <c r="CE99" t="str">
        <f>CONCATENATE("AnElement.Radius_Calculated = ",CHAR(34),TRIM(ElementData!CF99),CHAR(34),CHAR(13),CHAR(10))</f>
        <v xml:space="preserve">AnElement.Radius_Calculated = ""_x000D_
</v>
      </c>
      <c r="CF99" t="str">
        <f>CONCATENATE("AnElement.Radius_Van_Der_Waals = ",CHAR(34),TRIM(ElementData!CG99),CHAR(34),CHAR(13),CHAR(10))</f>
        <v xml:space="preserve">AnElement.Radius_Van_Der_Waals = ""_x000D_
</v>
      </c>
      <c r="CG99" t="str">
        <f>CONCATENATE("AnElement.Radius_Covalent_Single_Bond = ",CHAR(34),TRIM(ElementData!CH99),CHAR(34),CHAR(13),CHAR(10))</f>
        <v xml:space="preserve">AnElement.Radius_Covalent_Single_Bond = ""_x000D_
</v>
      </c>
      <c r="CH99" t="str">
        <f>CONCATENATE("AnElement.Radius_Covalent_Triple_Bond = ",CHAR(34),TRIM(ElementData!CI99),CHAR(34),CHAR(13),CHAR(10))</f>
        <v xml:space="preserve">AnElement.Radius_Covalent_Triple_Bond = ""_x000D_
</v>
      </c>
      <c r="CI99" t="str">
        <f>CONCATENATE("AnElement.Radius_Metallic = ",CHAR(34),TRIM(ElementData!CJ99),CHAR(34),CHAR(13),CHAR(10))</f>
        <v xml:space="preserve">AnElement.Radius_Metallic = "174"_x000D_
</v>
      </c>
      <c r="CJ99" t="str">
        <f t="shared" si="3"/>
        <v xml:space="preserve">List.add(AnElement)_x000D_
</v>
      </c>
    </row>
    <row r="100" spans="1:88" x14ac:dyDescent="0.25">
      <c r="A100" t="str">
        <f>CONCATENATE("Case ",ElementData!A100 - 1,CHAR(13),CHAR(10))</f>
        <v xml:space="preserve">Case 96_x000D_
</v>
      </c>
      <c r="B100" t="str">
        <f t="shared" si="2"/>
        <v xml:space="preserve">AnElement  =  new Element_x000D_
</v>
      </c>
      <c r="C100" t="str">
        <f>CONCATENATE("AnElement.Atomic_Number = ",ElementData!A100,CHAR(13),CHAR(10))</f>
        <v xml:space="preserve">AnElement.Atomic_Number = 97_x000D_
</v>
      </c>
      <c r="D100" t="str">
        <f>CONCATENATE("AnElement.Name = ",CHAR(34),TRIM(ElementData!B100),CHAR(34),CHAR(13),CHAR(10))</f>
        <v xml:space="preserve">AnElement.Name = "Berkelium"_x000D_
</v>
      </c>
      <c r="E100" t="str">
        <f>CONCATENATE("AnElement.Symbol = ",CHAR(34),TRIM(ElementData!C100),CHAR(34),CHAR(13),CHAR(10))</f>
        <v xml:space="preserve">AnElement.Symbol = "Bk"_x000D_
</v>
      </c>
      <c r="F100" t="str">
        <f>CONCATENATE("AnElement.Allotrope_Names = ",CHAR(34),TRIM(ElementData!D100),CHAR(34),CHAR(13),CHAR(10))</f>
        <v xml:space="preserve">AnElement.Allotrope_Names = ""_x000D_
</v>
      </c>
      <c r="G100" t="str">
        <f>CONCATENATE("AnElement.Alternate_Names = ",CHAR(34),TRIM(ElementData!E100),CHAR(34),CHAR(13),CHAR(10))</f>
        <v xml:space="preserve">AnElement.Alternate_Names = ""_x000D_
</v>
      </c>
      <c r="H100" t="str">
        <f>CONCATENATE("AnElement.CAS_Number = ",CHAR(34),TRIM(ElementData!F100),CHAR(34),CHAR(13),CHAR(10))</f>
        <v xml:space="preserve">AnElement.CAS_Number = "CAS7440-40-6"_x000D_
</v>
      </c>
      <c r="I100" t="str">
        <f>CONCATENATE("AnElement.Icon_Color = ",CHAR(34),TRIM(ElementData!G100),CHAR(34),CHAR(13),CHAR(10))</f>
        <v xml:space="preserve">AnElement.Icon_Color = "0.573624, 0.399845, 0.661808"_x000D_
</v>
      </c>
      <c r="J100" t="str">
        <f>CONCATENATE("AnElement.Block = ",CHAR(34),TRIM(ElementData!H100),CHAR(34),CHAR(13),CHAR(10))</f>
        <v xml:space="preserve">AnElement.Block = "f"_x000D_
</v>
      </c>
      <c r="K100" t="str">
        <f>CONCATENATE("AnElement.Group = ",CHAR(34),TRIM(ElementData!I100),CHAR(34),CHAR(13),CHAR(10))</f>
        <v xml:space="preserve">AnElement.Group = ""_x000D_
</v>
      </c>
      <c r="L100" t="str">
        <f>CONCATENATE("AnElement.Period = ",CHAR(34),TRIM(ElementData!J100),CHAR(34),CHAR(13),CHAR(10))</f>
        <v xml:space="preserve">AnElement.Period = "7"_x000D_
</v>
      </c>
      <c r="M100" t="str">
        <f>CONCATENATE("AnElement.Series = ",CHAR(34),TRIM(ElementData!K100),CHAR(34),CHAR(13),CHAR(10))</f>
        <v xml:space="preserve">AnElement.Series = "Actinide"_x000D_
</v>
      </c>
      <c r="N100" t="str">
        <f>CONCATENATE("AnElement.Atomic_Weight = ",CHAR(34),TRIM(ElementData!L100),CHAR(34),CHAR(13),CHAR(10))</f>
        <v xml:space="preserve">AnElement.Atomic_Weight = "247"_x000D_
</v>
      </c>
      <c r="O100" t="str">
        <f>CONCATENATE("AnElement.Brinell_Hardness = ",CHAR(34),TRIM(ElementData!M100),CHAR(34),CHAR(13),CHAR(10))</f>
        <v xml:space="preserve">AnElement.Brinell_Hardness = ""_x000D_
</v>
      </c>
      <c r="P100" t="str">
        <f>CONCATENATE("AnElement.Bulk_Modulus = ",CHAR(34),TRIM(ElementData!N100),CHAR(34),CHAR(13),CHAR(10))</f>
        <v xml:space="preserve">AnElement.Bulk_Modulus = ""_x000D_
</v>
      </c>
      <c r="Q100" t="str">
        <f>CONCATENATE("AnElement.Density = ",CHAR(34),TRIM(ElementData!O100),CHAR(34),CHAR(13),CHAR(10))</f>
        <v xml:space="preserve">AnElement.Density = "14780"_x000D_
</v>
      </c>
      <c r="R100" t="str">
        <f>CONCATENATE("AnElement.Liquid_Density = ",CHAR(34),TRIM(ElementData!P100),CHAR(34),CHAR(13),CHAR(10))</f>
        <v xml:space="preserve">AnElement.Liquid_Density = ""_x000D_
</v>
      </c>
      <c r="S100" t="str">
        <f>CONCATENATE("AnElement.Mohs_Hardness = ",CHAR(34),TRIM(ElementData!Q100),CHAR(34),CHAR(13),CHAR(10))</f>
        <v xml:space="preserve">AnElement.Mohs_Hardness = ""_x000D_
</v>
      </c>
      <c r="T100" t="str">
        <f>CONCATENATE("AnElement.Molar_Volume = ",CHAR(34),TRIM(ElementData!R100),CHAR(34),CHAR(13),CHAR(10))</f>
        <v xml:space="preserve">AnElement.Molar_Volume = "1.67117726657645E-05"_x000D_
</v>
      </c>
      <c r="U100" t="str">
        <f>CONCATENATE("AnElement.Poission_Ratio = ",CHAR(34),TRIM(ElementData!S100),CHAR(34),CHAR(13),CHAR(10))</f>
        <v xml:space="preserve">AnElement.Poission_Ratio = ""_x000D_
</v>
      </c>
      <c r="V100" t="str">
        <f>CONCATENATE("AnElement.Shear_Modulus = ",CHAR(34),TRIM(ElementData!T100),CHAR(34),CHAR(13),CHAR(10))</f>
        <v xml:space="preserve">AnElement.Shear_Modulus = ""_x000D_
</v>
      </c>
      <c r="W100" t="str">
        <f>CONCATENATE("AnElement.Sound_Speed = ",CHAR(34),TRIM(ElementData!U100),CHAR(34),CHAR(13),CHAR(10))</f>
        <v xml:space="preserve">AnElement.Sound_Speed = ""_x000D_
</v>
      </c>
      <c r="X100" t="str">
        <f>CONCATENATE("AnElement.Thermal_Conductivity = ",CHAR(34),TRIM(ElementData!V100),CHAR(34),CHAR(13),CHAR(10))</f>
        <v xml:space="preserve">AnElement.Thermal_Conductivity = "10"_x000D_
</v>
      </c>
      <c r="Y100" t="str">
        <f>CONCATENATE("AnElement.Thermal_Expansion = ",CHAR(34),TRIM(ElementData!W100),CHAR(34),CHAR(13),CHAR(10))</f>
        <v xml:space="preserve">AnElement.Thermal_Expansion = ""_x000D_
</v>
      </c>
      <c r="Z100" t="str">
        <f>CONCATENATE("AnElement.Vickers_Hardness = ",CHAR(34),TRIM(ElementData!X100),CHAR(34),CHAR(13),CHAR(10))</f>
        <v xml:space="preserve">AnElement.Vickers_Hardness = ""_x000D_
</v>
      </c>
      <c r="AA100" t="str">
        <f>CONCATENATE("AnElement.Young_Modulus = ",CHAR(34),TRIM(ElementData!Y100),CHAR(34),CHAR(13),CHAR(10))</f>
        <v xml:space="preserve">AnElement.Young_Modulus = ""_x000D_
</v>
      </c>
      <c r="AB100" t="str">
        <f>CONCATENATE("AnElement.Absolute_Boiling_Point = ",CHAR(34),TRIM(ElementData!Z100),CHAR(34),CHAR(13),CHAR(10))</f>
        <v xml:space="preserve">AnElement.Absolute_Boiling_Point = ""_x000D_
</v>
      </c>
      <c r="AC100" t="str">
        <f>CONCATENATE("AnElement.Absolute_Melting_Point = ",CHAR(34),TRIM(ElementData!AA100),CHAR(34),CHAR(13),CHAR(10))</f>
        <v xml:space="preserve">AnElement.Absolute_Melting_Point = "1323"_x000D_
</v>
      </c>
      <c r="AD100" t="str">
        <f>CONCATENATE("AnElement.Adiabatic_Index = ",CHAR(34),TRIM(ElementData!AB100),CHAR(34),CHAR(13),CHAR(10))</f>
        <v xml:space="preserve">AnElement.Adiabatic_Index = ""_x000D_
</v>
      </c>
      <c r="AE100" t="str">
        <f>CONCATENATE("AnElement.Boiling_Point = ",CHAR(34),TRIM(ElementData!AC100),CHAR(34),CHAR(13),CHAR(10))</f>
        <v xml:space="preserve">AnElement.Boiling_Point = ""_x000D_
</v>
      </c>
      <c r="AF100" t="str">
        <f>CONCATENATE("AnElement.Critical_Pressure = ",CHAR(34),TRIM(ElementData!AD100),CHAR(34),CHAR(13),CHAR(10))</f>
        <v xml:space="preserve">AnElement.Critical_Pressure = ""_x000D_
</v>
      </c>
      <c r="AG100" t="str">
        <f>CONCATENATE("AnElement.Critical_Temperature = ",CHAR(34),TRIM(ElementData!AE100),CHAR(34),CHAR(13),CHAR(10))</f>
        <v xml:space="preserve">AnElement.Critical_Temperature = ""_x000D_
</v>
      </c>
      <c r="AH100" t="str">
        <f>CONCATENATE("AnElement.Curie_Point = ",CHAR(34),TRIM(ElementData!AF100),CHAR(34),CHAR(13),CHAR(10))</f>
        <v xml:space="preserve">AnElement.Curie_Point = ""_x000D_
</v>
      </c>
      <c r="AI100" t="str">
        <f>CONCATENATE("AnElement.Fusion_Heat = ",CHAR(34),TRIM(ElementData!AG100),CHAR(34),CHAR(13),CHAR(10))</f>
        <v xml:space="preserve">AnElement.Fusion_Heat = ""_x000D_
</v>
      </c>
      <c r="AJ100" t="str">
        <f>CONCATENATE("AnElement.Melting_Point = ",CHAR(34),TRIM(ElementData!AH100),CHAR(34),CHAR(13),CHAR(10))</f>
        <v xml:space="preserve">AnElement.Melting_Point = "1050"_x000D_
</v>
      </c>
      <c r="AK100" t="str">
        <f>CONCATENATE("AnElement.Neel_Point = ",CHAR(34),TRIM(ElementData!AI100),CHAR(34),CHAR(13),CHAR(10))</f>
        <v xml:space="preserve">AnElement.Neel_Point = ""_x000D_
</v>
      </c>
      <c r="AL100" t="str">
        <f>CONCATENATE("AnElement.Phase = ",CHAR(34),TRIM(ElementData!AJ100),CHAR(34),CHAR(13),CHAR(10))</f>
        <v xml:space="preserve">AnElement.Phase = "Solid"_x000D_
</v>
      </c>
      <c r="AM100" t="str">
        <f>CONCATENATE("AnElement.Specific_Heat = ",CHAR(34),TRIM(ElementData!AL100),CHAR(34),CHAR(13),CHAR(10))</f>
        <v xml:space="preserve">AnElement.Specific_Heat = ""_x000D_
</v>
      </c>
      <c r="AN100" t="str">
        <f>CONCATENATE("AnElement.Superconducting_Point = ",CHAR(34),TRIM(ElementData!AL100),CHAR(34),CHAR(13),CHAR(10))</f>
        <v xml:space="preserve">AnElement.Superconducting_Point = ""_x000D_
</v>
      </c>
      <c r="AO100" t="str">
        <f>CONCATENATE("AnElement.Vaporization_Heat = ",CHAR(34),TRIM(ElementData!AM100),CHAR(34),CHAR(13),CHAR(10))</f>
        <v xml:space="preserve">AnElement.Vaporization_Heat = ""_x000D_
</v>
      </c>
      <c r="AP100" t="str">
        <f>CONCATENATE("AnElement.Color = ",CHAR(34),TRIM(ElementData!AN100),CHAR(34),CHAR(13),CHAR(10))</f>
        <v xml:space="preserve">AnElement.Color = ""_x000D_
</v>
      </c>
      <c r="AQ100" t="str">
        <f>CONCATENATE("AnElement.Electrical_Conductivity = ",CHAR(34),TRIM(ElementData!AO100),CHAR(34),CHAR(13),CHAR(10))</f>
        <v xml:space="preserve">AnElement.Electrical_Conductivity = ""_x000D_
</v>
      </c>
      <c r="AR100" t="str">
        <f>CONCATENATE("AnElement.Electrical_Type = ",CHAR(34),TRIM(ElementData!AP100),CHAR(34),CHAR(13),CHAR(10))</f>
        <v xml:space="preserve">AnElement.Electrical_Type = ""_x000D_
</v>
      </c>
      <c r="AS100" t="str">
        <f>CONCATENATE("AnElement.Magnetic_Type = ",CHAR(34),TRIM(ElementData!AQ100),CHAR(34),CHAR(13),CHAR(10))</f>
        <v xml:space="preserve">AnElement.Magnetic_Type = ""_x000D_
</v>
      </c>
      <c r="AT100" t="str">
        <f>CONCATENATE("AnElement.Mass_Magnetic_Susceptibility = ",CHAR(34),TRIM(ElementData!AR100),CHAR(34),CHAR(13),CHAR(10))</f>
        <v xml:space="preserve">AnElement.Mass_Magnetic_Susceptibility = ""_x000D_
</v>
      </c>
      <c r="AU100" t="str">
        <f>CONCATENATE("AnElement.Molar_Magnetic_Susceptibility = ",CHAR(34),TRIM(ElementData!AS100),CHAR(34),CHAR(13),CHAR(10))</f>
        <v xml:space="preserve">AnElement.Molar_Magnetic_Susceptibility = ""_x000D_
</v>
      </c>
      <c r="AV100" t="str">
        <f>CONCATENATE("AnElement.Refractive_Index = ",CHAR(34),TRIM(ElementData!AT100),CHAR(34),CHAR(13),CHAR(10))</f>
        <v xml:space="preserve">AnElement.Refractive_Index = ""_x000D_
</v>
      </c>
      <c r="AW100" t="str">
        <f>CONCATENATE("AnElement.Resistivity = ",CHAR(34),TRIM(ElementData!AU100),CHAR(34),CHAR(13),CHAR(10))</f>
        <v xml:space="preserve">AnElement.Resistivity = ""_x000D_
</v>
      </c>
      <c r="AX100" t="str">
        <f>CONCATENATE("AnElement.Volume_Magnetic_Susceptibility = ",CHAR(34),TRIM(ElementData!AV100),CHAR(34),CHAR(13),CHAR(10))</f>
        <v xml:space="preserve">AnElement.Volume_Magnetic_Susceptibility = ""_x000D_
</v>
      </c>
      <c r="AY100" t="str">
        <f>CONCATENATE("AnElement.Allotropic_Multiplicities = ",CHAR(34),TRIM(ElementData!AW100),CHAR(34),CHAR(13),CHAR(10))</f>
        <v xml:space="preserve">AnElement.Allotropic_Multiplicities = ""_x000D_
</v>
      </c>
      <c r="AZ100" t="str">
        <f>CONCATENATE("AnElement.Common_Compound_Names = ",CHAR(34),TRIM(ElementData!AX100),CHAR(34),CHAR(13),CHAR(10))</f>
        <v xml:space="preserve">AnElement.Common_Compound_Names = "AlphaBerkelium, BetaBerkelium"_x000D_
</v>
      </c>
      <c r="BA100" t="str">
        <f>CONCATENATE("AnElement.Electron_Affinity = ",CHAR(34),TRIM(ElementData!AY100),CHAR(34),CHAR(13),CHAR(10))</f>
        <v xml:space="preserve">AnElement.Electron_Affinity = ""_x000D_
</v>
      </c>
      <c r="BB100" t="str">
        <f>CONCATENATE("AnElement.Electronegativity = ",CHAR(34),TRIM(ElementData!AZ100),CHAR(34),CHAR(13),CHAR(10))</f>
        <v xml:space="preserve">AnElement.Electronegativity = "1.3"_x000D_
</v>
      </c>
      <c r="BC100" t="str">
        <f>CONCATENATE("AnElement.Gas_Atomic_Multiplicities = ",CHAR(34),TRIM(ElementData!BA100),CHAR(34),CHAR(13),CHAR(10))</f>
        <v xml:space="preserve">AnElement.Gas_Atomic_Multiplicities = ""_x000D_
</v>
      </c>
      <c r="BD100" t="str">
        <f>CONCATENATE("AnElement.Valence = ",CHAR(34),TRIM(ElementData!BB100),CHAR(34),CHAR(13),CHAR(10))</f>
        <v xml:space="preserve">AnElement.Valence = "4"_x000D_
</v>
      </c>
      <c r="BE100" t="str">
        <f>CONCATENATE("AnElement.Crystal_Structure = ",CHAR(34),TRIM(ElementData!BC100),CHAR(34),CHAR(13),CHAR(10))</f>
        <v xml:space="preserve">AnElement.Crystal_Structure = "SimpleHexagonal"_x000D_
</v>
      </c>
      <c r="BF100" t="str">
        <f>CONCATENATE("AnElement.Lattice_Angles = ",CHAR(34),TRIM(ElementData!BD100),CHAR(34),CHAR(13),CHAR(10))</f>
        <v xml:space="preserve">AnElement.Lattice_Angles = "{Pi/2, Pi/2, (2*Pi)/3}"_x000D_
</v>
      </c>
      <c r="BG100" t="str">
        <f>CONCATENATE("AnElement.Lattice_Constants = ",CHAR(34),TRIM(ElementData!BE100),CHAR(34),CHAR(13),CHAR(10))</f>
        <v xml:space="preserve">AnElement.Lattice_Constants = "{341.6`4., 341.6`4., 1106.9`5.}"_x000D_
</v>
      </c>
      <c r="BH100" t="str">
        <f>CONCATENATE("AnElement.Space_Group_Number = ",CHAR(34),TRIM(ElementData!BF100),CHAR(34),CHAR(13),CHAR(10))</f>
        <v xml:space="preserve">AnElement.Space_Group_Number = "194"_x000D_
</v>
      </c>
      <c r="BI100" t="str">
        <f>CONCATENATE("AnElement.Atomic_Radius = ",CHAR(34),TRIM(ElementData!BH100),CHAR(34),CHAR(13),CHAR(10))</f>
        <v xml:space="preserve">AnElement.Atomic_Radius = ""_x000D_
</v>
      </c>
      <c r="BJ100" t="str">
        <f>CONCATENATE("AnElement.Covalent_Radius = ",CHAR(34),TRIM(ElementData!BI100),CHAR(34),CHAR(13),CHAR(10))</f>
        <v xml:space="preserve">AnElement.Covalent_Radius = ""_x000D_
</v>
      </c>
      <c r="BK100" t="str">
        <f>CONCATENATE("AnElement.Electron_Configuration= ",CHAR(34),TRIM(ElementData!BJ100),CHAR(34),CHAR(13),CHAR(10))</f>
        <v xml:space="preserve">AnElement.Electron_Configuration= "{{2}, {2, 6}, {2, 6, 10}, {2, 6, 10, 14}, {2, 6, 10, 9}, {2, 6}, {2}}"_x000D_
</v>
      </c>
      <c r="BL100" t="str">
        <f>CONCATENATE("AnElement.Electron_Shell_Configuration = ",CHAR(34),TRIM(ElementData!BL100),CHAR(34),CHAR(13),CHAR(10))</f>
        <v xml:space="preserve">AnElement.Electron_Shell_Configuration = "{2, 8, 18, 32, 27, 8, 2}"_x000D_
</v>
      </c>
      <c r="BM100" t="str">
        <f>CONCATENATE("AnElement.Ionization_Energies = ",CHAR(34),TRIM(ElementData!BM100),CHAR(34),CHAR(13),CHAR(10))</f>
        <v xml:space="preserve">AnElement.Ionization_Energies = "{601.`3.}"_x000D_
</v>
      </c>
      <c r="BN100" t="str">
        <f>CONCATENATE("AnElement.Van_Der_Waals_Radius = ",CHAR(34),TRIM(ElementData!BO100),CHAR(34),CHAR(13),CHAR(10))</f>
        <v xml:space="preserve">AnElement.Van_Der_Waals_Radius = ""_x000D_
</v>
      </c>
      <c r="BO100" t="str">
        <f>CONCATENATE("AnElement.Decay_Mode = ",CHAR(34),TRIM(ElementData!BP100),CHAR(34),CHAR(13),CHAR(10))</f>
        <v xml:space="preserve">AnElement.Decay_Mode = "AlphaEmission"_x000D_
</v>
      </c>
      <c r="BP100" t="str">
        <f>CONCATENATE("AnElement.HalfLife = ",CHAR(34),TRIM(ElementData!BQ100),CHAR(34),CHAR(13),CHAR(10))</f>
        <v xml:space="preserve">AnElement.HalfLife = "43500000000"_x000D_
</v>
      </c>
      <c r="BQ100" t="str">
        <f>CONCATENATE("AnElement.Isotope_Abundances = ",CHAR(34),TRIM(ElementData!BR100),CHAR(34),CHAR(13),CHAR(10))</f>
        <v xml:space="preserve">AnElement.Isotope_Abundances = "{}"_x000D_
</v>
      </c>
      <c r="BR100" t="str">
        <f>CONCATENATE("AnElement.Known_Isotopes = ",CHAR(34),TRIM(ElementData!BS100),CHAR(34),CHAR(13),CHAR(10))</f>
        <v xml:space="preserve">AnElement.Known_Isotopes = "{235, 236, 237, 238, 239, 240, 241, 242, 243, 244, 245, 246, 247, 248, 249, 250, 251, 252, 253, 254}"_x000D_
</v>
      </c>
      <c r="BS100" t="str">
        <f>CONCATENATE("AnElement.Lifetime = ",CHAR(34),TRIM(ElementData!BT100),CHAR(34),CHAR(13),CHAR(10))</f>
        <v xml:space="preserve">AnElement.Lifetime = "62800000000"_x000D_
</v>
      </c>
      <c r="BT100" t="str">
        <f>CONCATENATE("AnElement.Neutron_Cross_Section = ",CHAR(34),TRIM(ElementData!BU100),CHAR(34),CHAR(13),CHAR(10))</f>
        <v xml:space="preserve">AnElement.Neutron_Cross_Section = "710"_x000D_
</v>
      </c>
      <c r="BU100" t="str">
        <f>CONCATENATE("AnElement.Neutron_Mass_Absorption = ",CHAR(34),TRIM(ElementData!BV100),CHAR(34),CHAR(13),CHAR(10))</f>
        <v xml:space="preserve">AnElement.Neutron_Mass_Absorption = ""_x000D_
</v>
      </c>
      <c r="BV100" t="str">
        <f>CONCATENATE("AnElement.Radioactive = ",CHAR(34),TRIM(ElementData!BW100),CHAR(34),CHAR(13),CHAR(10))</f>
        <v xml:space="preserve">AnElement.Radioactive = "TRUE"_x000D_
</v>
      </c>
      <c r="BW100" t="str">
        <f>CONCATENATE("AnElement.Stable_Isotopes = ",CHAR(34),TRIM(ElementData!BX100),CHAR(34),CHAR(13),CHAR(10))</f>
        <v xml:space="preserve">AnElement.Stable_Isotopes = "{}"_x000D_
</v>
      </c>
      <c r="BX100" t="str">
        <f>CONCATENATE("AnElement.Crust_Abundance = ",CHAR(34),TRIM(ElementData!BY100),CHAR(34),CHAR(13),CHAR(10))</f>
        <v xml:space="preserve">AnElement.Crust_Abundance = "0"_x000D_
</v>
      </c>
      <c r="BY100" t="str">
        <f>CONCATENATE("AnElement.Human_Abundance = ",CHAR(34),TRIM(ElementData!BZ100),CHAR(34),CHAR(13),CHAR(10))</f>
        <v xml:space="preserve">AnElement.Human_Abundance = "0"_x000D_
</v>
      </c>
      <c r="BZ100" t="str">
        <f>CONCATENATE("AnElement.Meteorite_Abundance = ",CHAR(34),TRIM(ElementData!CA100),CHAR(34),CHAR(13),CHAR(10))</f>
        <v xml:space="preserve">AnElement.Meteorite_Abundance = "0"_x000D_
</v>
      </c>
      <c r="CA100" t="str">
        <f>CONCATENATE("AnElement.Ocean_Abundance = ",CHAR(34),TRIM(ElementData!CB100),CHAR(34),CHAR(13),CHAR(10))</f>
        <v xml:space="preserve">AnElement.Ocean_Abundance = "0"_x000D_
</v>
      </c>
      <c r="CB100" t="str">
        <f>CONCATENATE("AnElement.Solar_Abundance = ",CHAR(34),TRIM(ElementData!CC100),CHAR(34),CHAR(13),CHAR(10))</f>
        <v xml:space="preserve">AnElement.Solar_Abundance = "0"_x000D_
</v>
      </c>
      <c r="CC100" t="str">
        <f>CONCATENATE("AnElement.Universe_Abundance = ",CHAR(34),TRIM(ElementData!CD100),CHAR(34),CHAR(13),CHAR(10))</f>
        <v xml:space="preserve">AnElement.Universe_Abundance = ""_x000D_
</v>
      </c>
      <c r="CD100" t="str">
        <f>CONCATENATE("AnElement.Radius_Empirical = ",CHAR(34),TRIM(ElementData!CE100),CHAR(34),CHAR(13),CHAR(10))</f>
        <v xml:space="preserve">AnElement.Radius_Empirical = ""_x000D_
</v>
      </c>
      <c r="CE100" t="str">
        <f>CONCATENATE("AnElement.Radius_Calculated = ",CHAR(34),TRIM(ElementData!CF100),CHAR(34),CHAR(13),CHAR(10))</f>
        <v xml:space="preserve">AnElement.Radius_Calculated = ""_x000D_
</v>
      </c>
      <c r="CF100" t="str">
        <f>CONCATENATE("AnElement.Radius_Van_Der_Waals = ",CHAR(34),TRIM(ElementData!CG100),CHAR(34),CHAR(13),CHAR(10))</f>
        <v xml:space="preserve">AnElement.Radius_Van_Der_Waals = ""_x000D_
</v>
      </c>
      <c r="CG100" t="str">
        <f>CONCATENATE("AnElement.Radius_Covalent_Single_Bond = ",CHAR(34),TRIM(ElementData!CH100),CHAR(34),CHAR(13),CHAR(10))</f>
        <v xml:space="preserve">AnElement.Radius_Covalent_Single_Bond = ""_x000D_
</v>
      </c>
      <c r="CH100" t="str">
        <f>CONCATENATE("AnElement.Radius_Covalent_Triple_Bond = ",CHAR(34),TRIM(ElementData!CI100),CHAR(34),CHAR(13),CHAR(10))</f>
        <v xml:space="preserve">AnElement.Radius_Covalent_Triple_Bond = ""_x000D_
</v>
      </c>
      <c r="CI100" t="str">
        <f>CONCATENATE("AnElement.Radius_Metallic = ",CHAR(34),TRIM(ElementData!CJ100),CHAR(34),CHAR(13),CHAR(10))</f>
        <v xml:space="preserve">AnElement.Radius_Metallic = "170"_x000D_
</v>
      </c>
      <c r="CJ100" t="str">
        <f t="shared" si="3"/>
        <v xml:space="preserve">List.add(AnElement)_x000D_
</v>
      </c>
    </row>
    <row r="101" spans="1:88" x14ac:dyDescent="0.25">
      <c r="A101" t="str">
        <f>CONCATENATE("Case ",ElementData!A101 - 1,CHAR(13),CHAR(10))</f>
        <v xml:space="preserve">Case 97_x000D_
</v>
      </c>
      <c r="B101" t="str">
        <f t="shared" si="2"/>
        <v xml:space="preserve">AnElement  =  new Element_x000D_
</v>
      </c>
      <c r="C101" t="str">
        <f>CONCATENATE("AnElement.Atomic_Number = ",ElementData!A101,CHAR(13),CHAR(10))</f>
        <v xml:space="preserve">AnElement.Atomic_Number = 98_x000D_
</v>
      </c>
      <c r="D101" t="str">
        <f>CONCATENATE("AnElement.Name = ",CHAR(34),TRIM(ElementData!B101),CHAR(34),CHAR(13),CHAR(10))</f>
        <v xml:space="preserve">AnElement.Name = "Californium"_x000D_
</v>
      </c>
      <c r="E101" t="str">
        <f>CONCATENATE("AnElement.Symbol = ",CHAR(34),TRIM(ElementData!C101),CHAR(34),CHAR(13),CHAR(10))</f>
        <v xml:space="preserve">AnElement.Symbol = "Cf"_x000D_
</v>
      </c>
      <c r="F101" t="str">
        <f>CONCATENATE("AnElement.Allotrope_Names = ",CHAR(34),TRIM(ElementData!D101),CHAR(34),CHAR(13),CHAR(10))</f>
        <v xml:space="preserve">AnElement.Allotrope_Names = ""_x000D_
</v>
      </c>
      <c r="G101" t="str">
        <f>CONCATENATE("AnElement.Alternate_Names = ",CHAR(34),TRIM(ElementData!E101),CHAR(34),CHAR(13),CHAR(10))</f>
        <v xml:space="preserve">AnElement.Alternate_Names = ""_x000D_
</v>
      </c>
      <c r="H101" t="str">
        <f>CONCATENATE("AnElement.CAS_Number = ",CHAR(34),TRIM(ElementData!F101),CHAR(34),CHAR(13),CHAR(10))</f>
        <v xml:space="preserve">AnElement.CAS_Number = "CAS7440-71-3"_x000D_
</v>
      </c>
      <c r="I101" t="str">
        <f>CONCATENATE("AnElement.Icon_Color = ",CHAR(34),TRIM(ElementData!G101),CHAR(34),CHAR(13),CHAR(10))</f>
        <v xml:space="preserve">AnElement.Icon_Color = "0.595673, 0.367454, 0.626942"_x000D_
</v>
      </c>
      <c r="J101" t="str">
        <f>CONCATENATE("AnElement.Block = ",CHAR(34),TRIM(ElementData!H101),CHAR(34),CHAR(13),CHAR(10))</f>
        <v xml:space="preserve">AnElement.Block = "f"_x000D_
</v>
      </c>
      <c r="K101" t="str">
        <f>CONCATENATE("AnElement.Group = ",CHAR(34),TRIM(ElementData!I101),CHAR(34),CHAR(13),CHAR(10))</f>
        <v xml:space="preserve">AnElement.Group = ""_x000D_
</v>
      </c>
      <c r="L101" t="str">
        <f>CONCATENATE("AnElement.Period = ",CHAR(34),TRIM(ElementData!J101),CHAR(34),CHAR(13),CHAR(10))</f>
        <v xml:space="preserve">AnElement.Period = "7"_x000D_
</v>
      </c>
      <c r="M101" t="str">
        <f>CONCATENATE("AnElement.Series = ",CHAR(34),TRIM(ElementData!K101),CHAR(34),CHAR(13),CHAR(10))</f>
        <v xml:space="preserve">AnElement.Series = "Actinide"_x000D_
</v>
      </c>
      <c r="N101" t="str">
        <f>CONCATENATE("AnElement.Atomic_Weight = ",CHAR(34),TRIM(ElementData!L101),CHAR(34),CHAR(13),CHAR(10))</f>
        <v xml:space="preserve">AnElement.Atomic_Weight = "251"_x000D_
</v>
      </c>
      <c r="O101" t="str">
        <f>CONCATENATE("AnElement.Brinell_Hardness = ",CHAR(34),TRIM(ElementData!M101),CHAR(34),CHAR(13),CHAR(10))</f>
        <v xml:space="preserve">AnElement.Brinell_Hardness = ""_x000D_
</v>
      </c>
      <c r="P101" t="str">
        <f>CONCATENATE("AnElement.Bulk_Modulus = ",CHAR(34),TRIM(ElementData!N101),CHAR(34),CHAR(13),CHAR(10))</f>
        <v xml:space="preserve">AnElement.Bulk_Modulus = ""_x000D_
</v>
      </c>
      <c r="Q101" t="str">
        <f>CONCATENATE("AnElement.Density = ",CHAR(34),TRIM(ElementData!O101),CHAR(34),CHAR(13),CHAR(10))</f>
        <v xml:space="preserve">AnElement.Density = "15100"_x000D_
</v>
      </c>
      <c r="R101" t="str">
        <f>CONCATENATE("AnElement.Liquid_Density = ",CHAR(34),TRIM(ElementData!P101),CHAR(34),CHAR(13),CHAR(10))</f>
        <v xml:space="preserve">AnElement.Liquid_Density = ""_x000D_
</v>
      </c>
      <c r="S101" t="str">
        <f>CONCATENATE("AnElement.Mohs_Hardness = ",CHAR(34),TRIM(ElementData!Q101),CHAR(34),CHAR(13),CHAR(10))</f>
        <v xml:space="preserve">AnElement.Mohs_Hardness = ""_x000D_
</v>
      </c>
      <c r="T101" t="str">
        <f>CONCATENATE("AnElement.Molar_Volume = ",CHAR(34),TRIM(ElementData!R101),CHAR(34),CHAR(13),CHAR(10))</f>
        <v xml:space="preserve">AnElement.Molar_Volume = "1.66225165562914E-05"_x000D_
</v>
      </c>
      <c r="U101" t="str">
        <f>CONCATENATE("AnElement.Poission_Ratio = ",CHAR(34),TRIM(ElementData!S101),CHAR(34),CHAR(13),CHAR(10))</f>
        <v xml:space="preserve">AnElement.Poission_Ratio = ""_x000D_
</v>
      </c>
      <c r="V101" t="str">
        <f>CONCATENATE("AnElement.Shear_Modulus = ",CHAR(34),TRIM(ElementData!T101),CHAR(34),CHAR(13),CHAR(10))</f>
        <v xml:space="preserve">AnElement.Shear_Modulus = ""_x000D_
</v>
      </c>
      <c r="W101" t="str">
        <f>CONCATENATE("AnElement.Sound_Speed = ",CHAR(34),TRIM(ElementData!U101),CHAR(34),CHAR(13),CHAR(10))</f>
        <v xml:space="preserve">AnElement.Sound_Speed = ""_x000D_
</v>
      </c>
      <c r="X101" t="str">
        <f>CONCATENATE("AnElement.Thermal_Conductivity = ",CHAR(34),TRIM(ElementData!V101),CHAR(34),CHAR(13),CHAR(10))</f>
        <v xml:space="preserve">AnElement.Thermal_Conductivity = ""_x000D_
</v>
      </c>
      <c r="Y101" t="str">
        <f>CONCATENATE("AnElement.Thermal_Expansion = ",CHAR(34),TRIM(ElementData!W101),CHAR(34),CHAR(13),CHAR(10))</f>
        <v xml:space="preserve">AnElement.Thermal_Expansion = ""_x000D_
</v>
      </c>
      <c r="Z101" t="str">
        <f>CONCATENATE("AnElement.Vickers_Hardness = ",CHAR(34),TRIM(ElementData!X101),CHAR(34),CHAR(13),CHAR(10))</f>
        <v xml:space="preserve">AnElement.Vickers_Hardness = ""_x000D_
</v>
      </c>
      <c r="AA101" t="str">
        <f>CONCATENATE("AnElement.Young_Modulus = ",CHAR(34),TRIM(ElementData!Y101),CHAR(34),CHAR(13),CHAR(10))</f>
        <v xml:space="preserve">AnElement.Young_Modulus = ""_x000D_
</v>
      </c>
      <c r="AB101" t="str">
        <f>CONCATENATE("AnElement.Absolute_Boiling_Point = ",CHAR(34),TRIM(ElementData!Z101),CHAR(34),CHAR(13),CHAR(10))</f>
        <v xml:space="preserve">AnElement.Absolute_Boiling_Point = ""_x000D_
</v>
      </c>
      <c r="AC101" t="str">
        <f>CONCATENATE("AnElement.Absolute_Melting_Point = ",CHAR(34),TRIM(ElementData!AA101),CHAR(34),CHAR(13),CHAR(10))</f>
        <v xml:space="preserve">AnElement.Absolute_Melting_Point = "1173"_x000D_
</v>
      </c>
      <c r="AD101" t="str">
        <f>CONCATENATE("AnElement.Adiabatic_Index = ",CHAR(34),TRIM(ElementData!AB101),CHAR(34),CHAR(13),CHAR(10))</f>
        <v xml:space="preserve">AnElement.Adiabatic_Index = ""_x000D_
</v>
      </c>
      <c r="AE101" t="str">
        <f>CONCATENATE("AnElement.Boiling_Point = ",CHAR(34),TRIM(ElementData!AC101),CHAR(34),CHAR(13),CHAR(10))</f>
        <v xml:space="preserve">AnElement.Boiling_Point = ""_x000D_
</v>
      </c>
      <c r="AF101" t="str">
        <f>CONCATENATE("AnElement.Critical_Pressure = ",CHAR(34),TRIM(ElementData!AD101),CHAR(34),CHAR(13),CHAR(10))</f>
        <v xml:space="preserve">AnElement.Critical_Pressure = ""_x000D_
</v>
      </c>
      <c r="AG101" t="str">
        <f>CONCATENATE("AnElement.Critical_Temperature = ",CHAR(34),TRIM(ElementData!AE101),CHAR(34),CHAR(13),CHAR(10))</f>
        <v xml:space="preserve">AnElement.Critical_Temperature = ""_x000D_
</v>
      </c>
      <c r="AH101" t="str">
        <f>CONCATENATE("AnElement.Curie_Point = ",CHAR(34),TRIM(ElementData!AF101),CHAR(34),CHAR(13),CHAR(10))</f>
        <v xml:space="preserve">AnElement.Curie_Point = ""_x000D_
</v>
      </c>
      <c r="AI101" t="str">
        <f>CONCATENATE("AnElement.Fusion_Heat = ",CHAR(34),TRIM(ElementData!AG101),CHAR(34),CHAR(13),CHAR(10))</f>
        <v xml:space="preserve">AnElement.Fusion_Heat = ""_x000D_
</v>
      </c>
      <c r="AJ101" t="str">
        <f>CONCATENATE("AnElement.Melting_Point = ",CHAR(34),TRIM(ElementData!AH101),CHAR(34),CHAR(13),CHAR(10))</f>
        <v xml:space="preserve">AnElement.Melting_Point = "900"_x000D_
</v>
      </c>
      <c r="AK101" t="str">
        <f>CONCATENATE("AnElement.Neel_Point = ",CHAR(34),TRIM(ElementData!AI101),CHAR(34),CHAR(13),CHAR(10))</f>
        <v xml:space="preserve">AnElement.Neel_Point = ""_x000D_
</v>
      </c>
      <c r="AL101" t="str">
        <f>CONCATENATE("AnElement.Phase = ",CHAR(34),TRIM(ElementData!AJ101),CHAR(34),CHAR(13),CHAR(10))</f>
        <v xml:space="preserve">AnElement.Phase = "Solid"_x000D_
</v>
      </c>
      <c r="AM101" t="str">
        <f>CONCATENATE("AnElement.Specific_Heat = ",CHAR(34),TRIM(ElementData!AL101),CHAR(34),CHAR(13),CHAR(10))</f>
        <v xml:space="preserve">AnElement.Specific_Heat = ""_x000D_
</v>
      </c>
      <c r="AN101" t="str">
        <f>CONCATENATE("AnElement.Superconducting_Point = ",CHAR(34),TRIM(ElementData!AL101),CHAR(34),CHAR(13),CHAR(10))</f>
        <v xml:space="preserve">AnElement.Superconducting_Point = ""_x000D_
</v>
      </c>
      <c r="AO101" t="str">
        <f>CONCATENATE("AnElement.Vaporization_Heat = ",CHAR(34),TRIM(ElementData!AM101),CHAR(34),CHAR(13),CHAR(10))</f>
        <v xml:space="preserve">AnElement.Vaporization_Heat = ""_x000D_
</v>
      </c>
      <c r="AP101" t="str">
        <f>CONCATENATE("AnElement.Color = ",CHAR(34),TRIM(ElementData!AN101),CHAR(34),CHAR(13),CHAR(10))</f>
        <v xml:space="preserve">AnElement.Color = ""_x000D_
</v>
      </c>
      <c r="AQ101" t="str">
        <f>CONCATENATE("AnElement.Electrical_Conductivity = ",CHAR(34),TRIM(ElementData!AO101),CHAR(34),CHAR(13),CHAR(10))</f>
        <v xml:space="preserve">AnElement.Electrical_Conductivity = ""_x000D_
</v>
      </c>
      <c r="AR101" t="str">
        <f>CONCATENATE("AnElement.Electrical_Type = ",CHAR(34),TRIM(ElementData!AP101),CHAR(34),CHAR(13),CHAR(10))</f>
        <v xml:space="preserve">AnElement.Electrical_Type = ""_x000D_
</v>
      </c>
      <c r="AS101" t="str">
        <f>CONCATENATE("AnElement.Magnetic_Type = ",CHAR(34),TRIM(ElementData!AQ101),CHAR(34),CHAR(13),CHAR(10))</f>
        <v xml:space="preserve">AnElement.Magnetic_Type = ""_x000D_
</v>
      </c>
      <c r="AT101" t="str">
        <f>CONCATENATE("AnElement.Mass_Magnetic_Susceptibility = ",CHAR(34),TRIM(ElementData!AR101),CHAR(34),CHAR(13),CHAR(10))</f>
        <v xml:space="preserve">AnElement.Mass_Magnetic_Susceptibility = ""_x000D_
</v>
      </c>
      <c r="AU101" t="str">
        <f>CONCATENATE("AnElement.Molar_Magnetic_Susceptibility = ",CHAR(34),TRIM(ElementData!AS101),CHAR(34),CHAR(13),CHAR(10))</f>
        <v xml:space="preserve">AnElement.Molar_Magnetic_Susceptibility = ""_x000D_
</v>
      </c>
      <c r="AV101" t="str">
        <f>CONCATENATE("AnElement.Refractive_Index = ",CHAR(34),TRIM(ElementData!AT101),CHAR(34),CHAR(13),CHAR(10))</f>
        <v xml:space="preserve">AnElement.Refractive_Index = ""_x000D_
</v>
      </c>
      <c r="AW101" t="str">
        <f>CONCATENATE("AnElement.Resistivity = ",CHAR(34),TRIM(ElementData!AU101),CHAR(34),CHAR(13),CHAR(10))</f>
        <v xml:space="preserve">AnElement.Resistivity = ""_x000D_
</v>
      </c>
      <c r="AX101" t="str">
        <f>CONCATENATE("AnElement.Volume_Magnetic_Susceptibility = ",CHAR(34),TRIM(ElementData!AV101),CHAR(34),CHAR(13),CHAR(10))</f>
        <v xml:space="preserve">AnElement.Volume_Magnetic_Susceptibility = ""_x000D_
</v>
      </c>
      <c r="AY101" t="str">
        <f>CONCATENATE("AnElement.Allotropic_Multiplicities = ",CHAR(34),TRIM(ElementData!AW101),CHAR(34),CHAR(13),CHAR(10))</f>
        <v xml:space="preserve">AnElement.Allotropic_Multiplicities = ""_x000D_
</v>
      </c>
      <c r="AZ101" t="str">
        <f>CONCATENATE("AnElement.Common_Compound_Names = ",CHAR(34),TRIM(ElementData!AX101),CHAR(34),CHAR(13),CHAR(10))</f>
        <v xml:space="preserve">AnElement.Common_Compound_Names = ""_x000D_
</v>
      </c>
      <c r="BA101" t="str">
        <f>CONCATENATE("AnElement.Electron_Affinity = ",CHAR(34),TRIM(ElementData!AY101),CHAR(34),CHAR(13),CHAR(10))</f>
        <v xml:space="preserve">AnElement.Electron_Affinity = ""_x000D_
</v>
      </c>
      <c r="BB101" t="str">
        <f>CONCATENATE("AnElement.Electronegativity = ",CHAR(34),TRIM(ElementData!AZ101),CHAR(34),CHAR(13),CHAR(10))</f>
        <v xml:space="preserve">AnElement.Electronegativity = "1.3"_x000D_
</v>
      </c>
      <c r="BC101" t="str">
        <f>CONCATENATE("AnElement.Gas_Atomic_Multiplicities = ",CHAR(34),TRIM(ElementData!BA101),CHAR(34),CHAR(13),CHAR(10))</f>
        <v xml:space="preserve">AnElement.Gas_Atomic_Multiplicities = ""_x000D_
</v>
      </c>
      <c r="BD101" t="str">
        <f>CONCATENATE("AnElement.Valence = ",CHAR(34),TRIM(ElementData!BB101),CHAR(34),CHAR(13),CHAR(10))</f>
        <v xml:space="preserve">AnElement.Valence = "4"_x000D_
</v>
      </c>
      <c r="BE101" t="str">
        <f>CONCATENATE("AnElement.Crystal_Structure = ",CHAR(34),TRIM(ElementData!BC101),CHAR(34),CHAR(13),CHAR(10))</f>
        <v xml:space="preserve">AnElement.Crystal_Structure = "SimpleHexagonal"_x000D_
</v>
      </c>
      <c r="BF101" t="str">
        <f>CONCATENATE("AnElement.Lattice_Angles = ",CHAR(34),TRIM(ElementData!BD101),CHAR(34),CHAR(13),CHAR(10))</f>
        <v xml:space="preserve">AnElement.Lattice_Angles = "{Pi/2, Pi/2, (2*Pi)/3}"_x000D_
</v>
      </c>
      <c r="BG101" t="str">
        <f>CONCATENATE("AnElement.Lattice_Constants = ",CHAR(34),TRIM(ElementData!BE101),CHAR(34),CHAR(13),CHAR(10))</f>
        <v xml:space="preserve">AnElement.Lattice_Constants = "{338.`3., 338.`3., 1102.5`5.}"_x000D_
</v>
      </c>
      <c r="BH101" t="str">
        <f>CONCATENATE("AnElement.Space_Group_Number = ",CHAR(34),TRIM(ElementData!BF101),CHAR(34),CHAR(13),CHAR(10))</f>
        <v xml:space="preserve">AnElement.Space_Group_Number = "194"_x000D_
</v>
      </c>
      <c r="BI101" t="str">
        <f>CONCATENATE("AnElement.Atomic_Radius = ",CHAR(34),TRIM(ElementData!BH101),CHAR(34),CHAR(13),CHAR(10))</f>
        <v xml:space="preserve">AnElement.Atomic_Radius = ""_x000D_
</v>
      </c>
      <c r="BJ101" t="str">
        <f>CONCATENATE("AnElement.Covalent_Radius = ",CHAR(34),TRIM(ElementData!BI101),CHAR(34),CHAR(13),CHAR(10))</f>
        <v xml:space="preserve">AnElement.Covalent_Radius = ""_x000D_
</v>
      </c>
      <c r="BK101" t="str">
        <f>CONCATENATE("AnElement.Electron_Configuration= ",CHAR(34),TRIM(ElementData!BJ101),CHAR(34),CHAR(13),CHAR(10))</f>
        <v xml:space="preserve">AnElement.Electron_Configuration= "{{2}, {2, 6}, {2, 6, 10}, {2, 6, 10, 14}, {2, 6, 10, 10}, {2, 6}, {2}}"_x000D_
</v>
      </c>
      <c r="BL101" t="str">
        <f>CONCATENATE("AnElement.Electron_Shell_Configuration = ",CHAR(34),TRIM(ElementData!BL101),CHAR(34),CHAR(13),CHAR(10))</f>
        <v xml:space="preserve">AnElement.Electron_Shell_Configuration = "{2, 8, 18, 32, 28, 8, 2}"_x000D_
</v>
      </c>
      <c r="BM101" t="str">
        <f>CONCATENATE("AnElement.Ionization_Energies = ",CHAR(34),TRIM(ElementData!BM101),CHAR(34),CHAR(13),CHAR(10))</f>
        <v xml:space="preserve">AnElement.Ionization_Energies = "{608.`3.}"_x000D_
</v>
      </c>
      <c r="BN101" t="str">
        <f>CONCATENATE("AnElement.Van_Der_Waals_Radius = ",CHAR(34),TRIM(ElementData!BO101),CHAR(34),CHAR(13),CHAR(10))</f>
        <v xml:space="preserve">AnElement.Van_Der_Waals_Radius = ""_x000D_
</v>
      </c>
      <c r="BO101" t="str">
        <f>CONCATENATE("AnElement.Decay_Mode = ",CHAR(34),TRIM(ElementData!BP101),CHAR(34),CHAR(13),CHAR(10))</f>
        <v xml:space="preserve">AnElement.Decay_Mode = "AlphaEmission"_x000D_
</v>
      </c>
      <c r="BP101" t="str">
        <f>CONCATENATE("AnElement.HalfLife = ",CHAR(34),TRIM(ElementData!BQ101),CHAR(34),CHAR(13),CHAR(10))</f>
        <v xml:space="preserve">AnElement.HalfLife = "28400000000"_x000D_
</v>
      </c>
      <c r="BQ101" t="str">
        <f>CONCATENATE("AnElement.Isotope_Abundances = ",CHAR(34),TRIM(ElementData!BR101),CHAR(34),CHAR(13),CHAR(10))</f>
        <v xml:space="preserve">AnElement.Isotope_Abundances = "{}"_x000D_
</v>
      </c>
      <c r="BR101" t="str">
        <f>CONCATENATE("AnElement.Known_Isotopes = ",CHAR(34),TRIM(ElementData!BS101),CHAR(34),CHAR(13),CHAR(10))</f>
        <v xml:space="preserve">AnElement.Known_Isotopes = "{237, 238, 239, 240, 241, 242, 243, 244, 245, 246, 247, 248, 249, 250, 251, 252, 253, 254, 255, 256}"_x000D_
</v>
      </c>
      <c r="BS101" t="str">
        <f>CONCATENATE("AnElement.Lifetime = ",CHAR(34),TRIM(ElementData!BT101),CHAR(34),CHAR(13),CHAR(10))</f>
        <v xml:space="preserve">AnElement.Lifetime = "41000000000"_x000D_
</v>
      </c>
      <c r="BT101" t="str">
        <f>CONCATENATE("AnElement.Neutron_Cross_Section = ",CHAR(34),TRIM(ElementData!BU101),CHAR(34),CHAR(13),CHAR(10))</f>
        <v xml:space="preserve">AnElement.Neutron_Cross_Section = "2900"_x000D_
</v>
      </c>
      <c r="BU101" t="str">
        <f>CONCATENATE("AnElement.Neutron_Mass_Absorption = ",CHAR(34),TRIM(ElementData!BV101),CHAR(34),CHAR(13),CHAR(10))</f>
        <v xml:space="preserve">AnElement.Neutron_Mass_Absorption = ""_x000D_
</v>
      </c>
      <c r="BV101" t="str">
        <f>CONCATENATE("AnElement.Radioactive = ",CHAR(34),TRIM(ElementData!BW101),CHAR(34),CHAR(13),CHAR(10))</f>
        <v xml:space="preserve">AnElement.Radioactive = "TRUE"_x000D_
</v>
      </c>
      <c r="BW101" t="str">
        <f>CONCATENATE("AnElement.Stable_Isotopes = ",CHAR(34),TRIM(ElementData!BX101),CHAR(34),CHAR(13),CHAR(10))</f>
        <v xml:space="preserve">AnElement.Stable_Isotopes = "{}"_x000D_
</v>
      </c>
      <c r="BX101" t="str">
        <f>CONCATENATE("AnElement.Crust_Abundance = ",CHAR(34),TRIM(ElementData!BY101),CHAR(34),CHAR(13),CHAR(10))</f>
        <v xml:space="preserve">AnElement.Crust_Abundance = "0"_x000D_
</v>
      </c>
      <c r="BY101" t="str">
        <f>CONCATENATE("AnElement.Human_Abundance = ",CHAR(34),TRIM(ElementData!BZ101),CHAR(34),CHAR(13),CHAR(10))</f>
        <v xml:space="preserve">AnElement.Human_Abundance = "0"_x000D_
</v>
      </c>
      <c r="BZ101" t="str">
        <f>CONCATENATE("AnElement.Meteorite_Abundance = ",CHAR(34),TRIM(ElementData!CA101),CHAR(34),CHAR(13),CHAR(10))</f>
        <v xml:space="preserve">AnElement.Meteorite_Abundance = "0"_x000D_
</v>
      </c>
      <c r="CA101" t="str">
        <f>CONCATENATE("AnElement.Ocean_Abundance = ",CHAR(34),TRIM(ElementData!CB101),CHAR(34),CHAR(13),CHAR(10))</f>
        <v xml:space="preserve">AnElement.Ocean_Abundance = "0"_x000D_
</v>
      </c>
      <c r="CB101" t="str">
        <f>CONCATENATE("AnElement.Solar_Abundance = ",CHAR(34),TRIM(ElementData!CC101),CHAR(34),CHAR(13),CHAR(10))</f>
        <v xml:space="preserve">AnElement.Solar_Abundance = "0"_x000D_
</v>
      </c>
      <c r="CC101" t="str">
        <f>CONCATENATE("AnElement.Universe_Abundance = ",CHAR(34),TRIM(ElementData!CD101),CHAR(34),CHAR(13),CHAR(10))</f>
        <v xml:space="preserve">AnElement.Universe_Abundance = ""_x000D_
</v>
      </c>
      <c r="CD101" t="str">
        <f>CONCATENATE("AnElement.Radius_Empirical = ",CHAR(34),TRIM(ElementData!CE101),CHAR(34),CHAR(13),CHAR(10))</f>
        <v xml:space="preserve">AnElement.Radius_Empirical = ""_x000D_
</v>
      </c>
      <c r="CE101" t="str">
        <f>CONCATENATE("AnElement.Radius_Calculated = ",CHAR(34),TRIM(ElementData!CF101),CHAR(34),CHAR(13),CHAR(10))</f>
        <v xml:space="preserve">AnElement.Radius_Calculated = ""_x000D_
</v>
      </c>
      <c r="CF101" t="str">
        <f>CONCATENATE("AnElement.Radius_Van_Der_Waals = ",CHAR(34),TRIM(ElementData!CG101),CHAR(34),CHAR(13),CHAR(10))</f>
        <v xml:space="preserve">AnElement.Radius_Van_Der_Waals = ""_x000D_
</v>
      </c>
      <c r="CG101" t="str">
        <f>CONCATENATE("AnElement.Radius_Covalent_Single_Bond = ",CHAR(34),TRIM(ElementData!CH101),CHAR(34),CHAR(13),CHAR(10))</f>
        <v xml:space="preserve">AnElement.Radius_Covalent_Single_Bond = ""_x000D_
</v>
      </c>
      <c r="CH101" t="str">
        <f>CONCATENATE("AnElement.Radius_Covalent_Triple_Bond = ",CHAR(34),TRIM(ElementData!CI101),CHAR(34),CHAR(13),CHAR(10))</f>
        <v xml:space="preserve">AnElement.Radius_Covalent_Triple_Bond = ""_x000D_
</v>
      </c>
      <c r="CI101" t="str">
        <f>CONCATENATE("AnElement.Radius_Metallic = ",CHAR(34),TRIM(ElementData!CJ101),CHAR(34),CHAR(13),CHAR(10))</f>
        <v xml:space="preserve">AnElement.Radius_Metallic = "186"_x000D_
</v>
      </c>
      <c r="CJ101" t="str">
        <f t="shared" si="3"/>
        <v xml:space="preserve">List.add(AnElement)_x000D_
</v>
      </c>
    </row>
    <row r="102" spans="1:88" x14ac:dyDescent="0.25">
      <c r="A102" t="str">
        <f>CONCATENATE("Case ",ElementData!A102 - 1,CHAR(13),CHAR(10))</f>
        <v xml:space="preserve">Case 98_x000D_
</v>
      </c>
      <c r="B102" t="str">
        <f t="shared" si="2"/>
        <v xml:space="preserve">AnElement  =  new Element_x000D_
</v>
      </c>
      <c r="C102" t="str">
        <f>CONCATENATE("AnElement.Atomic_Number = ",ElementData!A102,CHAR(13),CHAR(10))</f>
        <v xml:space="preserve">AnElement.Atomic_Number = 99_x000D_
</v>
      </c>
      <c r="D102" t="str">
        <f>CONCATENATE("AnElement.Name = ",CHAR(34),TRIM(ElementData!B102),CHAR(34),CHAR(13),CHAR(10))</f>
        <v xml:space="preserve">AnElement.Name = "Einsteinium"_x000D_
</v>
      </c>
      <c r="E102" t="str">
        <f>CONCATENATE("AnElement.Symbol = ",CHAR(34),TRIM(ElementData!C102),CHAR(34),CHAR(13),CHAR(10))</f>
        <v xml:space="preserve">AnElement.Symbol = "Es"_x000D_
</v>
      </c>
      <c r="F102" t="str">
        <f>CONCATENATE("AnElement.Allotrope_Names = ",CHAR(34),TRIM(ElementData!D102),CHAR(34),CHAR(13),CHAR(10))</f>
        <v xml:space="preserve">AnElement.Allotrope_Names = ""_x000D_
</v>
      </c>
      <c r="G102" t="str">
        <f>CONCATENATE("AnElement.Alternate_Names = ",CHAR(34),TRIM(ElementData!E102),CHAR(34),CHAR(13),CHAR(10))</f>
        <v xml:space="preserve">AnElement.Alternate_Names = ""_x000D_
</v>
      </c>
      <c r="H102" t="str">
        <f>CONCATENATE("AnElement.CAS_Number = ",CHAR(34),TRIM(ElementData!F102),CHAR(34),CHAR(13),CHAR(10))</f>
        <v xml:space="preserve">AnElement.CAS_Number = "CAS7429-92-7"_x000D_
</v>
      </c>
      <c r="I102" t="str">
        <f>CONCATENATE("AnElement.Icon_Color = ",CHAR(34),TRIM(ElementData!G102),CHAR(34),CHAR(13),CHAR(10))</f>
        <v xml:space="preserve">AnElement.Icon_Color = "0.615633, 0.336672, 0.593404"_x000D_
</v>
      </c>
      <c r="J102" t="str">
        <f>CONCATENATE("AnElement.Block = ",CHAR(34),TRIM(ElementData!H102),CHAR(34),CHAR(13),CHAR(10))</f>
        <v xml:space="preserve">AnElement.Block = "f"_x000D_
</v>
      </c>
      <c r="K102" t="str">
        <f>CONCATENATE("AnElement.Group = ",CHAR(34),TRIM(ElementData!I102),CHAR(34),CHAR(13),CHAR(10))</f>
        <v xml:space="preserve">AnElement.Group = ""_x000D_
</v>
      </c>
      <c r="L102" t="str">
        <f>CONCATENATE("AnElement.Period = ",CHAR(34),TRIM(ElementData!J102),CHAR(34),CHAR(13),CHAR(10))</f>
        <v xml:space="preserve">AnElement.Period = "7"_x000D_
</v>
      </c>
      <c r="M102" t="str">
        <f>CONCATENATE("AnElement.Series = ",CHAR(34),TRIM(ElementData!K102),CHAR(34),CHAR(13),CHAR(10))</f>
        <v xml:space="preserve">AnElement.Series = "Actinide"_x000D_
</v>
      </c>
      <c r="N102" t="str">
        <f>CONCATENATE("AnElement.Atomic_Weight = ",CHAR(34),TRIM(ElementData!L102),CHAR(34),CHAR(13),CHAR(10))</f>
        <v xml:space="preserve">AnElement.Atomic_Weight = "252"_x000D_
</v>
      </c>
      <c r="O102" t="str">
        <f>CONCATENATE("AnElement.Brinell_Hardness = ",CHAR(34),TRIM(ElementData!M102),CHAR(34),CHAR(13),CHAR(10))</f>
        <v xml:space="preserve">AnElement.Brinell_Hardness = ""_x000D_
</v>
      </c>
      <c r="P102" t="str">
        <f>CONCATENATE("AnElement.Bulk_Modulus = ",CHAR(34),TRIM(ElementData!N102),CHAR(34),CHAR(13),CHAR(10))</f>
        <v xml:space="preserve">AnElement.Bulk_Modulus = ""_x000D_
</v>
      </c>
      <c r="Q102" t="str">
        <f>CONCATENATE("AnElement.Density = ",CHAR(34),TRIM(ElementData!O102),CHAR(34),CHAR(13),CHAR(10))</f>
        <v xml:space="preserve">AnElement.Density = ""_x000D_
</v>
      </c>
      <c r="R102" t="str">
        <f>CONCATENATE("AnElement.Liquid_Density = ",CHAR(34),TRIM(ElementData!P102),CHAR(34),CHAR(13),CHAR(10))</f>
        <v xml:space="preserve">AnElement.Liquid_Density = ""_x000D_
</v>
      </c>
      <c r="S102" t="str">
        <f>CONCATENATE("AnElement.Mohs_Hardness = ",CHAR(34),TRIM(ElementData!Q102),CHAR(34),CHAR(13),CHAR(10))</f>
        <v xml:space="preserve">AnElement.Mohs_Hardness = ""_x000D_
</v>
      </c>
      <c r="T102" t="str">
        <f>CONCATENATE("AnElement.Molar_Volume = ",CHAR(34),TRIM(ElementData!R102),CHAR(34),CHAR(13),CHAR(10))</f>
        <v xml:space="preserve">AnElement.Molar_Volume = ""_x000D_
</v>
      </c>
      <c r="U102" t="str">
        <f>CONCATENATE("AnElement.Poission_Ratio = ",CHAR(34),TRIM(ElementData!S102),CHAR(34),CHAR(13),CHAR(10))</f>
        <v xml:space="preserve">AnElement.Poission_Ratio = ""_x000D_
</v>
      </c>
      <c r="V102" t="str">
        <f>CONCATENATE("AnElement.Shear_Modulus = ",CHAR(34),TRIM(ElementData!T102),CHAR(34),CHAR(13),CHAR(10))</f>
        <v xml:space="preserve">AnElement.Shear_Modulus = ""_x000D_
</v>
      </c>
      <c r="W102" t="str">
        <f>CONCATENATE("AnElement.Sound_Speed = ",CHAR(34),TRIM(ElementData!U102),CHAR(34),CHAR(13),CHAR(10))</f>
        <v xml:space="preserve">AnElement.Sound_Speed = ""_x000D_
</v>
      </c>
      <c r="X102" t="str">
        <f>CONCATENATE("AnElement.Thermal_Conductivity = ",CHAR(34),TRIM(ElementData!V102),CHAR(34),CHAR(13),CHAR(10))</f>
        <v xml:space="preserve">AnElement.Thermal_Conductivity = ""_x000D_
</v>
      </c>
      <c r="Y102" t="str">
        <f>CONCATENATE("AnElement.Thermal_Expansion = ",CHAR(34),TRIM(ElementData!W102),CHAR(34),CHAR(13),CHAR(10))</f>
        <v xml:space="preserve">AnElement.Thermal_Expansion = ""_x000D_
</v>
      </c>
      <c r="Z102" t="str">
        <f>CONCATENATE("AnElement.Vickers_Hardness = ",CHAR(34),TRIM(ElementData!X102),CHAR(34),CHAR(13),CHAR(10))</f>
        <v xml:space="preserve">AnElement.Vickers_Hardness = ""_x000D_
</v>
      </c>
      <c r="AA102" t="str">
        <f>CONCATENATE("AnElement.Young_Modulus = ",CHAR(34),TRIM(ElementData!Y102),CHAR(34),CHAR(13),CHAR(10))</f>
        <v xml:space="preserve">AnElement.Young_Modulus = ""_x000D_
</v>
      </c>
      <c r="AB102" t="str">
        <f>CONCATENATE("AnElement.Absolute_Boiling_Point = ",CHAR(34),TRIM(ElementData!Z102),CHAR(34),CHAR(13),CHAR(10))</f>
        <v xml:space="preserve">AnElement.Absolute_Boiling_Point = ""_x000D_
</v>
      </c>
      <c r="AC102" t="str">
        <f>CONCATENATE("AnElement.Absolute_Melting_Point = ",CHAR(34),TRIM(ElementData!AA102),CHAR(34),CHAR(13),CHAR(10))</f>
        <v xml:space="preserve">AnElement.Absolute_Melting_Point = "1133"_x000D_
</v>
      </c>
      <c r="AD102" t="str">
        <f>CONCATENATE("AnElement.Adiabatic_Index = ",CHAR(34),TRIM(ElementData!AB102),CHAR(34),CHAR(13),CHAR(10))</f>
        <v xml:space="preserve">AnElement.Adiabatic_Index = ""_x000D_
</v>
      </c>
      <c r="AE102" t="str">
        <f>CONCATENATE("AnElement.Boiling_Point = ",CHAR(34),TRIM(ElementData!AC102),CHAR(34),CHAR(13),CHAR(10))</f>
        <v xml:space="preserve">AnElement.Boiling_Point = ""_x000D_
</v>
      </c>
      <c r="AF102" t="str">
        <f>CONCATENATE("AnElement.Critical_Pressure = ",CHAR(34),TRIM(ElementData!AD102),CHAR(34),CHAR(13),CHAR(10))</f>
        <v xml:space="preserve">AnElement.Critical_Pressure = ""_x000D_
</v>
      </c>
      <c r="AG102" t="str">
        <f>CONCATENATE("AnElement.Critical_Temperature = ",CHAR(34),TRIM(ElementData!AE102),CHAR(34),CHAR(13),CHAR(10))</f>
        <v xml:space="preserve">AnElement.Critical_Temperature = ""_x000D_
</v>
      </c>
      <c r="AH102" t="str">
        <f>CONCATENATE("AnElement.Curie_Point = ",CHAR(34),TRIM(ElementData!AF102),CHAR(34),CHAR(13),CHAR(10))</f>
        <v xml:space="preserve">AnElement.Curie_Point = ""_x000D_
</v>
      </c>
      <c r="AI102" t="str">
        <f>CONCATENATE("AnElement.Fusion_Heat = ",CHAR(34),TRIM(ElementData!AG102),CHAR(34),CHAR(13),CHAR(10))</f>
        <v xml:space="preserve">AnElement.Fusion_Heat = ""_x000D_
</v>
      </c>
      <c r="AJ102" t="str">
        <f>CONCATENATE("AnElement.Melting_Point = ",CHAR(34),TRIM(ElementData!AH102),CHAR(34),CHAR(13),CHAR(10))</f>
        <v xml:space="preserve">AnElement.Melting_Point = "860"_x000D_
</v>
      </c>
      <c r="AK102" t="str">
        <f>CONCATENATE("AnElement.Neel_Point = ",CHAR(34),TRIM(ElementData!AI102),CHAR(34),CHAR(13),CHAR(10))</f>
        <v xml:space="preserve">AnElement.Neel_Point = ""_x000D_
</v>
      </c>
      <c r="AL102" t="str">
        <f>CONCATENATE("AnElement.Phase = ",CHAR(34),TRIM(ElementData!AJ102),CHAR(34),CHAR(13),CHAR(10))</f>
        <v xml:space="preserve">AnElement.Phase = "Solid"_x000D_
</v>
      </c>
      <c r="AM102" t="str">
        <f>CONCATENATE("AnElement.Specific_Heat = ",CHAR(34),TRIM(ElementData!AL102),CHAR(34),CHAR(13),CHAR(10))</f>
        <v xml:space="preserve">AnElement.Specific_Heat = ""_x000D_
</v>
      </c>
      <c r="AN102" t="str">
        <f>CONCATENATE("AnElement.Superconducting_Point = ",CHAR(34),TRIM(ElementData!AL102),CHAR(34),CHAR(13),CHAR(10))</f>
        <v xml:space="preserve">AnElement.Superconducting_Point = ""_x000D_
</v>
      </c>
      <c r="AO102" t="str">
        <f>CONCATENATE("AnElement.Vaporization_Heat = ",CHAR(34),TRIM(ElementData!AM102),CHAR(34),CHAR(13),CHAR(10))</f>
        <v xml:space="preserve">AnElement.Vaporization_Heat = ""_x000D_
</v>
      </c>
      <c r="AP102" t="str">
        <f>CONCATENATE("AnElement.Color = ",CHAR(34),TRIM(ElementData!AN102),CHAR(34),CHAR(13),CHAR(10))</f>
        <v xml:space="preserve">AnElement.Color = ""_x000D_
</v>
      </c>
      <c r="AQ102" t="str">
        <f>CONCATENATE("AnElement.Electrical_Conductivity = ",CHAR(34),TRIM(ElementData!AO102),CHAR(34),CHAR(13),CHAR(10))</f>
        <v xml:space="preserve">AnElement.Electrical_Conductivity = ""_x000D_
</v>
      </c>
      <c r="AR102" t="str">
        <f>CONCATENATE("AnElement.Electrical_Type = ",CHAR(34),TRIM(ElementData!AP102),CHAR(34),CHAR(13),CHAR(10))</f>
        <v xml:space="preserve">AnElement.Electrical_Type = ""_x000D_
</v>
      </c>
      <c r="AS102" t="str">
        <f>CONCATENATE("AnElement.Magnetic_Type = ",CHAR(34),TRIM(ElementData!AQ102),CHAR(34),CHAR(13),CHAR(10))</f>
        <v xml:space="preserve">AnElement.Magnetic_Type = ""_x000D_
</v>
      </c>
      <c r="AT102" t="str">
        <f>CONCATENATE("AnElement.Mass_Magnetic_Susceptibility = ",CHAR(34),TRIM(ElementData!AR102),CHAR(34),CHAR(13),CHAR(10))</f>
        <v xml:space="preserve">AnElement.Mass_Magnetic_Susceptibility = ""_x000D_
</v>
      </c>
      <c r="AU102" t="str">
        <f>CONCATENATE("AnElement.Molar_Magnetic_Susceptibility = ",CHAR(34),TRIM(ElementData!AS102),CHAR(34),CHAR(13),CHAR(10))</f>
        <v xml:space="preserve">AnElement.Molar_Magnetic_Susceptibility = ""_x000D_
</v>
      </c>
      <c r="AV102" t="str">
        <f>CONCATENATE("AnElement.Refractive_Index = ",CHAR(34),TRIM(ElementData!AT102),CHAR(34),CHAR(13),CHAR(10))</f>
        <v xml:space="preserve">AnElement.Refractive_Index = ""_x000D_
</v>
      </c>
      <c r="AW102" t="str">
        <f>CONCATENATE("AnElement.Resistivity = ",CHAR(34),TRIM(ElementData!AU102),CHAR(34),CHAR(13),CHAR(10))</f>
        <v xml:space="preserve">AnElement.Resistivity = ""_x000D_
</v>
      </c>
      <c r="AX102" t="str">
        <f>CONCATENATE("AnElement.Volume_Magnetic_Susceptibility = ",CHAR(34),TRIM(ElementData!AV102),CHAR(34),CHAR(13),CHAR(10))</f>
        <v xml:space="preserve">AnElement.Volume_Magnetic_Susceptibility = ""_x000D_
</v>
      </c>
      <c r="AY102" t="str">
        <f>CONCATENATE("AnElement.Allotropic_Multiplicities = ",CHAR(34),TRIM(ElementData!AW102),CHAR(34),CHAR(13),CHAR(10))</f>
        <v xml:space="preserve">AnElement.Allotropic_Multiplicities = ""_x000D_
</v>
      </c>
      <c r="AZ102" t="str">
        <f>CONCATENATE("AnElement.Common_Compound_Names = ",CHAR(34),TRIM(ElementData!AX102),CHAR(34),CHAR(13),CHAR(10))</f>
        <v xml:space="preserve">AnElement.Common_Compound_Names = ""_x000D_
</v>
      </c>
      <c r="BA102" t="str">
        <f>CONCATENATE("AnElement.Electron_Affinity = ",CHAR(34),TRIM(ElementData!AY102),CHAR(34),CHAR(13),CHAR(10))</f>
        <v xml:space="preserve">AnElement.Electron_Affinity = ""_x000D_
</v>
      </c>
      <c r="BB102" t="str">
        <f>CONCATENATE("AnElement.Electronegativity = ",CHAR(34),TRIM(ElementData!AZ102),CHAR(34),CHAR(13),CHAR(10))</f>
        <v xml:space="preserve">AnElement.Electronegativity = "1.3"_x000D_
</v>
      </c>
      <c r="BC102" t="str">
        <f>CONCATENATE("AnElement.Gas_Atomic_Multiplicities = ",CHAR(34),TRIM(ElementData!BA102),CHAR(34),CHAR(13),CHAR(10))</f>
        <v xml:space="preserve">AnElement.Gas_Atomic_Multiplicities = ""_x000D_
</v>
      </c>
      <c r="BD102" t="str">
        <f>CONCATENATE("AnElement.Valence = ",CHAR(34),TRIM(ElementData!BB102),CHAR(34),CHAR(13),CHAR(10))</f>
        <v xml:space="preserve">AnElement.Valence = "4"_x000D_
</v>
      </c>
      <c r="BE102" t="str">
        <f>CONCATENATE("AnElement.Crystal_Structure = ",CHAR(34),TRIM(ElementData!BC102),CHAR(34),CHAR(13),CHAR(10))</f>
        <v xml:space="preserve">AnElement.Crystal_Structure = ""_x000D_
</v>
      </c>
      <c r="BF102" t="str">
        <f>CONCATENATE("AnElement.Lattice_Angles = ",CHAR(34),TRIM(ElementData!BD102),CHAR(34),CHAR(13),CHAR(10))</f>
        <v xml:space="preserve">AnElement.Lattice_Angles = ""_x000D_
</v>
      </c>
      <c r="BG102" t="str">
        <f>CONCATENATE("AnElement.Lattice_Constants = ",CHAR(34),TRIM(ElementData!BE102),CHAR(34),CHAR(13),CHAR(10))</f>
        <v xml:space="preserve">AnElement.Lattice_Constants = ""_x000D_
</v>
      </c>
      <c r="BH102" t="str">
        <f>CONCATENATE("AnElement.Space_Group_Number = ",CHAR(34),TRIM(ElementData!BF102),CHAR(34),CHAR(13),CHAR(10))</f>
        <v xml:space="preserve">AnElement.Space_Group_Number = ""_x000D_
</v>
      </c>
      <c r="BI102" t="str">
        <f>CONCATENATE("AnElement.Atomic_Radius = ",CHAR(34),TRIM(ElementData!BH102),CHAR(34),CHAR(13),CHAR(10))</f>
        <v xml:space="preserve">AnElement.Atomic_Radius = ""_x000D_
</v>
      </c>
      <c r="BJ102" t="str">
        <f>CONCATENATE("AnElement.Covalent_Radius = ",CHAR(34),TRIM(ElementData!BI102),CHAR(34),CHAR(13),CHAR(10))</f>
        <v xml:space="preserve">AnElement.Covalent_Radius = ""_x000D_
</v>
      </c>
      <c r="BK102" t="str">
        <f>CONCATENATE("AnElement.Electron_Configuration= ",CHAR(34),TRIM(ElementData!BJ102),CHAR(34),CHAR(13),CHAR(10))</f>
        <v xml:space="preserve">AnElement.Electron_Configuration= "{{2}, {2, 6}, {2, 6, 10}, {2, 6, 10, 14}, {2, 6, 10, 11}, {2, 6}, {2}}"_x000D_
</v>
      </c>
      <c r="BL102" t="str">
        <f>CONCATENATE("AnElement.Electron_Shell_Configuration = ",CHAR(34),TRIM(ElementData!BL102),CHAR(34),CHAR(13),CHAR(10))</f>
        <v xml:space="preserve">AnElement.Electron_Shell_Configuration = "{2, 8, 18, 32, 29, 8, 2}"_x000D_
</v>
      </c>
      <c r="BM102" t="str">
        <f>CONCATENATE("AnElement.Ionization_Energies = ",CHAR(34),TRIM(ElementData!BM102),CHAR(34),CHAR(13),CHAR(10))</f>
        <v xml:space="preserve">AnElement.Ionization_Energies = "{619.`3.}"_x000D_
</v>
      </c>
      <c r="BN102" t="str">
        <f>CONCATENATE("AnElement.Van_Der_Waals_Radius = ",CHAR(34),TRIM(ElementData!BO102),CHAR(34),CHAR(13),CHAR(10))</f>
        <v xml:space="preserve">AnElement.Van_Der_Waals_Radius = ""_x000D_
</v>
      </c>
      <c r="BO102" t="str">
        <f>CONCATENATE("AnElement.Decay_Mode = ",CHAR(34),TRIM(ElementData!BP102),CHAR(34),CHAR(13),CHAR(10))</f>
        <v xml:space="preserve">AnElement.Decay_Mode = "AlphaEmission"_x000D_
</v>
      </c>
      <c r="BP102" t="str">
        <f>CONCATENATE("AnElement.HalfLife = ",CHAR(34),TRIM(ElementData!BQ102),CHAR(34),CHAR(13),CHAR(10))</f>
        <v xml:space="preserve">AnElement.HalfLife = "40750000"_x000D_
</v>
      </c>
      <c r="BQ102" t="str">
        <f>CONCATENATE("AnElement.Isotope_Abundances = ",CHAR(34),TRIM(ElementData!BR102),CHAR(34),CHAR(13),CHAR(10))</f>
        <v xml:space="preserve">AnElement.Isotope_Abundances = "{}"_x000D_
</v>
      </c>
      <c r="BR102" t="str">
        <f>CONCATENATE("AnElement.Known_Isotopes = ",CHAR(34),TRIM(ElementData!BS102),CHAR(34),CHAR(13),CHAR(10))</f>
        <v xml:space="preserve">AnElement.Known_Isotopes = "{240, 241, 242, 243, 244, 245, 246, 247, 248, 249, 250, 251, 252, 253, 254, 255, 256, 257, 258}"_x000D_
</v>
      </c>
      <c r="BS102" t="str">
        <f>CONCATENATE("AnElement.Lifetime = ",CHAR(34),TRIM(ElementData!BT102),CHAR(34),CHAR(13),CHAR(10))</f>
        <v xml:space="preserve">AnElement.Lifetime = "58800000"_x000D_
</v>
      </c>
      <c r="BT102" t="str">
        <f>CONCATENATE("AnElement.Neutron_Cross_Section = ",CHAR(34),TRIM(ElementData!BU102),CHAR(34),CHAR(13),CHAR(10))</f>
        <v xml:space="preserve">AnElement.Neutron_Cross_Section = "160"_x000D_
</v>
      </c>
      <c r="BU102" t="str">
        <f>CONCATENATE("AnElement.Neutron_Mass_Absorption = ",CHAR(34),TRIM(ElementData!BV102),CHAR(34),CHAR(13),CHAR(10))</f>
        <v xml:space="preserve">AnElement.Neutron_Mass_Absorption = ""_x000D_
</v>
      </c>
      <c r="BV102" t="str">
        <f>CONCATENATE("AnElement.Radioactive = ",CHAR(34),TRIM(ElementData!BW102),CHAR(34),CHAR(13),CHAR(10))</f>
        <v xml:space="preserve">AnElement.Radioactive = "TRUE"_x000D_
</v>
      </c>
      <c r="BW102" t="str">
        <f>CONCATENATE("AnElement.Stable_Isotopes = ",CHAR(34),TRIM(ElementData!BX102),CHAR(34),CHAR(13),CHAR(10))</f>
        <v xml:space="preserve">AnElement.Stable_Isotopes = "{}"_x000D_
</v>
      </c>
      <c r="BX102" t="str">
        <f>CONCATENATE("AnElement.Crust_Abundance = ",CHAR(34),TRIM(ElementData!BY102),CHAR(34),CHAR(13),CHAR(10))</f>
        <v xml:space="preserve">AnElement.Crust_Abundance = "0"_x000D_
</v>
      </c>
      <c r="BY102" t="str">
        <f>CONCATENATE("AnElement.Human_Abundance = ",CHAR(34),TRIM(ElementData!BZ102),CHAR(34),CHAR(13),CHAR(10))</f>
        <v xml:space="preserve">AnElement.Human_Abundance = "0"_x000D_
</v>
      </c>
      <c r="BZ102" t="str">
        <f>CONCATENATE("AnElement.Meteorite_Abundance = ",CHAR(34),TRIM(ElementData!CA102),CHAR(34),CHAR(13),CHAR(10))</f>
        <v xml:space="preserve">AnElement.Meteorite_Abundance = "0"_x000D_
</v>
      </c>
      <c r="CA102" t="str">
        <f>CONCATENATE("AnElement.Ocean_Abundance = ",CHAR(34),TRIM(ElementData!CB102),CHAR(34),CHAR(13),CHAR(10))</f>
        <v xml:space="preserve">AnElement.Ocean_Abundance = "0"_x000D_
</v>
      </c>
      <c r="CB102" t="str">
        <f>CONCATENATE("AnElement.Solar_Abundance = ",CHAR(34),TRIM(ElementData!CC102),CHAR(34),CHAR(13),CHAR(10))</f>
        <v xml:space="preserve">AnElement.Solar_Abundance = "0"_x000D_
</v>
      </c>
      <c r="CC102" t="str">
        <f>CONCATENATE("AnElement.Universe_Abundance = ",CHAR(34),TRIM(ElementData!CD102),CHAR(34),CHAR(13),CHAR(10))</f>
        <v xml:space="preserve">AnElement.Universe_Abundance = ""_x000D_
</v>
      </c>
      <c r="CD102" t="str">
        <f>CONCATENATE("AnElement.Radius_Empirical = ",CHAR(34),TRIM(ElementData!CE102),CHAR(34),CHAR(13),CHAR(10))</f>
        <v xml:space="preserve">AnElement.Radius_Empirical = ""_x000D_
</v>
      </c>
      <c r="CE102" t="str">
        <f>CONCATENATE("AnElement.Radius_Calculated = ",CHAR(34),TRIM(ElementData!CF102),CHAR(34),CHAR(13),CHAR(10))</f>
        <v xml:space="preserve">AnElement.Radius_Calculated = ""_x000D_
</v>
      </c>
      <c r="CF102" t="str">
        <f>CONCATENATE("AnElement.Radius_Van_Der_Waals = ",CHAR(34),TRIM(ElementData!CG102),CHAR(34),CHAR(13),CHAR(10))</f>
        <v xml:space="preserve">AnElement.Radius_Van_Der_Waals = ""_x000D_
</v>
      </c>
      <c r="CG102" t="str">
        <f>CONCATENATE("AnElement.Radius_Covalent_Single_Bond = ",CHAR(34),TRIM(ElementData!CH102),CHAR(34),CHAR(13),CHAR(10))</f>
        <v xml:space="preserve">AnElement.Radius_Covalent_Single_Bond = ""_x000D_
</v>
      </c>
      <c r="CH102" t="str">
        <f>CONCATENATE("AnElement.Radius_Covalent_Triple_Bond = ",CHAR(34),TRIM(ElementData!CI102),CHAR(34),CHAR(13),CHAR(10))</f>
        <v xml:space="preserve">AnElement.Radius_Covalent_Triple_Bond = ""_x000D_
</v>
      </c>
      <c r="CI102" t="str">
        <f>CONCATENATE("AnElement.Radius_Metallic = ",CHAR(34),TRIM(ElementData!CJ102),CHAR(34),CHAR(13),CHAR(10))</f>
        <v xml:space="preserve">AnElement.Radius_Metallic = "186"_x000D_
</v>
      </c>
      <c r="CJ102" t="str">
        <f t="shared" si="3"/>
        <v xml:space="preserve">List.add(AnElement)_x000D_
</v>
      </c>
    </row>
    <row r="103" spans="1:88" x14ac:dyDescent="0.25">
      <c r="A103" t="str">
        <f>CONCATENATE("Case ",ElementData!A103 - 1,CHAR(13),CHAR(10))</f>
        <v xml:space="preserve">Case 99_x000D_
</v>
      </c>
      <c r="B103" t="str">
        <f t="shared" si="2"/>
        <v xml:space="preserve">AnElement  =  new Element_x000D_
</v>
      </c>
      <c r="C103" t="str">
        <f>CONCATENATE("AnElement.Atomic_Number = ",ElementData!A103,CHAR(13),CHAR(10))</f>
        <v xml:space="preserve">AnElement.Atomic_Number = 100_x000D_
</v>
      </c>
      <c r="D103" t="str">
        <f>CONCATENATE("AnElement.Name = ",CHAR(34),TRIM(ElementData!B103),CHAR(34),CHAR(13),CHAR(10))</f>
        <v xml:space="preserve">AnElement.Name = "Fermium"_x000D_
</v>
      </c>
      <c r="E103" t="str">
        <f>CONCATENATE("AnElement.Symbol = ",CHAR(34),TRIM(ElementData!C103),CHAR(34),CHAR(13),CHAR(10))</f>
        <v xml:space="preserve">AnElement.Symbol = "Fm"_x000D_
</v>
      </c>
      <c r="F103" t="str">
        <f>CONCATENATE("AnElement.Allotrope_Names = ",CHAR(34),TRIM(ElementData!D103),CHAR(34),CHAR(13),CHAR(10))</f>
        <v xml:space="preserve">AnElement.Allotrope_Names = ""_x000D_
</v>
      </c>
      <c r="G103" t="str">
        <f>CONCATENATE("AnElement.Alternate_Names = ",CHAR(34),TRIM(ElementData!E103),CHAR(34),CHAR(13),CHAR(10))</f>
        <v xml:space="preserve">AnElement.Alternate_Names = ""_x000D_
</v>
      </c>
      <c r="H103" t="str">
        <f>CONCATENATE("AnElement.CAS_Number = ",CHAR(34),TRIM(ElementData!F103),CHAR(34),CHAR(13),CHAR(10))</f>
        <v xml:space="preserve">AnElement.CAS_Number = "CAS7440-72-4"_x000D_
</v>
      </c>
      <c r="I103" t="str">
        <f>CONCATENATE("AnElement.Icon_Color = ",CHAR(34),TRIM(ElementData!G103),CHAR(34),CHAR(13),CHAR(10))</f>
        <v xml:space="preserve">AnElement.Icon_Color = "0.633505, 0.307499, 0.561191"_x000D_
</v>
      </c>
      <c r="J103" t="str">
        <f>CONCATENATE("AnElement.Block = ",CHAR(34),TRIM(ElementData!H103),CHAR(34),CHAR(13),CHAR(10))</f>
        <v xml:space="preserve">AnElement.Block = "f"_x000D_
</v>
      </c>
      <c r="K103" t="str">
        <f>CONCATENATE("AnElement.Group = ",CHAR(34),TRIM(ElementData!I103),CHAR(34),CHAR(13),CHAR(10))</f>
        <v xml:space="preserve">AnElement.Group = ""_x000D_
</v>
      </c>
      <c r="L103" t="str">
        <f>CONCATENATE("AnElement.Period = ",CHAR(34),TRIM(ElementData!J103),CHAR(34),CHAR(13),CHAR(10))</f>
        <v xml:space="preserve">AnElement.Period = "7"_x000D_
</v>
      </c>
      <c r="M103" t="str">
        <f>CONCATENATE("AnElement.Series = ",CHAR(34),TRIM(ElementData!K103),CHAR(34),CHAR(13),CHAR(10))</f>
        <v xml:space="preserve">AnElement.Series = "Actinide"_x000D_
</v>
      </c>
      <c r="N103" t="str">
        <f>CONCATENATE("AnElement.Atomic_Weight = ",CHAR(34),TRIM(ElementData!L103),CHAR(34),CHAR(13),CHAR(10))</f>
        <v xml:space="preserve">AnElement.Atomic_Weight = "257"_x000D_
</v>
      </c>
      <c r="O103" t="str">
        <f>CONCATENATE("AnElement.Brinell_Hardness = ",CHAR(34),TRIM(ElementData!M103),CHAR(34),CHAR(13),CHAR(10))</f>
        <v xml:space="preserve">AnElement.Brinell_Hardness = ""_x000D_
</v>
      </c>
      <c r="P103" t="str">
        <f>CONCATENATE("AnElement.Bulk_Modulus = ",CHAR(34),TRIM(ElementData!N103),CHAR(34),CHAR(13),CHAR(10))</f>
        <v xml:space="preserve">AnElement.Bulk_Modulus = ""_x000D_
</v>
      </c>
      <c r="Q103" t="str">
        <f>CONCATENATE("AnElement.Density = ",CHAR(34),TRIM(ElementData!O103),CHAR(34),CHAR(13),CHAR(10))</f>
        <v xml:space="preserve">AnElement.Density = ""_x000D_
</v>
      </c>
      <c r="R103" t="str">
        <f>CONCATENATE("AnElement.Liquid_Density = ",CHAR(34),TRIM(ElementData!P103),CHAR(34),CHAR(13),CHAR(10))</f>
        <v xml:space="preserve">AnElement.Liquid_Density = ""_x000D_
</v>
      </c>
      <c r="S103" t="str">
        <f>CONCATENATE("AnElement.Mohs_Hardness = ",CHAR(34),TRIM(ElementData!Q103),CHAR(34),CHAR(13),CHAR(10))</f>
        <v xml:space="preserve">AnElement.Mohs_Hardness = ""_x000D_
</v>
      </c>
      <c r="T103" t="str">
        <f>CONCATENATE("AnElement.Molar_Volume = ",CHAR(34),TRIM(ElementData!R103),CHAR(34),CHAR(13),CHAR(10))</f>
        <v xml:space="preserve">AnElement.Molar_Volume = ""_x000D_
</v>
      </c>
      <c r="U103" t="str">
        <f>CONCATENATE("AnElement.Poission_Ratio = ",CHAR(34),TRIM(ElementData!S103),CHAR(34),CHAR(13),CHAR(10))</f>
        <v xml:space="preserve">AnElement.Poission_Ratio = ""_x000D_
</v>
      </c>
      <c r="V103" t="str">
        <f>CONCATENATE("AnElement.Shear_Modulus = ",CHAR(34),TRIM(ElementData!T103),CHAR(34),CHAR(13),CHAR(10))</f>
        <v xml:space="preserve">AnElement.Shear_Modulus = ""_x000D_
</v>
      </c>
      <c r="W103" t="str">
        <f>CONCATENATE("AnElement.Sound_Speed = ",CHAR(34),TRIM(ElementData!U103),CHAR(34),CHAR(13),CHAR(10))</f>
        <v xml:space="preserve">AnElement.Sound_Speed = ""_x000D_
</v>
      </c>
      <c r="X103" t="str">
        <f>CONCATENATE("AnElement.Thermal_Conductivity = ",CHAR(34),TRIM(ElementData!V103),CHAR(34),CHAR(13),CHAR(10))</f>
        <v xml:space="preserve">AnElement.Thermal_Conductivity = ""_x000D_
</v>
      </c>
      <c r="Y103" t="str">
        <f>CONCATENATE("AnElement.Thermal_Expansion = ",CHAR(34),TRIM(ElementData!W103),CHAR(34),CHAR(13),CHAR(10))</f>
        <v xml:space="preserve">AnElement.Thermal_Expansion = ""_x000D_
</v>
      </c>
      <c r="Z103" t="str">
        <f>CONCATENATE("AnElement.Vickers_Hardness = ",CHAR(34),TRIM(ElementData!X103),CHAR(34),CHAR(13),CHAR(10))</f>
        <v xml:space="preserve">AnElement.Vickers_Hardness = ""_x000D_
</v>
      </c>
      <c r="AA103" t="str">
        <f>CONCATENATE("AnElement.Young_Modulus = ",CHAR(34),TRIM(ElementData!Y103),CHAR(34),CHAR(13),CHAR(10))</f>
        <v xml:space="preserve">AnElement.Young_Modulus = ""_x000D_
</v>
      </c>
      <c r="AB103" t="str">
        <f>CONCATENATE("AnElement.Absolute_Boiling_Point = ",CHAR(34),TRIM(ElementData!Z103),CHAR(34),CHAR(13),CHAR(10))</f>
        <v xml:space="preserve">AnElement.Absolute_Boiling_Point = ""_x000D_
</v>
      </c>
      <c r="AC103" t="str">
        <f>CONCATENATE("AnElement.Absolute_Melting_Point = ",CHAR(34),TRIM(ElementData!AA103),CHAR(34),CHAR(13),CHAR(10))</f>
        <v xml:space="preserve">AnElement.Absolute_Melting_Point = "1800"_x000D_
</v>
      </c>
      <c r="AD103" t="str">
        <f>CONCATENATE("AnElement.Adiabatic_Index = ",CHAR(34),TRIM(ElementData!AB103),CHAR(34),CHAR(13),CHAR(10))</f>
        <v xml:space="preserve">AnElement.Adiabatic_Index = ""_x000D_
</v>
      </c>
      <c r="AE103" t="str">
        <f>CONCATENATE("AnElement.Boiling_Point = ",CHAR(34),TRIM(ElementData!AC103),CHAR(34),CHAR(13),CHAR(10))</f>
        <v xml:space="preserve">AnElement.Boiling_Point = ""_x000D_
</v>
      </c>
      <c r="AF103" t="str">
        <f>CONCATENATE("AnElement.Critical_Pressure = ",CHAR(34),TRIM(ElementData!AD103),CHAR(34),CHAR(13),CHAR(10))</f>
        <v xml:space="preserve">AnElement.Critical_Pressure = ""_x000D_
</v>
      </c>
      <c r="AG103" t="str">
        <f>CONCATENATE("AnElement.Critical_Temperature = ",CHAR(34),TRIM(ElementData!AE103),CHAR(34),CHAR(13),CHAR(10))</f>
        <v xml:space="preserve">AnElement.Critical_Temperature = ""_x000D_
</v>
      </c>
      <c r="AH103" t="str">
        <f>CONCATENATE("AnElement.Curie_Point = ",CHAR(34),TRIM(ElementData!AF103),CHAR(34),CHAR(13),CHAR(10))</f>
        <v xml:space="preserve">AnElement.Curie_Point = ""_x000D_
</v>
      </c>
      <c r="AI103" t="str">
        <f>CONCATENATE("AnElement.Fusion_Heat = ",CHAR(34),TRIM(ElementData!AG103),CHAR(34),CHAR(13),CHAR(10))</f>
        <v xml:space="preserve">AnElement.Fusion_Heat = ""_x000D_
</v>
      </c>
      <c r="AJ103" t="str">
        <f>CONCATENATE("AnElement.Melting_Point = ",CHAR(34),TRIM(ElementData!AH103),CHAR(34),CHAR(13),CHAR(10))</f>
        <v xml:space="preserve">AnElement.Melting_Point = "1527"_x000D_
</v>
      </c>
      <c r="AK103" t="str">
        <f>CONCATENATE("AnElement.Neel_Point = ",CHAR(34),TRIM(ElementData!AI103),CHAR(34),CHAR(13),CHAR(10))</f>
        <v xml:space="preserve">AnElement.Neel_Point = ""_x000D_
</v>
      </c>
      <c r="AL103" t="str">
        <f>CONCATENATE("AnElement.Phase = ",CHAR(34),TRIM(ElementData!AJ103),CHAR(34),CHAR(13),CHAR(10))</f>
        <v xml:space="preserve">AnElement.Phase = ""_x000D_
</v>
      </c>
      <c r="AM103" t="str">
        <f>CONCATENATE("AnElement.Specific_Heat = ",CHAR(34),TRIM(ElementData!AL103),CHAR(34),CHAR(13),CHAR(10))</f>
        <v xml:space="preserve">AnElement.Specific_Heat = ""_x000D_
</v>
      </c>
      <c r="AN103" t="str">
        <f>CONCATENATE("AnElement.Superconducting_Point = ",CHAR(34),TRIM(ElementData!AL103),CHAR(34),CHAR(13),CHAR(10))</f>
        <v xml:space="preserve">AnElement.Superconducting_Point = ""_x000D_
</v>
      </c>
      <c r="AO103" t="str">
        <f>CONCATENATE("AnElement.Vaporization_Heat = ",CHAR(34),TRIM(ElementData!AM103),CHAR(34),CHAR(13),CHAR(10))</f>
        <v xml:space="preserve">AnElement.Vaporization_Heat = ""_x000D_
</v>
      </c>
      <c r="AP103" t="str">
        <f>CONCATENATE("AnElement.Color = ",CHAR(34),TRIM(ElementData!AN103),CHAR(34),CHAR(13),CHAR(10))</f>
        <v xml:space="preserve">AnElement.Color = ""_x000D_
</v>
      </c>
      <c r="AQ103" t="str">
        <f>CONCATENATE("AnElement.Electrical_Conductivity = ",CHAR(34),TRIM(ElementData!AO103),CHAR(34),CHAR(13),CHAR(10))</f>
        <v xml:space="preserve">AnElement.Electrical_Conductivity = ""_x000D_
</v>
      </c>
      <c r="AR103" t="str">
        <f>CONCATENATE("AnElement.Electrical_Type = ",CHAR(34),TRIM(ElementData!AP103),CHAR(34),CHAR(13),CHAR(10))</f>
        <v xml:space="preserve">AnElement.Electrical_Type = ""_x000D_
</v>
      </c>
      <c r="AS103" t="str">
        <f>CONCATENATE("AnElement.Magnetic_Type = ",CHAR(34),TRIM(ElementData!AQ103),CHAR(34),CHAR(13),CHAR(10))</f>
        <v xml:space="preserve">AnElement.Magnetic_Type = ""_x000D_
</v>
      </c>
      <c r="AT103" t="str">
        <f>CONCATENATE("AnElement.Mass_Magnetic_Susceptibility = ",CHAR(34),TRIM(ElementData!AR103),CHAR(34),CHAR(13),CHAR(10))</f>
        <v xml:space="preserve">AnElement.Mass_Magnetic_Susceptibility = ""_x000D_
</v>
      </c>
      <c r="AU103" t="str">
        <f>CONCATENATE("AnElement.Molar_Magnetic_Susceptibility = ",CHAR(34),TRIM(ElementData!AS103),CHAR(34),CHAR(13),CHAR(10))</f>
        <v xml:space="preserve">AnElement.Molar_Magnetic_Susceptibility = ""_x000D_
</v>
      </c>
      <c r="AV103" t="str">
        <f>CONCATENATE("AnElement.Refractive_Index = ",CHAR(34),TRIM(ElementData!AT103),CHAR(34),CHAR(13),CHAR(10))</f>
        <v xml:space="preserve">AnElement.Refractive_Index = ""_x000D_
</v>
      </c>
      <c r="AW103" t="str">
        <f>CONCATENATE("AnElement.Resistivity = ",CHAR(34),TRIM(ElementData!AU103),CHAR(34),CHAR(13),CHAR(10))</f>
        <v xml:space="preserve">AnElement.Resistivity = ""_x000D_
</v>
      </c>
      <c r="AX103" t="str">
        <f>CONCATENATE("AnElement.Volume_Magnetic_Susceptibility = ",CHAR(34),TRIM(ElementData!AV103),CHAR(34),CHAR(13),CHAR(10))</f>
        <v xml:space="preserve">AnElement.Volume_Magnetic_Susceptibility = ""_x000D_
</v>
      </c>
      <c r="AY103" t="str">
        <f>CONCATENATE("AnElement.Allotropic_Multiplicities = ",CHAR(34),TRIM(ElementData!AW103),CHAR(34),CHAR(13),CHAR(10))</f>
        <v xml:space="preserve">AnElement.Allotropic_Multiplicities = ""_x000D_
</v>
      </c>
      <c r="AZ103" t="str">
        <f>CONCATENATE("AnElement.Common_Compound_Names = ",CHAR(34),TRIM(ElementData!AX103),CHAR(34),CHAR(13),CHAR(10))</f>
        <v xml:space="preserve">AnElement.Common_Compound_Names = ""_x000D_
</v>
      </c>
      <c r="BA103" t="str">
        <f>CONCATENATE("AnElement.Electron_Affinity = ",CHAR(34),TRIM(ElementData!AY103),CHAR(34),CHAR(13),CHAR(10))</f>
        <v xml:space="preserve">AnElement.Electron_Affinity = ""_x000D_
</v>
      </c>
      <c r="BB103" t="str">
        <f>CONCATENATE("AnElement.Electronegativity = ",CHAR(34),TRIM(ElementData!AZ103),CHAR(34),CHAR(13),CHAR(10))</f>
        <v xml:space="preserve">AnElement.Electronegativity = "1.3"_x000D_
</v>
      </c>
      <c r="BC103" t="str">
        <f>CONCATENATE("AnElement.Gas_Atomic_Multiplicities = ",CHAR(34),TRIM(ElementData!BA103),CHAR(34),CHAR(13),CHAR(10))</f>
        <v xml:space="preserve">AnElement.Gas_Atomic_Multiplicities = ""_x000D_
</v>
      </c>
      <c r="BD103" t="str">
        <f>CONCATENATE("AnElement.Valence = ",CHAR(34),TRIM(ElementData!BB103),CHAR(34),CHAR(13),CHAR(10))</f>
        <v xml:space="preserve">AnElement.Valence = "3"_x000D_
</v>
      </c>
      <c r="BE103" t="str">
        <f>CONCATENATE("AnElement.Crystal_Structure = ",CHAR(34),TRIM(ElementData!BC103),CHAR(34),CHAR(13),CHAR(10))</f>
        <v xml:space="preserve">AnElement.Crystal_Structure = ""_x000D_
</v>
      </c>
      <c r="BF103" t="str">
        <f>CONCATENATE("AnElement.Lattice_Angles = ",CHAR(34),TRIM(ElementData!BD103),CHAR(34),CHAR(13),CHAR(10))</f>
        <v xml:space="preserve">AnElement.Lattice_Angles = ""_x000D_
</v>
      </c>
      <c r="BG103" t="str">
        <f>CONCATENATE("AnElement.Lattice_Constants = ",CHAR(34),TRIM(ElementData!BE103),CHAR(34),CHAR(13),CHAR(10))</f>
        <v xml:space="preserve">AnElement.Lattice_Constants = ""_x000D_
</v>
      </c>
      <c r="BH103" t="str">
        <f>CONCATENATE("AnElement.Space_Group_Number = ",CHAR(34),TRIM(ElementData!BF103),CHAR(34),CHAR(13),CHAR(10))</f>
        <v xml:space="preserve">AnElement.Space_Group_Number = ""_x000D_
</v>
      </c>
      <c r="BI103" t="str">
        <f>CONCATENATE("AnElement.Atomic_Radius = ",CHAR(34),TRIM(ElementData!BH103),CHAR(34),CHAR(13),CHAR(10))</f>
        <v xml:space="preserve">AnElement.Atomic_Radius = ""_x000D_
</v>
      </c>
      <c r="BJ103" t="str">
        <f>CONCATENATE("AnElement.Covalent_Radius = ",CHAR(34),TRIM(ElementData!BI103),CHAR(34),CHAR(13),CHAR(10))</f>
        <v xml:space="preserve">AnElement.Covalent_Radius = ""_x000D_
</v>
      </c>
      <c r="BK103" t="str">
        <f>CONCATENATE("AnElement.Electron_Configuration= ",CHAR(34),TRIM(ElementData!BJ103),CHAR(34),CHAR(13),CHAR(10))</f>
        <v xml:space="preserve">AnElement.Electron_Configuration= "{{2}, {2, 6}, {2, 6, 10}, {2, 6, 10, 14}, {2, 6, 10, 12}, {2, 6}, {2}}"_x000D_
</v>
      </c>
      <c r="BL103" t="str">
        <f>CONCATENATE("AnElement.Electron_Shell_Configuration = ",CHAR(34),TRIM(ElementData!BL103),CHAR(34),CHAR(13),CHAR(10))</f>
        <v xml:space="preserve">AnElement.Electron_Shell_Configuration = "{2, 8, 18, 32, 30, 8, 2}"_x000D_
</v>
      </c>
      <c r="BM103" t="str">
        <f>CONCATENATE("AnElement.Ionization_Energies = ",CHAR(34),TRIM(ElementData!BM103),CHAR(34),CHAR(13),CHAR(10))</f>
        <v xml:space="preserve">AnElement.Ionization_Energies = "{627.`3.}"_x000D_
</v>
      </c>
      <c r="BN103" t="str">
        <f>CONCATENATE("AnElement.Van_Der_Waals_Radius = ",CHAR(34),TRIM(ElementData!BO103),CHAR(34),CHAR(13),CHAR(10))</f>
        <v xml:space="preserve">AnElement.Van_Der_Waals_Radius = ""_x000D_
</v>
      </c>
      <c r="BO103" t="str">
        <f>CONCATENATE("AnElement.Decay_Mode = ",CHAR(34),TRIM(ElementData!BP103),CHAR(34),CHAR(13),CHAR(10))</f>
        <v xml:space="preserve">AnElement.Decay_Mode = "AlphaEmission"_x000D_
</v>
      </c>
      <c r="BP103" t="str">
        <f>CONCATENATE("AnElement.HalfLife = ",CHAR(34),TRIM(ElementData!BQ103),CHAR(34),CHAR(13),CHAR(10))</f>
        <v xml:space="preserve">AnElement.HalfLife = "8683000"_x000D_
</v>
      </c>
      <c r="BQ103" t="str">
        <f>CONCATENATE("AnElement.Isotope_Abundances = ",CHAR(34),TRIM(ElementData!BR103),CHAR(34),CHAR(13),CHAR(10))</f>
        <v xml:space="preserve">AnElement.Isotope_Abundances = "{}"_x000D_
</v>
      </c>
      <c r="BR103" t="str">
        <f>CONCATENATE("AnElement.Known_Isotopes = ",CHAR(34),TRIM(ElementData!BS103),CHAR(34),CHAR(13),CHAR(10))</f>
        <v xml:space="preserve">AnElement.Known_Isotopes = "{242, 243, 244, 245, 246, 247, 248, 249, 250, 251, 252, 253, 254, 255, 256, 257, 258, 259, 260}"_x000D_
</v>
      </c>
      <c r="BS103" t="str">
        <f>CONCATENATE("AnElement.Lifetime = ",CHAR(34),TRIM(ElementData!BT103),CHAR(34),CHAR(13),CHAR(10))</f>
        <v xml:space="preserve">AnElement.Lifetime = "12530000"_x000D_
</v>
      </c>
      <c r="BT103" t="str">
        <f>CONCATENATE("AnElement.Neutron_Cross_Section = ",CHAR(34),TRIM(ElementData!BU103),CHAR(34),CHAR(13),CHAR(10))</f>
        <v xml:space="preserve">AnElement.Neutron_Cross_Section = "5800"_x000D_
</v>
      </c>
      <c r="BU103" t="str">
        <f>CONCATENATE("AnElement.Neutron_Mass_Absorption = ",CHAR(34),TRIM(ElementData!BV103),CHAR(34),CHAR(13),CHAR(10))</f>
        <v xml:space="preserve">AnElement.Neutron_Mass_Absorption = ""_x000D_
</v>
      </c>
      <c r="BV103" t="str">
        <f>CONCATENATE("AnElement.Radioactive = ",CHAR(34),TRIM(ElementData!BW103),CHAR(34),CHAR(13),CHAR(10))</f>
        <v xml:space="preserve">AnElement.Radioactive = "TRUE"_x000D_
</v>
      </c>
      <c r="BW103" t="str">
        <f>CONCATENATE("AnElement.Stable_Isotopes = ",CHAR(34),TRIM(ElementData!BX103),CHAR(34),CHAR(13),CHAR(10))</f>
        <v xml:space="preserve">AnElement.Stable_Isotopes = "{}"_x000D_
</v>
      </c>
      <c r="BX103" t="str">
        <f>CONCATENATE("AnElement.Crust_Abundance = ",CHAR(34),TRIM(ElementData!BY103),CHAR(34),CHAR(13),CHAR(10))</f>
        <v xml:space="preserve">AnElement.Crust_Abundance = "0"_x000D_
</v>
      </c>
      <c r="BY103" t="str">
        <f>CONCATENATE("AnElement.Human_Abundance = ",CHAR(34),TRIM(ElementData!BZ103),CHAR(34),CHAR(13),CHAR(10))</f>
        <v xml:space="preserve">AnElement.Human_Abundance = "0"_x000D_
</v>
      </c>
      <c r="BZ103" t="str">
        <f>CONCATENATE("AnElement.Meteorite_Abundance = ",CHAR(34),TRIM(ElementData!CA103),CHAR(34),CHAR(13),CHAR(10))</f>
        <v xml:space="preserve">AnElement.Meteorite_Abundance = "0"_x000D_
</v>
      </c>
      <c r="CA103" t="str">
        <f>CONCATENATE("AnElement.Ocean_Abundance = ",CHAR(34),TRIM(ElementData!CB103),CHAR(34),CHAR(13),CHAR(10))</f>
        <v xml:space="preserve">AnElement.Ocean_Abundance = "0"_x000D_
</v>
      </c>
      <c r="CB103" t="str">
        <f>CONCATENATE("AnElement.Solar_Abundance = ",CHAR(34),TRIM(ElementData!CC103),CHAR(34),CHAR(13),CHAR(10))</f>
        <v xml:space="preserve">AnElement.Solar_Abundance = "0"_x000D_
</v>
      </c>
      <c r="CC103" t="str">
        <f>CONCATENATE("AnElement.Universe_Abundance = ",CHAR(34),TRIM(ElementData!CD103),CHAR(34),CHAR(13),CHAR(10))</f>
        <v xml:space="preserve">AnElement.Universe_Abundance = ""_x000D_
</v>
      </c>
      <c r="CD103" t="str">
        <f>CONCATENATE("AnElement.Radius_Empirical = ",CHAR(34),TRIM(ElementData!CE103),CHAR(34),CHAR(13),CHAR(10))</f>
        <v xml:space="preserve">AnElement.Radius_Empirical = ""_x000D_
</v>
      </c>
      <c r="CE103" t="str">
        <f>CONCATENATE("AnElement.Radius_Calculated = ",CHAR(34),TRIM(ElementData!CF103),CHAR(34),CHAR(13),CHAR(10))</f>
        <v xml:space="preserve">AnElement.Radius_Calculated = ""_x000D_
</v>
      </c>
      <c r="CF103" t="str">
        <f>CONCATENATE("AnElement.Radius_Van_Der_Waals = ",CHAR(34),TRIM(ElementData!CG103),CHAR(34),CHAR(13),CHAR(10))</f>
        <v xml:space="preserve">AnElement.Radius_Van_Der_Waals = ""_x000D_
</v>
      </c>
      <c r="CG103" t="str">
        <f>CONCATENATE("AnElement.Radius_Covalent_Single_Bond = ",CHAR(34),TRIM(ElementData!CH103),CHAR(34),CHAR(13),CHAR(10))</f>
        <v xml:space="preserve">AnElement.Radius_Covalent_Single_Bond = ""_x000D_
</v>
      </c>
      <c r="CH103" t="str">
        <f>CONCATENATE("AnElement.Radius_Covalent_Triple_Bond = ",CHAR(34),TRIM(ElementData!CI103),CHAR(34),CHAR(13),CHAR(10))</f>
        <v xml:space="preserve">AnElement.Radius_Covalent_Triple_Bond = ""_x000D_
</v>
      </c>
      <c r="CI103" t="str">
        <f>CONCATENATE("AnElement.Radius_Metallic = ",CHAR(34),TRIM(ElementData!CJ103),CHAR(34),CHAR(13),CHAR(10))</f>
        <v xml:space="preserve">AnElement.Radius_Metallic = ""_x000D_
</v>
      </c>
      <c r="CJ103" t="str">
        <f t="shared" si="3"/>
        <v xml:space="preserve">List.add(AnElement)_x000D_
</v>
      </c>
    </row>
    <row r="104" spans="1:88" x14ac:dyDescent="0.25">
      <c r="A104" t="str">
        <f>CONCATENATE("Case ",ElementData!A104 - 1,CHAR(13),CHAR(10))</f>
        <v xml:space="preserve">Case 100_x000D_
</v>
      </c>
      <c r="B104" t="str">
        <f t="shared" si="2"/>
        <v xml:space="preserve">AnElement  =  new Element_x000D_
</v>
      </c>
      <c r="C104" t="str">
        <f>CONCATENATE("AnElement.Atomic_Number = ",ElementData!A104,CHAR(13),CHAR(10))</f>
        <v xml:space="preserve">AnElement.Atomic_Number = 101_x000D_
</v>
      </c>
      <c r="D104" t="str">
        <f>CONCATENATE("AnElement.Name = ",CHAR(34),TRIM(ElementData!B104),CHAR(34),CHAR(13),CHAR(10))</f>
        <v xml:space="preserve">AnElement.Name = "Mendelevium"_x000D_
</v>
      </c>
      <c r="E104" t="str">
        <f>CONCATENATE("AnElement.Symbol = ",CHAR(34),TRIM(ElementData!C104),CHAR(34),CHAR(13),CHAR(10))</f>
        <v xml:space="preserve">AnElement.Symbol = "Md"_x000D_
</v>
      </c>
      <c r="F104" t="str">
        <f>CONCATENATE("AnElement.Allotrope_Names = ",CHAR(34),TRIM(ElementData!D104),CHAR(34),CHAR(13),CHAR(10))</f>
        <v xml:space="preserve">AnElement.Allotrope_Names = ""_x000D_
</v>
      </c>
      <c r="G104" t="str">
        <f>CONCATENATE("AnElement.Alternate_Names = ",CHAR(34),TRIM(ElementData!E104),CHAR(34),CHAR(13),CHAR(10))</f>
        <v xml:space="preserve">AnElement.Alternate_Names = ""_x000D_
</v>
      </c>
      <c r="H104" t="str">
        <f>CONCATENATE("AnElement.CAS_Number = ",CHAR(34),TRIM(ElementData!F104),CHAR(34),CHAR(13),CHAR(10))</f>
        <v xml:space="preserve">AnElement.CAS_Number = "CAS7440-11-1"_x000D_
</v>
      </c>
      <c r="I104" t="str">
        <f>CONCATENATE("AnElement.Icon_Color = ",CHAR(34),TRIM(ElementData!G104),CHAR(34),CHAR(13),CHAR(10))</f>
        <v xml:space="preserve">AnElement.Icon_Color = "0.649288, 0.279937, 0.530305"_x000D_
</v>
      </c>
      <c r="J104" t="str">
        <f>CONCATENATE("AnElement.Block = ",CHAR(34),TRIM(ElementData!H104),CHAR(34),CHAR(13),CHAR(10))</f>
        <v xml:space="preserve">AnElement.Block = "f"_x000D_
</v>
      </c>
      <c r="K104" t="str">
        <f>CONCATENATE("AnElement.Group = ",CHAR(34),TRIM(ElementData!I104),CHAR(34),CHAR(13),CHAR(10))</f>
        <v xml:space="preserve">AnElement.Group = ""_x000D_
</v>
      </c>
      <c r="L104" t="str">
        <f>CONCATENATE("AnElement.Period = ",CHAR(34),TRIM(ElementData!J104),CHAR(34),CHAR(13),CHAR(10))</f>
        <v xml:space="preserve">AnElement.Period = "7"_x000D_
</v>
      </c>
      <c r="M104" t="str">
        <f>CONCATENATE("AnElement.Series = ",CHAR(34),TRIM(ElementData!K104),CHAR(34),CHAR(13),CHAR(10))</f>
        <v xml:space="preserve">AnElement.Series = "Actinide"_x000D_
</v>
      </c>
      <c r="N104" t="str">
        <f>CONCATENATE("AnElement.Atomic_Weight = ",CHAR(34),TRIM(ElementData!L104),CHAR(34),CHAR(13),CHAR(10))</f>
        <v xml:space="preserve">AnElement.Atomic_Weight = "258"_x000D_
</v>
      </c>
      <c r="O104" t="str">
        <f>CONCATENATE("AnElement.Brinell_Hardness = ",CHAR(34),TRIM(ElementData!M104),CHAR(34),CHAR(13),CHAR(10))</f>
        <v xml:space="preserve">AnElement.Brinell_Hardness = ""_x000D_
</v>
      </c>
      <c r="P104" t="str">
        <f>CONCATENATE("AnElement.Bulk_Modulus = ",CHAR(34),TRIM(ElementData!N104),CHAR(34),CHAR(13),CHAR(10))</f>
        <v xml:space="preserve">AnElement.Bulk_Modulus = ""_x000D_
</v>
      </c>
      <c r="Q104" t="str">
        <f>CONCATENATE("AnElement.Density = ",CHAR(34),TRIM(ElementData!O104),CHAR(34),CHAR(13),CHAR(10))</f>
        <v xml:space="preserve">AnElement.Density = ""_x000D_
</v>
      </c>
      <c r="R104" t="str">
        <f>CONCATENATE("AnElement.Liquid_Density = ",CHAR(34),TRIM(ElementData!P104),CHAR(34),CHAR(13),CHAR(10))</f>
        <v xml:space="preserve">AnElement.Liquid_Density = ""_x000D_
</v>
      </c>
      <c r="S104" t="str">
        <f>CONCATENATE("AnElement.Mohs_Hardness = ",CHAR(34),TRIM(ElementData!Q104),CHAR(34),CHAR(13),CHAR(10))</f>
        <v xml:space="preserve">AnElement.Mohs_Hardness = ""_x000D_
</v>
      </c>
      <c r="T104" t="str">
        <f>CONCATENATE("AnElement.Molar_Volume = ",CHAR(34),TRIM(ElementData!R104),CHAR(34),CHAR(13),CHAR(10))</f>
        <v xml:space="preserve">AnElement.Molar_Volume = ""_x000D_
</v>
      </c>
      <c r="U104" t="str">
        <f>CONCATENATE("AnElement.Poission_Ratio = ",CHAR(34),TRIM(ElementData!S104),CHAR(34),CHAR(13),CHAR(10))</f>
        <v xml:space="preserve">AnElement.Poission_Ratio = ""_x000D_
</v>
      </c>
      <c r="V104" t="str">
        <f>CONCATENATE("AnElement.Shear_Modulus = ",CHAR(34),TRIM(ElementData!T104),CHAR(34),CHAR(13),CHAR(10))</f>
        <v xml:space="preserve">AnElement.Shear_Modulus = ""_x000D_
</v>
      </c>
      <c r="W104" t="str">
        <f>CONCATENATE("AnElement.Sound_Speed = ",CHAR(34),TRIM(ElementData!U104),CHAR(34),CHAR(13),CHAR(10))</f>
        <v xml:space="preserve">AnElement.Sound_Speed = ""_x000D_
</v>
      </c>
      <c r="X104" t="str">
        <f>CONCATENATE("AnElement.Thermal_Conductivity = ",CHAR(34),TRIM(ElementData!V104),CHAR(34),CHAR(13),CHAR(10))</f>
        <v xml:space="preserve">AnElement.Thermal_Conductivity = ""_x000D_
</v>
      </c>
      <c r="Y104" t="str">
        <f>CONCATENATE("AnElement.Thermal_Expansion = ",CHAR(34),TRIM(ElementData!W104),CHAR(34),CHAR(13),CHAR(10))</f>
        <v xml:space="preserve">AnElement.Thermal_Expansion = ""_x000D_
</v>
      </c>
      <c r="Z104" t="str">
        <f>CONCATENATE("AnElement.Vickers_Hardness = ",CHAR(34),TRIM(ElementData!X104),CHAR(34),CHAR(13),CHAR(10))</f>
        <v xml:space="preserve">AnElement.Vickers_Hardness = ""_x000D_
</v>
      </c>
      <c r="AA104" t="str">
        <f>CONCATENATE("AnElement.Young_Modulus = ",CHAR(34),TRIM(ElementData!Y104),CHAR(34),CHAR(13),CHAR(10))</f>
        <v xml:space="preserve">AnElement.Young_Modulus = ""_x000D_
</v>
      </c>
      <c r="AB104" t="str">
        <f>CONCATENATE("AnElement.Absolute_Boiling_Point = ",CHAR(34),TRIM(ElementData!Z104),CHAR(34),CHAR(13),CHAR(10))</f>
        <v xml:space="preserve">AnElement.Absolute_Boiling_Point = ""_x000D_
</v>
      </c>
      <c r="AC104" t="str">
        <f>CONCATENATE("AnElement.Absolute_Melting_Point = ",CHAR(34),TRIM(ElementData!AA104),CHAR(34),CHAR(13),CHAR(10))</f>
        <v xml:space="preserve">AnElement.Absolute_Melting_Point = "1100"_x000D_
</v>
      </c>
      <c r="AD104" t="str">
        <f>CONCATENATE("AnElement.Adiabatic_Index = ",CHAR(34),TRIM(ElementData!AB104),CHAR(34),CHAR(13),CHAR(10))</f>
        <v xml:space="preserve">AnElement.Adiabatic_Index = ""_x000D_
</v>
      </c>
      <c r="AE104" t="str">
        <f>CONCATENATE("AnElement.Boiling_Point = ",CHAR(34),TRIM(ElementData!AC104),CHAR(34),CHAR(13),CHAR(10))</f>
        <v xml:space="preserve">AnElement.Boiling_Point = ""_x000D_
</v>
      </c>
      <c r="AF104" t="str">
        <f>CONCATENATE("AnElement.Critical_Pressure = ",CHAR(34),TRIM(ElementData!AD104),CHAR(34),CHAR(13),CHAR(10))</f>
        <v xml:space="preserve">AnElement.Critical_Pressure = ""_x000D_
</v>
      </c>
      <c r="AG104" t="str">
        <f>CONCATENATE("AnElement.Critical_Temperature = ",CHAR(34),TRIM(ElementData!AE104),CHAR(34),CHAR(13),CHAR(10))</f>
        <v xml:space="preserve">AnElement.Critical_Temperature = ""_x000D_
</v>
      </c>
      <c r="AH104" t="str">
        <f>CONCATENATE("AnElement.Curie_Point = ",CHAR(34),TRIM(ElementData!AF104),CHAR(34),CHAR(13),CHAR(10))</f>
        <v xml:space="preserve">AnElement.Curie_Point = ""_x000D_
</v>
      </c>
      <c r="AI104" t="str">
        <f>CONCATENATE("AnElement.Fusion_Heat = ",CHAR(34),TRIM(ElementData!AG104),CHAR(34),CHAR(13),CHAR(10))</f>
        <v xml:space="preserve">AnElement.Fusion_Heat = ""_x000D_
</v>
      </c>
      <c r="AJ104" t="str">
        <f>CONCATENATE("AnElement.Melting_Point = ",CHAR(34),TRIM(ElementData!AH104),CHAR(34),CHAR(13),CHAR(10))</f>
        <v xml:space="preserve">AnElement.Melting_Point = "827"_x000D_
</v>
      </c>
      <c r="AK104" t="str">
        <f>CONCATENATE("AnElement.Neel_Point = ",CHAR(34),TRIM(ElementData!AI104),CHAR(34),CHAR(13),CHAR(10))</f>
        <v xml:space="preserve">AnElement.Neel_Point = ""_x000D_
</v>
      </c>
      <c r="AL104" t="str">
        <f>CONCATENATE("AnElement.Phase = ",CHAR(34),TRIM(ElementData!AJ104),CHAR(34),CHAR(13),CHAR(10))</f>
        <v xml:space="preserve">AnElement.Phase = ""_x000D_
</v>
      </c>
      <c r="AM104" t="str">
        <f>CONCATENATE("AnElement.Specific_Heat = ",CHAR(34),TRIM(ElementData!AL104),CHAR(34),CHAR(13),CHAR(10))</f>
        <v xml:space="preserve">AnElement.Specific_Heat = ""_x000D_
</v>
      </c>
      <c r="AN104" t="str">
        <f>CONCATENATE("AnElement.Superconducting_Point = ",CHAR(34),TRIM(ElementData!AL104),CHAR(34),CHAR(13),CHAR(10))</f>
        <v xml:space="preserve">AnElement.Superconducting_Point = ""_x000D_
</v>
      </c>
      <c r="AO104" t="str">
        <f>CONCATENATE("AnElement.Vaporization_Heat = ",CHAR(34),TRIM(ElementData!AM104),CHAR(34),CHAR(13),CHAR(10))</f>
        <v xml:space="preserve">AnElement.Vaporization_Heat = ""_x000D_
</v>
      </c>
      <c r="AP104" t="str">
        <f>CONCATENATE("AnElement.Color = ",CHAR(34),TRIM(ElementData!AN104),CHAR(34),CHAR(13),CHAR(10))</f>
        <v xml:space="preserve">AnElement.Color = ""_x000D_
</v>
      </c>
      <c r="AQ104" t="str">
        <f>CONCATENATE("AnElement.Electrical_Conductivity = ",CHAR(34),TRIM(ElementData!AO104),CHAR(34),CHAR(13),CHAR(10))</f>
        <v xml:space="preserve">AnElement.Electrical_Conductivity = ""_x000D_
</v>
      </c>
      <c r="AR104" t="str">
        <f>CONCATENATE("AnElement.Electrical_Type = ",CHAR(34),TRIM(ElementData!AP104),CHAR(34),CHAR(13),CHAR(10))</f>
        <v xml:space="preserve">AnElement.Electrical_Type = ""_x000D_
</v>
      </c>
      <c r="AS104" t="str">
        <f>CONCATENATE("AnElement.Magnetic_Type = ",CHAR(34),TRIM(ElementData!AQ104),CHAR(34),CHAR(13),CHAR(10))</f>
        <v xml:space="preserve">AnElement.Magnetic_Type = ""_x000D_
</v>
      </c>
      <c r="AT104" t="str">
        <f>CONCATENATE("AnElement.Mass_Magnetic_Susceptibility = ",CHAR(34),TRIM(ElementData!AR104),CHAR(34),CHAR(13),CHAR(10))</f>
        <v xml:space="preserve">AnElement.Mass_Magnetic_Susceptibility = ""_x000D_
</v>
      </c>
      <c r="AU104" t="str">
        <f>CONCATENATE("AnElement.Molar_Magnetic_Susceptibility = ",CHAR(34),TRIM(ElementData!AS104),CHAR(34),CHAR(13),CHAR(10))</f>
        <v xml:space="preserve">AnElement.Molar_Magnetic_Susceptibility = ""_x000D_
</v>
      </c>
      <c r="AV104" t="str">
        <f>CONCATENATE("AnElement.Refractive_Index = ",CHAR(34),TRIM(ElementData!AT104),CHAR(34),CHAR(13),CHAR(10))</f>
        <v xml:space="preserve">AnElement.Refractive_Index = ""_x000D_
</v>
      </c>
      <c r="AW104" t="str">
        <f>CONCATENATE("AnElement.Resistivity = ",CHAR(34),TRIM(ElementData!AU104),CHAR(34),CHAR(13),CHAR(10))</f>
        <v xml:space="preserve">AnElement.Resistivity = ""_x000D_
</v>
      </c>
      <c r="AX104" t="str">
        <f>CONCATENATE("AnElement.Volume_Magnetic_Susceptibility = ",CHAR(34),TRIM(ElementData!AV104),CHAR(34),CHAR(13),CHAR(10))</f>
        <v xml:space="preserve">AnElement.Volume_Magnetic_Susceptibility = ""_x000D_
</v>
      </c>
      <c r="AY104" t="str">
        <f>CONCATENATE("AnElement.Allotropic_Multiplicities = ",CHAR(34),TRIM(ElementData!AW104),CHAR(34),CHAR(13),CHAR(10))</f>
        <v xml:space="preserve">AnElement.Allotropic_Multiplicities = ""_x000D_
</v>
      </c>
      <c r="AZ104" t="str">
        <f>CONCATENATE("AnElement.Common_Compound_Names = ",CHAR(34),TRIM(ElementData!AX104),CHAR(34),CHAR(13),CHAR(10))</f>
        <v xml:space="preserve">AnElement.Common_Compound_Names = ""_x000D_
</v>
      </c>
      <c r="BA104" t="str">
        <f>CONCATENATE("AnElement.Electron_Affinity = ",CHAR(34),TRIM(ElementData!AY104),CHAR(34),CHAR(13),CHAR(10))</f>
        <v xml:space="preserve">AnElement.Electron_Affinity = ""_x000D_
</v>
      </c>
      <c r="BB104" t="str">
        <f>CONCATENATE("AnElement.Electronegativity = ",CHAR(34),TRIM(ElementData!AZ104),CHAR(34),CHAR(13),CHAR(10))</f>
        <v xml:space="preserve">AnElement.Electronegativity = "1.3"_x000D_
</v>
      </c>
      <c r="BC104" t="str">
        <f>CONCATENATE("AnElement.Gas_Atomic_Multiplicities = ",CHAR(34),TRIM(ElementData!BA104),CHAR(34),CHAR(13),CHAR(10))</f>
        <v xml:space="preserve">AnElement.Gas_Atomic_Multiplicities = ""_x000D_
</v>
      </c>
      <c r="BD104" t="str">
        <f>CONCATENATE("AnElement.Valence = ",CHAR(34),TRIM(ElementData!BB104),CHAR(34),CHAR(13),CHAR(10))</f>
        <v xml:space="preserve">AnElement.Valence = "3"_x000D_
</v>
      </c>
      <c r="BE104" t="str">
        <f>CONCATENATE("AnElement.Crystal_Structure = ",CHAR(34),TRIM(ElementData!BC104),CHAR(34),CHAR(13),CHAR(10))</f>
        <v xml:space="preserve">AnElement.Crystal_Structure = ""_x000D_
</v>
      </c>
      <c r="BF104" t="str">
        <f>CONCATENATE("AnElement.Lattice_Angles = ",CHAR(34),TRIM(ElementData!BD104),CHAR(34),CHAR(13),CHAR(10))</f>
        <v xml:space="preserve">AnElement.Lattice_Angles = ""_x000D_
</v>
      </c>
      <c r="BG104" t="str">
        <f>CONCATENATE("AnElement.Lattice_Constants = ",CHAR(34),TRIM(ElementData!BE104),CHAR(34),CHAR(13),CHAR(10))</f>
        <v xml:space="preserve">AnElement.Lattice_Constants = ""_x000D_
</v>
      </c>
      <c r="BH104" t="str">
        <f>CONCATENATE("AnElement.Space_Group_Number = ",CHAR(34),TRIM(ElementData!BF104),CHAR(34),CHAR(13),CHAR(10))</f>
        <v xml:space="preserve">AnElement.Space_Group_Number = ""_x000D_
</v>
      </c>
      <c r="BI104" t="str">
        <f>CONCATENATE("AnElement.Atomic_Radius = ",CHAR(34),TRIM(ElementData!BH104),CHAR(34),CHAR(13),CHAR(10))</f>
        <v xml:space="preserve">AnElement.Atomic_Radius = ""_x000D_
</v>
      </c>
      <c r="BJ104" t="str">
        <f>CONCATENATE("AnElement.Covalent_Radius = ",CHAR(34),TRIM(ElementData!BI104),CHAR(34),CHAR(13),CHAR(10))</f>
        <v xml:space="preserve">AnElement.Covalent_Radius = ""_x000D_
</v>
      </c>
      <c r="BK104" t="str">
        <f>CONCATENATE("AnElement.Electron_Configuration= ",CHAR(34),TRIM(ElementData!BJ104),CHAR(34),CHAR(13),CHAR(10))</f>
        <v xml:space="preserve">AnElement.Electron_Configuration= "{{2}, {2, 6}, {2, 6, 10}, {2, 6, 10, 14}, {2, 6, 10, 13}, {2, 6}, {2}}"_x000D_
</v>
      </c>
      <c r="BL104" t="str">
        <f>CONCATENATE("AnElement.Electron_Shell_Configuration = ",CHAR(34),TRIM(ElementData!BL104),CHAR(34),CHAR(13),CHAR(10))</f>
        <v xml:space="preserve">AnElement.Electron_Shell_Configuration = "{2, 8, 18, 32, 31, 8, 2}"_x000D_
</v>
      </c>
      <c r="BM104" t="str">
        <f>CONCATENATE("AnElement.Ionization_Energies = ",CHAR(34),TRIM(ElementData!BM104),CHAR(34),CHAR(13),CHAR(10))</f>
        <v xml:space="preserve">AnElement.Ionization_Energies = "{635.`3.}"_x000D_
</v>
      </c>
      <c r="BN104" t="str">
        <f>CONCATENATE("AnElement.Van_Der_Waals_Radius = ",CHAR(34),TRIM(ElementData!BO104),CHAR(34),CHAR(13),CHAR(10))</f>
        <v xml:space="preserve">AnElement.Van_Der_Waals_Radius = ""_x000D_
</v>
      </c>
      <c r="BO104" t="str">
        <f>CONCATENATE("AnElement.Decay_Mode = ",CHAR(34),TRIM(ElementData!BP104),CHAR(34),CHAR(13),CHAR(10))</f>
        <v xml:space="preserve">AnElement.Decay_Mode = "AlphaEmission"_x000D_
</v>
      </c>
      <c r="BP104" t="str">
        <f>CONCATENATE("AnElement.HalfLife = ",CHAR(34),TRIM(ElementData!BQ104),CHAR(34),CHAR(13),CHAR(10))</f>
        <v xml:space="preserve">AnElement.HalfLife = "4450000"_x000D_
</v>
      </c>
      <c r="BQ104" t="str">
        <f>CONCATENATE("AnElement.Isotope_Abundances = ",CHAR(34),TRIM(ElementData!BR104),CHAR(34),CHAR(13),CHAR(10))</f>
        <v xml:space="preserve">AnElement.Isotope_Abundances = "{}"_x000D_
</v>
      </c>
      <c r="BR104" t="str">
        <f>CONCATENATE("AnElement.Known_Isotopes = ",CHAR(34),TRIM(ElementData!BS104),CHAR(34),CHAR(13),CHAR(10))</f>
        <v xml:space="preserve">AnElement.Known_Isotopes = "{245, 246, 247, 248, 249, 250, 251, 252, 253, 254, 255, 256, 257, 258, 259, 260, 261, 262}"_x000D_
</v>
      </c>
      <c r="BS104" t="str">
        <f>CONCATENATE("AnElement.Lifetime = ",CHAR(34),TRIM(ElementData!BT104),CHAR(34),CHAR(13),CHAR(10))</f>
        <v xml:space="preserve">AnElement.Lifetime = "6420000"_x000D_
</v>
      </c>
      <c r="BT104" t="str">
        <f>CONCATENATE("AnElement.Neutron_Cross_Section = ",CHAR(34),TRIM(ElementData!BU104),CHAR(34),CHAR(13),CHAR(10))</f>
        <v xml:space="preserve">AnElement.Neutron_Cross_Section = ""_x000D_
</v>
      </c>
      <c r="BU104" t="str">
        <f>CONCATENATE("AnElement.Neutron_Mass_Absorption = ",CHAR(34),TRIM(ElementData!BV104),CHAR(34),CHAR(13),CHAR(10))</f>
        <v xml:space="preserve">AnElement.Neutron_Mass_Absorption = ""_x000D_
</v>
      </c>
      <c r="BV104" t="str">
        <f>CONCATENATE("AnElement.Radioactive = ",CHAR(34),TRIM(ElementData!BW104),CHAR(34),CHAR(13),CHAR(10))</f>
        <v xml:space="preserve">AnElement.Radioactive = "TRUE"_x000D_
</v>
      </c>
      <c r="BW104" t="str">
        <f>CONCATENATE("AnElement.Stable_Isotopes = ",CHAR(34),TRIM(ElementData!BX104),CHAR(34),CHAR(13),CHAR(10))</f>
        <v xml:space="preserve">AnElement.Stable_Isotopes = "{}"_x000D_
</v>
      </c>
      <c r="BX104" t="str">
        <f>CONCATENATE("AnElement.Crust_Abundance = ",CHAR(34),TRIM(ElementData!BY104),CHAR(34),CHAR(13),CHAR(10))</f>
        <v xml:space="preserve">AnElement.Crust_Abundance = "0"_x000D_
</v>
      </c>
      <c r="BY104" t="str">
        <f>CONCATENATE("AnElement.Human_Abundance = ",CHAR(34),TRIM(ElementData!BZ104),CHAR(34),CHAR(13),CHAR(10))</f>
        <v xml:space="preserve">AnElement.Human_Abundance = "0"_x000D_
</v>
      </c>
      <c r="BZ104" t="str">
        <f>CONCATENATE("AnElement.Meteorite_Abundance = ",CHAR(34),TRIM(ElementData!CA104),CHAR(34),CHAR(13),CHAR(10))</f>
        <v xml:space="preserve">AnElement.Meteorite_Abundance = "0"_x000D_
</v>
      </c>
      <c r="CA104" t="str">
        <f>CONCATENATE("AnElement.Ocean_Abundance = ",CHAR(34),TRIM(ElementData!CB104),CHAR(34),CHAR(13),CHAR(10))</f>
        <v xml:space="preserve">AnElement.Ocean_Abundance = "0"_x000D_
</v>
      </c>
      <c r="CB104" t="str">
        <f>CONCATENATE("AnElement.Solar_Abundance = ",CHAR(34),TRIM(ElementData!CC104),CHAR(34),CHAR(13),CHAR(10))</f>
        <v xml:space="preserve">AnElement.Solar_Abundance = "0"_x000D_
</v>
      </c>
      <c r="CC104" t="str">
        <f>CONCATENATE("AnElement.Universe_Abundance = ",CHAR(34),TRIM(ElementData!CD104),CHAR(34),CHAR(13),CHAR(10))</f>
        <v xml:space="preserve">AnElement.Universe_Abundance = ""_x000D_
</v>
      </c>
      <c r="CD104" t="str">
        <f>CONCATENATE("AnElement.Radius_Empirical = ",CHAR(34),TRIM(ElementData!CE104),CHAR(34),CHAR(13),CHAR(10))</f>
        <v xml:space="preserve">AnElement.Radius_Empirical = ""_x000D_
</v>
      </c>
      <c r="CE104" t="str">
        <f>CONCATENATE("AnElement.Radius_Calculated = ",CHAR(34),TRIM(ElementData!CF104),CHAR(34),CHAR(13),CHAR(10))</f>
        <v xml:space="preserve">AnElement.Radius_Calculated = ""_x000D_
</v>
      </c>
      <c r="CF104" t="str">
        <f>CONCATENATE("AnElement.Radius_Van_Der_Waals = ",CHAR(34),TRIM(ElementData!CG104),CHAR(34),CHAR(13),CHAR(10))</f>
        <v xml:space="preserve">AnElement.Radius_Van_Der_Waals = ""_x000D_
</v>
      </c>
      <c r="CG104" t="str">
        <f>CONCATENATE("AnElement.Radius_Covalent_Single_Bond = ",CHAR(34),TRIM(ElementData!CH104),CHAR(34),CHAR(13),CHAR(10))</f>
        <v xml:space="preserve">AnElement.Radius_Covalent_Single_Bond = ""_x000D_
</v>
      </c>
      <c r="CH104" t="str">
        <f>CONCATENATE("AnElement.Radius_Covalent_Triple_Bond = ",CHAR(34),TRIM(ElementData!CI104),CHAR(34),CHAR(13),CHAR(10))</f>
        <v xml:space="preserve">AnElement.Radius_Covalent_Triple_Bond = ""_x000D_
</v>
      </c>
      <c r="CI104" t="str">
        <f>CONCATENATE("AnElement.Radius_Metallic = ",CHAR(34),TRIM(ElementData!CJ104),CHAR(34),CHAR(13),CHAR(10))</f>
        <v xml:space="preserve">AnElement.Radius_Metallic = ""_x000D_
</v>
      </c>
      <c r="CJ104" t="str">
        <f t="shared" si="3"/>
        <v xml:space="preserve">List.add(AnElement)_x000D_
</v>
      </c>
    </row>
    <row r="105" spans="1:88" x14ac:dyDescent="0.25">
      <c r="A105" t="str">
        <f>CONCATENATE("Case ",ElementData!A105 - 1,CHAR(13),CHAR(10))</f>
        <v xml:space="preserve">Case 101_x000D_
</v>
      </c>
      <c r="B105" t="str">
        <f t="shared" si="2"/>
        <v xml:space="preserve">AnElement  =  new Element_x000D_
</v>
      </c>
      <c r="C105" t="str">
        <f>CONCATENATE("AnElement.Atomic_Number = ",ElementData!A105,CHAR(13),CHAR(10))</f>
        <v xml:space="preserve">AnElement.Atomic_Number = 102_x000D_
</v>
      </c>
      <c r="D105" t="str">
        <f>CONCATENATE("AnElement.Name = ",CHAR(34),TRIM(ElementData!B105),CHAR(34),CHAR(13),CHAR(10))</f>
        <v xml:space="preserve">AnElement.Name = "Nobelium"_x000D_
</v>
      </c>
      <c r="E105" t="str">
        <f>CONCATENATE("AnElement.Symbol = ",CHAR(34),TRIM(ElementData!C105),CHAR(34),CHAR(13),CHAR(10))</f>
        <v xml:space="preserve">AnElement.Symbol = "No"_x000D_
</v>
      </c>
      <c r="F105" t="str">
        <f>CONCATENATE("AnElement.Allotrope_Names = ",CHAR(34),TRIM(ElementData!D105),CHAR(34),CHAR(13),CHAR(10))</f>
        <v xml:space="preserve">AnElement.Allotrope_Names = ""_x000D_
</v>
      </c>
      <c r="G105" t="str">
        <f>CONCATENATE("AnElement.Alternate_Names = ",CHAR(34),TRIM(ElementData!E105),CHAR(34),CHAR(13),CHAR(10))</f>
        <v xml:space="preserve">AnElement.Alternate_Names = ""_x000D_
</v>
      </c>
      <c r="H105" t="str">
        <f>CONCATENATE("AnElement.CAS_Number = ",CHAR(34),TRIM(ElementData!F105),CHAR(34),CHAR(13),CHAR(10))</f>
        <v xml:space="preserve">AnElement.CAS_Number = "CAS10028-14-5"_x000D_
</v>
      </c>
      <c r="I105" t="str">
        <f>CONCATENATE("AnElement.Icon_Color = ",CHAR(34),TRIM(ElementData!G105),CHAR(34),CHAR(13),CHAR(10))</f>
        <v xml:space="preserve">AnElement.Icon_Color = "0.662982, 0.253984, 0.500746"_x000D_
</v>
      </c>
      <c r="J105" t="str">
        <f>CONCATENATE("AnElement.Block = ",CHAR(34),TRIM(ElementData!H105),CHAR(34),CHAR(13),CHAR(10))</f>
        <v xml:space="preserve">AnElement.Block = "f"_x000D_
</v>
      </c>
      <c r="K105" t="str">
        <f>CONCATENATE("AnElement.Group = ",CHAR(34),TRIM(ElementData!I105),CHAR(34),CHAR(13),CHAR(10))</f>
        <v xml:space="preserve">AnElement.Group = ""_x000D_
</v>
      </c>
      <c r="L105" t="str">
        <f>CONCATENATE("AnElement.Period = ",CHAR(34),TRIM(ElementData!J105),CHAR(34),CHAR(13),CHAR(10))</f>
        <v xml:space="preserve">AnElement.Period = "7"_x000D_
</v>
      </c>
      <c r="M105" t="str">
        <f>CONCATENATE("AnElement.Series = ",CHAR(34),TRIM(ElementData!K105),CHAR(34),CHAR(13),CHAR(10))</f>
        <v xml:space="preserve">AnElement.Series = "Actinide"_x000D_
</v>
      </c>
      <c r="N105" t="str">
        <f>CONCATENATE("AnElement.Atomic_Weight = ",CHAR(34),TRIM(ElementData!L105),CHAR(34),CHAR(13),CHAR(10))</f>
        <v xml:space="preserve">AnElement.Atomic_Weight = "259"_x000D_
</v>
      </c>
      <c r="O105" t="str">
        <f>CONCATENATE("AnElement.Brinell_Hardness = ",CHAR(34),TRIM(ElementData!M105),CHAR(34),CHAR(13),CHAR(10))</f>
        <v xml:space="preserve">AnElement.Brinell_Hardness = ""_x000D_
</v>
      </c>
      <c r="P105" t="str">
        <f>CONCATENATE("AnElement.Bulk_Modulus = ",CHAR(34),TRIM(ElementData!N105),CHAR(34),CHAR(13),CHAR(10))</f>
        <v xml:space="preserve">AnElement.Bulk_Modulus = ""_x000D_
</v>
      </c>
      <c r="Q105" t="str">
        <f>CONCATENATE("AnElement.Density = ",CHAR(34),TRIM(ElementData!O105),CHAR(34),CHAR(13),CHAR(10))</f>
        <v xml:space="preserve">AnElement.Density = ""_x000D_
</v>
      </c>
      <c r="R105" t="str">
        <f>CONCATENATE("AnElement.Liquid_Density = ",CHAR(34),TRIM(ElementData!P105),CHAR(34),CHAR(13),CHAR(10))</f>
        <v xml:space="preserve">AnElement.Liquid_Density = ""_x000D_
</v>
      </c>
      <c r="S105" t="str">
        <f>CONCATENATE("AnElement.Mohs_Hardness = ",CHAR(34),TRIM(ElementData!Q105),CHAR(34),CHAR(13),CHAR(10))</f>
        <v xml:space="preserve">AnElement.Mohs_Hardness = ""_x000D_
</v>
      </c>
      <c r="T105" t="str">
        <f>CONCATENATE("AnElement.Molar_Volume = ",CHAR(34),TRIM(ElementData!R105),CHAR(34),CHAR(13),CHAR(10))</f>
        <v xml:space="preserve">AnElement.Molar_Volume = ""_x000D_
</v>
      </c>
      <c r="U105" t="str">
        <f>CONCATENATE("AnElement.Poission_Ratio = ",CHAR(34),TRIM(ElementData!S105),CHAR(34),CHAR(13),CHAR(10))</f>
        <v xml:space="preserve">AnElement.Poission_Ratio = ""_x000D_
</v>
      </c>
      <c r="V105" t="str">
        <f>CONCATENATE("AnElement.Shear_Modulus = ",CHAR(34),TRIM(ElementData!T105),CHAR(34),CHAR(13),CHAR(10))</f>
        <v xml:space="preserve">AnElement.Shear_Modulus = ""_x000D_
</v>
      </c>
      <c r="W105" t="str">
        <f>CONCATENATE("AnElement.Sound_Speed = ",CHAR(34),TRIM(ElementData!U105),CHAR(34),CHAR(13),CHAR(10))</f>
        <v xml:space="preserve">AnElement.Sound_Speed = ""_x000D_
</v>
      </c>
      <c r="X105" t="str">
        <f>CONCATENATE("AnElement.Thermal_Conductivity = ",CHAR(34),TRIM(ElementData!V105),CHAR(34),CHAR(13),CHAR(10))</f>
        <v xml:space="preserve">AnElement.Thermal_Conductivity = ""_x000D_
</v>
      </c>
      <c r="Y105" t="str">
        <f>CONCATENATE("AnElement.Thermal_Expansion = ",CHAR(34),TRIM(ElementData!W105),CHAR(34),CHAR(13),CHAR(10))</f>
        <v xml:space="preserve">AnElement.Thermal_Expansion = ""_x000D_
</v>
      </c>
      <c r="Z105" t="str">
        <f>CONCATENATE("AnElement.Vickers_Hardness = ",CHAR(34),TRIM(ElementData!X105),CHAR(34),CHAR(13),CHAR(10))</f>
        <v xml:space="preserve">AnElement.Vickers_Hardness = ""_x000D_
</v>
      </c>
      <c r="AA105" t="str">
        <f>CONCATENATE("AnElement.Young_Modulus = ",CHAR(34),TRIM(ElementData!Y105),CHAR(34),CHAR(13),CHAR(10))</f>
        <v xml:space="preserve">AnElement.Young_Modulus = ""_x000D_
</v>
      </c>
      <c r="AB105" t="str">
        <f>CONCATENATE("AnElement.Absolute_Boiling_Point = ",CHAR(34),TRIM(ElementData!Z105),CHAR(34),CHAR(13),CHAR(10))</f>
        <v xml:space="preserve">AnElement.Absolute_Boiling_Point = ""_x000D_
</v>
      </c>
      <c r="AC105" t="str">
        <f>CONCATENATE("AnElement.Absolute_Melting_Point = ",CHAR(34),TRIM(ElementData!AA105),CHAR(34),CHAR(13),CHAR(10))</f>
        <v xml:space="preserve">AnElement.Absolute_Melting_Point = "1100"_x000D_
</v>
      </c>
      <c r="AD105" t="str">
        <f>CONCATENATE("AnElement.Adiabatic_Index = ",CHAR(34),TRIM(ElementData!AB105),CHAR(34),CHAR(13),CHAR(10))</f>
        <v xml:space="preserve">AnElement.Adiabatic_Index = ""_x000D_
</v>
      </c>
      <c r="AE105" t="str">
        <f>CONCATENATE("AnElement.Boiling_Point = ",CHAR(34),TRIM(ElementData!AC105),CHAR(34),CHAR(13),CHAR(10))</f>
        <v xml:space="preserve">AnElement.Boiling_Point = ""_x000D_
</v>
      </c>
      <c r="AF105" t="str">
        <f>CONCATENATE("AnElement.Critical_Pressure = ",CHAR(34),TRIM(ElementData!AD105),CHAR(34),CHAR(13),CHAR(10))</f>
        <v xml:space="preserve">AnElement.Critical_Pressure = ""_x000D_
</v>
      </c>
      <c r="AG105" t="str">
        <f>CONCATENATE("AnElement.Critical_Temperature = ",CHAR(34),TRIM(ElementData!AE105),CHAR(34),CHAR(13),CHAR(10))</f>
        <v xml:space="preserve">AnElement.Critical_Temperature = ""_x000D_
</v>
      </c>
      <c r="AH105" t="str">
        <f>CONCATENATE("AnElement.Curie_Point = ",CHAR(34),TRIM(ElementData!AF105),CHAR(34),CHAR(13),CHAR(10))</f>
        <v xml:space="preserve">AnElement.Curie_Point = ""_x000D_
</v>
      </c>
      <c r="AI105" t="str">
        <f>CONCATENATE("AnElement.Fusion_Heat = ",CHAR(34),TRIM(ElementData!AG105),CHAR(34),CHAR(13),CHAR(10))</f>
        <v xml:space="preserve">AnElement.Fusion_Heat = ""_x000D_
</v>
      </c>
      <c r="AJ105" t="str">
        <f>CONCATENATE("AnElement.Melting_Point = ",CHAR(34),TRIM(ElementData!AH105),CHAR(34),CHAR(13),CHAR(10))</f>
        <v xml:space="preserve">AnElement.Melting_Point = "827"_x000D_
</v>
      </c>
      <c r="AK105" t="str">
        <f>CONCATENATE("AnElement.Neel_Point = ",CHAR(34),TRIM(ElementData!AI105),CHAR(34),CHAR(13),CHAR(10))</f>
        <v xml:space="preserve">AnElement.Neel_Point = ""_x000D_
</v>
      </c>
      <c r="AL105" t="str">
        <f>CONCATENATE("AnElement.Phase = ",CHAR(34),TRIM(ElementData!AJ105),CHAR(34),CHAR(13),CHAR(10))</f>
        <v xml:space="preserve">AnElement.Phase = ""_x000D_
</v>
      </c>
      <c r="AM105" t="str">
        <f>CONCATENATE("AnElement.Specific_Heat = ",CHAR(34),TRIM(ElementData!AL105),CHAR(34),CHAR(13),CHAR(10))</f>
        <v xml:space="preserve">AnElement.Specific_Heat = ""_x000D_
</v>
      </c>
      <c r="AN105" t="str">
        <f>CONCATENATE("AnElement.Superconducting_Point = ",CHAR(34),TRIM(ElementData!AL105),CHAR(34),CHAR(13),CHAR(10))</f>
        <v xml:space="preserve">AnElement.Superconducting_Point = ""_x000D_
</v>
      </c>
      <c r="AO105" t="str">
        <f>CONCATENATE("AnElement.Vaporization_Heat = ",CHAR(34),TRIM(ElementData!AM105),CHAR(34),CHAR(13),CHAR(10))</f>
        <v xml:space="preserve">AnElement.Vaporization_Heat = ""_x000D_
</v>
      </c>
      <c r="AP105" t="str">
        <f>CONCATENATE("AnElement.Color = ",CHAR(34),TRIM(ElementData!AN105),CHAR(34),CHAR(13),CHAR(10))</f>
        <v xml:space="preserve">AnElement.Color = ""_x000D_
</v>
      </c>
      <c r="AQ105" t="str">
        <f>CONCATENATE("AnElement.Electrical_Conductivity = ",CHAR(34),TRIM(ElementData!AO105),CHAR(34),CHAR(13),CHAR(10))</f>
        <v xml:space="preserve">AnElement.Electrical_Conductivity = ""_x000D_
</v>
      </c>
      <c r="AR105" t="str">
        <f>CONCATENATE("AnElement.Electrical_Type = ",CHAR(34),TRIM(ElementData!AP105),CHAR(34),CHAR(13),CHAR(10))</f>
        <v xml:space="preserve">AnElement.Electrical_Type = ""_x000D_
</v>
      </c>
      <c r="AS105" t="str">
        <f>CONCATENATE("AnElement.Magnetic_Type = ",CHAR(34),TRIM(ElementData!AQ105),CHAR(34),CHAR(13),CHAR(10))</f>
        <v xml:space="preserve">AnElement.Magnetic_Type = ""_x000D_
</v>
      </c>
      <c r="AT105" t="str">
        <f>CONCATENATE("AnElement.Mass_Magnetic_Susceptibility = ",CHAR(34),TRIM(ElementData!AR105),CHAR(34),CHAR(13),CHAR(10))</f>
        <v xml:space="preserve">AnElement.Mass_Magnetic_Susceptibility = ""_x000D_
</v>
      </c>
      <c r="AU105" t="str">
        <f>CONCATENATE("AnElement.Molar_Magnetic_Susceptibility = ",CHAR(34),TRIM(ElementData!AS105),CHAR(34),CHAR(13),CHAR(10))</f>
        <v xml:space="preserve">AnElement.Molar_Magnetic_Susceptibility = ""_x000D_
</v>
      </c>
      <c r="AV105" t="str">
        <f>CONCATENATE("AnElement.Refractive_Index = ",CHAR(34),TRIM(ElementData!AT105),CHAR(34),CHAR(13),CHAR(10))</f>
        <v xml:space="preserve">AnElement.Refractive_Index = ""_x000D_
</v>
      </c>
      <c r="AW105" t="str">
        <f>CONCATENATE("AnElement.Resistivity = ",CHAR(34),TRIM(ElementData!AU105),CHAR(34),CHAR(13),CHAR(10))</f>
        <v xml:space="preserve">AnElement.Resistivity = ""_x000D_
</v>
      </c>
      <c r="AX105" t="str">
        <f>CONCATENATE("AnElement.Volume_Magnetic_Susceptibility = ",CHAR(34),TRIM(ElementData!AV105),CHAR(34),CHAR(13),CHAR(10))</f>
        <v xml:space="preserve">AnElement.Volume_Magnetic_Susceptibility = ""_x000D_
</v>
      </c>
      <c r="AY105" t="str">
        <f>CONCATENATE("AnElement.Allotropic_Multiplicities = ",CHAR(34),TRIM(ElementData!AW105),CHAR(34),CHAR(13),CHAR(10))</f>
        <v xml:space="preserve">AnElement.Allotropic_Multiplicities = ""_x000D_
</v>
      </c>
      <c r="AZ105" t="str">
        <f>CONCATENATE("AnElement.Common_Compound_Names = ",CHAR(34),TRIM(ElementData!AX105),CHAR(34),CHAR(13),CHAR(10))</f>
        <v xml:space="preserve">AnElement.Common_Compound_Names = ""_x000D_
</v>
      </c>
      <c r="BA105" t="str">
        <f>CONCATENATE("AnElement.Electron_Affinity = ",CHAR(34),TRIM(ElementData!AY105),CHAR(34),CHAR(13),CHAR(10))</f>
        <v xml:space="preserve">AnElement.Electron_Affinity = ""_x000D_
</v>
      </c>
      <c r="BB105" t="str">
        <f>CONCATENATE("AnElement.Electronegativity = ",CHAR(34),TRIM(ElementData!AZ105),CHAR(34),CHAR(13),CHAR(10))</f>
        <v xml:space="preserve">AnElement.Electronegativity = "1.3"_x000D_
</v>
      </c>
      <c r="BC105" t="str">
        <f>CONCATENATE("AnElement.Gas_Atomic_Multiplicities = ",CHAR(34),TRIM(ElementData!BA105),CHAR(34),CHAR(13),CHAR(10))</f>
        <v xml:space="preserve">AnElement.Gas_Atomic_Multiplicities = ""_x000D_
</v>
      </c>
      <c r="BD105" t="str">
        <f>CONCATENATE("AnElement.Valence = ",CHAR(34),TRIM(ElementData!BB105),CHAR(34),CHAR(13),CHAR(10))</f>
        <v xml:space="preserve">AnElement.Valence = "3"_x000D_
</v>
      </c>
      <c r="BE105" t="str">
        <f>CONCATENATE("AnElement.Crystal_Structure = ",CHAR(34),TRIM(ElementData!BC105),CHAR(34),CHAR(13),CHAR(10))</f>
        <v xml:space="preserve">AnElement.Crystal_Structure = ""_x000D_
</v>
      </c>
      <c r="BF105" t="str">
        <f>CONCATENATE("AnElement.Lattice_Angles = ",CHAR(34),TRIM(ElementData!BD105),CHAR(34),CHAR(13),CHAR(10))</f>
        <v xml:space="preserve">AnElement.Lattice_Angles = ""_x000D_
</v>
      </c>
      <c r="BG105" t="str">
        <f>CONCATENATE("AnElement.Lattice_Constants = ",CHAR(34),TRIM(ElementData!BE105),CHAR(34),CHAR(13),CHAR(10))</f>
        <v xml:space="preserve">AnElement.Lattice_Constants = ""_x000D_
</v>
      </c>
      <c r="BH105" t="str">
        <f>CONCATENATE("AnElement.Space_Group_Number = ",CHAR(34),TRIM(ElementData!BF105),CHAR(34),CHAR(13),CHAR(10))</f>
        <v xml:space="preserve">AnElement.Space_Group_Number = ""_x000D_
</v>
      </c>
      <c r="BI105" t="str">
        <f>CONCATENATE("AnElement.Atomic_Radius = ",CHAR(34),TRIM(ElementData!BH105),CHAR(34),CHAR(13),CHAR(10))</f>
        <v xml:space="preserve">AnElement.Atomic_Radius = ""_x000D_
</v>
      </c>
      <c r="BJ105" t="str">
        <f>CONCATENATE("AnElement.Covalent_Radius = ",CHAR(34),TRIM(ElementData!BI105),CHAR(34),CHAR(13),CHAR(10))</f>
        <v xml:space="preserve">AnElement.Covalent_Radius = ""_x000D_
</v>
      </c>
      <c r="BK105" t="str">
        <f>CONCATENATE("AnElement.Electron_Configuration= ",CHAR(34),TRIM(ElementData!BJ105),CHAR(34),CHAR(13),CHAR(10))</f>
        <v xml:space="preserve">AnElement.Electron_Configuration= "{{2}, {2, 6}, {2, 6, 10}, {2, 6, 10, 14}, {2, 6, 10, 14}, {2, 6}, {2}}"_x000D_
</v>
      </c>
      <c r="BL105" t="str">
        <f>CONCATENATE("AnElement.Electron_Shell_Configuration = ",CHAR(34),TRIM(ElementData!BL105),CHAR(34),CHAR(13),CHAR(10))</f>
        <v xml:space="preserve">AnElement.Electron_Shell_Configuration = "{2, 8, 18, 32, 32, 8, 2}"_x000D_
</v>
      </c>
      <c r="BM105" t="str">
        <f>CONCATENATE("AnElement.Ionization_Energies = ",CHAR(34),TRIM(ElementData!BM105),CHAR(34),CHAR(13),CHAR(10))</f>
        <v xml:space="preserve">AnElement.Ionization_Energies = "{642.`3.}"_x000D_
</v>
      </c>
      <c r="BN105" t="str">
        <f>CONCATENATE("AnElement.Van_Der_Waals_Radius = ",CHAR(34),TRIM(ElementData!BO105),CHAR(34),CHAR(13),CHAR(10))</f>
        <v xml:space="preserve">AnElement.Van_Der_Waals_Radius = ""_x000D_
</v>
      </c>
      <c r="BO105" t="str">
        <f>CONCATENATE("AnElement.Decay_Mode = ",CHAR(34),TRIM(ElementData!BP105),CHAR(34),CHAR(13),CHAR(10))</f>
        <v xml:space="preserve">AnElement.Decay_Mode = "AlphaEmission"_x000D_
</v>
      </c>
      <c r="BP105" t="str">
        <f>CONCATENATE("AnElement.HalfLife = ",CHAR(34),TRIM(ElementData!BQ105),CHAR(34),CHAR(13),CHAR(10))</f>
        <v xml:space="preserve">AnElement.HalfLife = "10000"_x000D_
</v>
      </c>
      <c r="BQ105" t="str">
        <f>CONCATENATE("AnElement.Isotope_Abundances = ",CHAR(34),TRIM(ElementData!BR105),CHAR(34),CHAR(13),CHAR(10))</f>
        <v xml:space="preserve">AnElement.Isotope_Abundances = "{}"_x000D_
</v>
      </c>
      <c r="BR105" t="str">
        <f>CONCATENATE("AnElement.Known_Isotopes = ",CHAR(34),TRIM(ElementData!BS105),CHAR(34),CHAR(13),CHAR(10))</f>
        <v xml:space="preserve">AnElement.Known_Isotopes = "{248, 249, 250, 251, 252, 253, 254, 255, 256, 257, 258, 259, 260, 261, 262, 263, 264}"_x000D_
</v>
      </c>
      <c r="BS105" t="str">
        <f>CONCATENATE("AnElement.Lifetime = ",CHAR(34),TRIM(ElementData!BT105),CHAR(34),CHAR(13),CHAR(10))</f>
        <v xml:space="preserve">AnElement.Lifetime = "20000"_x000D_
</v>
      </c>
      <c r="BT105" t="str">
        <f>CONCATENATE("AnElement.Neutron_Cross_Section = ",CHAR(34),TRIM(ElementData!BU105),CHAR(34),CHAR(13),CHAR(10))</f>
        <v xml:space="preserve">AnElement.Neutron_Cross_Section = ""_x000D_
</v>
      </c>
      <c r="BU105" t="str">
        <f>CONCATENATE("AnElement.Neutron_Mass_Absorption = ",CHAR(34),TRIM(ElementData!BV105),CHAR(34),CHAR(13),CHAR(10))</f>
        <v xml:space="preserve">AnElement.Neutron_Mass_Absorption = ""_x000D_
</v>
      </c>
      <c r="BV105" t="str">
        <f>CONCATENATE("AnElement.Radioactive = ",CHAR(34),TRIM(ElementData!BW105),CHAR(34),CHAR(13),CHAR(10))</f>
        <v xml:space="preserve">AnElement.Radioactive = "TRUE"_x000D_
</v>
      </c>
      <c r="BW105" t="str">
        <f>CONCATENATE("AnElement.Stable_Isotopes = ",CHAR(34),TRIM(ElementData!BX105),CHAR(34),CHAR(13),CHAR(10))</f>
        <v xml:space="preserve">AnElement.Stable_Isotopes = "{}"_x000D_
</v>
      </c>
      <c r="BX105" t="str">
        <f>CONCATENATE("AnElement.Crust_Abundance = ",CHAR(34),TRIM(ElementData!BY105),CHAR(34),CHAR(13),CHAR(10))</f>
        <v xml:space="preserve">AnElement.Crust_Abundance = "0"_x000D_
</v>
      </c>
      <c r="BY105" t="str">
        <f>CONCATENATE("AnElement.Human_Abundance = ",CHAR(34),TRIM(ElementData!BZ105),CHAR(34),CHAR(13),CHAR(10))</f>
        <v xml:space="preserve">AnElement.Human_Abundance = "0"_x000D_
</v>
      </c>
      <c r="BZ105" t="str">
        <f>CONCATENATE("AnElement.Meteorite_Abundance = ",CHAR(34),TRIM(ElementData!CA105),CHAR(34),CHAR(13),CHAR(10))</f>
        <v xml:space="preserve">AnElement.Meteorite_Abundance = "0"_x000D_
</v>
      </c>
      <c r="CA105" t="str">
        <f>CONCATENATE("AnElement.Ocean_Abundance = ",CHAR(34),TRIM(ElementData!CB105),CHAR(34),CHAR(13),CHAR(10))</f>
        <v xml:space="preserve">AnElement.Ocean_Abundance = "0"_x000D_
</v>
      </c>
      <c r="CB105" t="str">
        <f>CONCATENATE("AnElement.Solar_Abundance = ",CHAR(34),TRIM(ElementData!CC105),CHAR(34),CHAR(13),CHAR(10))</f>
        <v xml:space="preserve">AnElement.Solar_Abundance = "0"_x000D_
</v>
      </c>
      <c r="CC105" t="str">
        <f>CONCATENATE("AnElement.Universe_Abundance = ",CHAR(34),TRIM(ElementData!CD105),CHAR(34),CHAR(13),CHAR(10))</f>
        <v xml:space="preserve">AnElement.Universe_Abundance = ""_x000D_
</v>
      </c>
      <c r="CD105" t="str">
        <f>CONCATENATE("AnElement.Radius_Empirical = ",CHAR(34),TRIM(ElementData!CE105),CHAR(34),CHAR(13),CHAR(10))</f>
        <v xml:space="preserve">AnElement.Radius_Empirical = ""_x000D_
</v>
      </c>
      <c r="CE105" t="str">
        <f>CONCATENATE("AnElement.Radius_Calculated = ",CHAR(34),TRIM(ElementData!CF105),CHAR(34),CHAR(13),CHAR(10))</f>
        <v xml:space="preserve">AnElement.Radius_Calculated = ""_x000D_
</v>
      </c>
      <c r="CF105" t="str">
        <f>CONCATENATE("AnElement.Radius_Van_Der_Waals = ",CHAR(34),TRIM(ElementData!CG105),CHAR(34),CHAR(13),CHAR(10))</f>
        <v xml:space="preserve">AnElement.Radius_Van_Der_Waals = ""_x000D_
</v>
      </c>
      <c r="CG105" t="str">
        <f>CONCATENATE("AnElement.Radius_Covalent_Single_Bond = ",CHAR(34),TRIM(ElementData!CH105),CHAR(34),CHAR(13),CHAR(10))</f>
        <v xml:space="preserve">AnElement.Radius_Covalent_Single_Bond = ""_x000D_
</v>
      </c>
      <c r="CH105" t="str">
        <f>CONCATENATE("AnElement.Radius_Covalent_Triple_Bond = ",CHAR(34),TRIM(ElementData!CI105),CHAR(34),CHAR(13),CHAR(10))</f>
        <v xml:space="preserve">AnElement.Radius_Covalent_Triple_Bond = ""_x000D_
</v>
      </c>
      <c r="CI105" t="str">
        <f>CONCATENATE("AnElement.Radius_Metallic = ",CHAR(34),TRIM(ElementData!CJ105),CHAR(34),CHAR(13),CHAR(10))</f>
        <v xml:space="preserve">AnElement.Radius_Metallic = ""_x000D_
</v>
      </c>
      <c r="CJ105" t="str">
        <f t="shared" si="3"/>
        <v xml:space="preserve">List.add(AnElement)_x000D_
</v>
      </c>
    </row>
    <row r="106" spans="1:88" x14ac:dyDescent="0.25">
      <c r="A106" t="str">
        <f>CONCATENATE("Case ",ElementData!A106 - 1,CHAR(13),CHAR(10))</f>
        <v xml:space="preserve">Case 102_x000D_
</v>
      </c>
      <c r="B106" t="str">
        <f t="shared" si="2"/>
        <v xml:space="preserve">AnElement  =  new Element_x000D_
</v>
      </c>
      <c r="C106" t="str">
        <f>CONCATENATE("AnElement.Atomic_Number = ",ElementData!A106,CHAR(13),CHAR(10))</f>
        <v xml:space="preserve">AnElement.Atomic_Number = 103_x000D_
</v>
      </c>
      <c r="D106" t="str">
        <f>CONCATENATE("AnElement.Name = ",CHAR(34),TRIM(ElementData!B106),CHAR(34),CHAR(13),CHAR(10))</f>
        <v xml:space="preserve">AnElement.Name = "Lawrencium"_x000D_
</v>
      </c>
      <c r="E106" t="str">
        <f>CONCATENATE("AnElement.Symbol = ",CHAR(34),TRIM(ElementData!C106),CHAR(34),CHAR(13),CHAR(10))</f>
        <v xml:space="preserve">AnElement.Symbol = "Lr"_x000D_
</v>
      </c>
      <c r="F106" t="str">
        <f>CONCATENATE("AnElement.Allotrope_Names = ",CHAR(34),TRIM(ElementData!D106),CHAR(34),CHAR(13),CHAR(10))</f>
        <v xml:space="preserve">AnElement.Allotrope_Names = ""_x000D_
</v>
      </c>
      <c r="G106" t="str">
        <f>CONCATENATE("AnElement.Alternate_Names = ",CHAR(34),TRIM(ElementData!E106),CHAR(34),CHAR(13),CHAR(10))</f>
        <v xml:space="preserve">AnElement.Alternate_Names = ""_x000D_
</v>
      </c>
      <c r="H106" t="str">
        <f>CONCATENATE("AnElement.CAS_Number = ",CHAR(34),TRIM(ElementData!F106),CHAR(34),CHAR(13),CHAR(10))</f>
        <v xml:space="preserve">AnElement.CAS_Number = "CAS22537-19-5"_x000D_
</v>
      </c>
      <c r="I106" t="str">
        <f>CONCATENATE("AnElement.Icon_Color = ",CHAR(34),TRIM(ElementData!G106),CHAR(34),CHAR(13),CHAR(10))</f>
        <v xml:space="preserve">AnElement.Icon_Color = "0.674588, 0.22964, 0.472513"_x000D_
</v>
      </c>
      <c r="J106" t="str">
        <f>CONCATENATE("AnElement.Block = ",CHAR(34),TRIM(ElementData!H106),CHAR(34),CHAR(13),CHAR(10))</f>
        <v xml:space="preserve">AnElement.Block = "d"_x000D_
</v>
      </c>
      <c r="K106" t="str">
        <f>CONCATENATE("AnElement.Group = ",CHAR(34),TRIM(ElementData!I106),CHAR(34),CHAR(13),CHAR(10))</f>
        <v xml:space="preserve">AnElement.Group = "3"_x000D_
</v>
      </c>
      <c r="L106" t="str">
        <f>CONCATENATE("AnElement.Period = ",CHAR(34),TRIM(ElementData!J106),CHAR(34),CHAR(13),CHAR(10))</f>
        <v xml:space="preserve">AnElement.Period = "7"_x000D_
</v>
      </c>
      <c r="M106" t="str">
        <f>CONCATENATE("AnElement.Series = ",CHAR(34),TRIM(ElementData!K106),CHAR(34),CHAR(13),CHAR(10))</f>
        <v xml:space="preserve">AnElement.Series = "TransitionMetal"_x000D_
</v>
      </c>
      <c r="N106" t="str">
        <f>CONCATENATE("AnElement.Atomic_Weight = ",CHAR(34),TRIM(ElementData!L106),CHAR(34),CHAR(13),CHAR(10))</f>
        <v xml:space="preserve">AnElement.Atomic_Weight = "262"_x000D_
</v>
      </c>
      <c r="O106" t="str">
        <f>CONCATENATE("AnElement.Brinell_Hardness = ",CHAR(34),TRIM(ElementData!M106),CHAR(34),CHAR(13),CHAR(10))</f>
        <v xml:space="preserve">AnElement.Brinell_Hardness = ""_x000D_
</v>
      </c>
      <c r="P106" t="str">
        <f>CONCATENATE("AnElement.Bulk_Modulus = ",CHAR(34),TRIM(ElementData!N106),CHAR(34),CHAR(13),CHAR(10))</f>
        <v xml:space="preserve">AnElement.Bulk_Modulus = ""_x000D_
</v>
      </c>
      <c r="Q106" t="str">
        <f>CONCATENATE("AnElement.Density = ",CHAR(34),TRIM(ElementData!O106),CHAR(34),CHAR(13),CHAR(10))</f>
        <v xml:space="preserve">AnElement.Density = ""_x000D_
</v>
      </c>
      <c r="R106" t="str">
        <f>CONCATENATE("AnElement.Liquid_Density = ",CHAR(34),TRIM(ElementData!P106),CHAR(34),CHAR(13),CHAR(10))</f>
        <v xml:space="preserve">AnElement.Liquid_Density = ""_x000D_
</v>
      </c>
      <c r="S106" t="str">
        <f>CONCATENATE("AnElement.Mohs_Hardness = ",CHAR(34),TRIM(ElementData!Q106),CHAR(34),CHAR(13),CHAR(10))</f>
        <v xml:space="preserve">AnElement.Mohs_Hardness = ""_x000D_
</v>
      </c>
      <c r="T106" t="str">
        <f>CONCATENATE("AnElement.Molar_Volume = ",CHAR(34),TRIM(ElementData!R106),CHAR(34),CHAR(13),CHAR(10))</f>
        <v xml:space="preserve">AnElement.Molar_Volume = ""_x000D_
</v>
      </c>
      <c r="U106" t="str">
        <f>CONCATENATE("AnElement.Poission_Ratio = ",CHAR(34),TRIM(ElementData!S106),CHAR(34),CHAR(13),CHAR(10))</f>
        <v xml:space="preserve">AnElement.Poission_Ratio = ""_x000D_
</v>
      </c>
      <c r="V106" t="str">
        <f>CONCATENATE("AnElement.Shear_Modulus = ",CHAR(34),TRIM(ElementData!T106),CHAR(34),CHAR(13),CHAR(10))</f>
        <v xml:space="preserve">AnElement.Shear_Modulus = ""_x000D_
</v>
      </c>
      <c r="W106" t="str">
        <f>CONCATENATE("AnElement.Sound_Speed = ",CHAR(34),TRIM(ElementData!U106),CHAR(34),CHAR(13),CHAR(10))</f>
        <v xml:space="preserve">AnElement.Sound_Speed = ""_x000D_
</v>
      </c>
      <c r="X106" t="str">
        <f>CONCATENATE("AnElement.Thermal_Conductivity = ",CHAR(34),TRIM(ElementData!V106),CHAR(34),CHAR(13),CHAR(10))</f>
        <v xml:space="preserve">AnElement.Thermal_Conductivity = ""_x000D_
</v>
      </c>
      <c r="Y106" t="str">
        <f>CONCATENATE("AnElement.Thermal_Expansion = ",CHAR(34),TRIM(ElementData!W106),CHAR(34),CHAR(13),CHAR(10))</f>
        <v xml:space="preserve">AnElement.Thermal_Expansion = ""_x000D_
</v>
      </c>
      <c r="Z106" t="str">
        <f>CONCATENATE("AnElement.Vickers_Hardness = ",CHAR(34),TRIM(ElementData!X106),CHAR(34),CHAR(13),CHAR(10))</f>
        <v xml:space="preserve">AnElement.Vickers_Hardness = ""_x000D_
</v>
      </c>
      <c r="AA106" t="str">
        <f>CONCATENATE("AnElement.Young_Modulus = ",CHAR(34),TRIM(ElementData!Y106),CHAR(34),CHAR(13),CHAR(10))</f>
        <v xml:space="preserve">AnElement.Young_Modulus = ""_x000D_
</v>
      </c>
      <c r="AB106" t="str">
        <f>CONCATENATE("AnElement.Absolute_Boiling_Point = ",CHAR(34),TRIM(ElementData!Z106),CHAR(34),CHAR(13),CHAR(10))</f>
        <v xml:space="preserve">AnElement.Absolute_Boiling_Point = ""_x000D_
</v>
      </c>
      <c r="AC106" t="str">
        <f>CONCATENATE("AnElement.Absolute_Melting_Point = ",CHAR(34),TRIM(ElementData!AA106),CHAR(34),CHAR(13),CHAR(10))</f>
        <v xml:space="preserve">AnElement.Absolute_Melting_Point = "1900"_x000D_
</v>
      </c>
      <c r="AD106" t="str">
        <f>CONCATENATE("AnElement.Adiabatic_Index = ",CHAR(34),TRIM(ElementData!AB106),CHAR(34),CHAR(13),CHAR(10))</f>
        <v xml:space="preserve">AnElement.Adiabatic_Index = ""_x000D_
</v>
      </c>
      <c r="AE106" t="str">
        <f>CONCATENATE("AnElement.Boiling_Point = ",CHAR(34),TRIM(ElementData!AC106),CHAR(34),CHAR(13),CHAR(10))</f>
        <v xml:space="preserve">AnElement.Boiling_Point = ""_x000D_
</v>
      </c>
      <c r="AF106" t="str">
        <f>CONCATENATE("AnElement.Critical_Pressure = ",CHAR(34),TRIM(ElementData!AD106),CHAR(34),CHAR(13),CHAR(10))</f>
        <v xml:space="preserve">AnElement.Critical_Pressure = ""_x000D_
</v>
      </c>
      <c r="AG106" t="str">
        <f>CONCATENATE("AnElement.Critical_Temperature = ",CHAR(34),TRIM(ElementData!AE106),CHAR(34),CHAR(13),CHAR(10))</f>
        <v xml:space="preserve">AnElement.Critical_Temperature = ""_x000D_
</v>
      </c>
      <c r="AH106" t="str">
        <f>CONCATENATE("AnElement.Curie_Point = ",CHAR(34),TRIM(ElementData!AF106),CHAR(34),CHAR(13),CHAR(10))</f>
        <v xml:space="preserve">AnElement.Curie_Point = ""_x000D_
</v>
      </c>
      <c r="AI106" t="str">
        <f>CONCATENATE("AnElement.Fusion_Heat = ",CHAR(34),TRIM(ElementData!AG106),CHAR(34),CHAR(13),CHAR(10))</f>
        <v xml:space="preserve">AnElement.Fusion_Heat = ""_x000D_
</v>
      </c>
      <c r="AJ106" t="str">
        <f>CONCATENATE("AnElement.Melting_Point = ",CHAR(34),TRIM(ElementData!AH106),CHAR(34),CHAR(13),CHAR(10))</f>
        <v xml:space="preserve">AnElement.Melting_Point = "1627"_x000D_
</v>
      </c>
      <c r="AK106" t="str">
        <f>CONCATENATE("AnElement.Neel_Point = ",CHAR(34),TRIM(ElementData!AI106),CHAR(34),CHAR(13),CHAR(10))</f>
        <v xml:space="preserve">AnElement.Neel_Point = ""_x000D_
</v>
      </c>
      <c r="AL106" t="str">
        <f>CONCATENATE("AnElement.Phase = ",CHAR(34),TRIM(ElementData!AJ106),CHAR(34),CHAR(13),CHAR(10))</f>
        <v xml:space="preserve">AnElement.Phase = ""_x000D_
</v>
      </c>
      <c r="AM106" t="str">
        <f>CONCATENATE("AnElement.Specific_Heat = ",CHAR(34),TRIM(ElementData!AL106),CHAR(34),CHAR(13),CHAR(10))</f>
        <v xml:space="preserve">AnElement.Specific_Heat = ""_x000D_
</v>
      </c>
      <c r="AN106" t="str">
        <f>CONCATENATE("AnElement.Superconducting_Point = ",CHAR(34),TRIM(ElementData!AL106),CHAR(34),CHAR(13),CHAR(10))</f>
        <v xml:space="preserve">AnElement.Superconducting_Point = ""_x000D_
</v>
      </c>
      <c r="AO106" t="str">
        <f>CONCATENATE("AnElement.Vaporization_Heat = ",CHAR(34),TRIM(ElementData!AM106),CHAR(34),CHAR(13),CHAR(10))</f>
        <v xml:space="preserve">AnElement.Vaporization_Heat = ""_x000D_
</v>
      </c>
      <c r="AP106" t="str">
        <f>CONCATENATE("AnElement.Color = ",CHAR(34),TRIM(ElementData!AN106),CHAR(34),CHAR(13),CHAR(10))</f>
        <v xml:space="preserve">AnElement.Color = ""_x000D_
</v>
      </c>
      <c r="AQ106" t="str">
        <f>CONCATENATE("AnElement.Electrical_Conductivity = ",CHAR(34),TRIM(ElementData!AO106),CHAR(34),CHAR(13),CHAR(10))</f>
        <v xml:space="preserve">AnElement.Electrical_Conductivity = ""_x000D_
</v>
      </c>
      <c r="AR106" t="str">
        <f>CONCATENATE("AnElement.Electrical_Type = ",CHAR(34),TRIM(ElementData!AP106),CHAR(34),CHAR(13),CHAR(10))</f>
        <v xml:space="preserve">AnElement.Electrical_Type = ""_x000D_
</v>
      </c>
      <c r="AS106" t="str">
        <f>CONCATENATE("AnElement.Magnetic_Type = ",CHAR(34),TRIM(ElementData!AQ106),CHAR(34),CHAR(13),CHAR(10))</f>
        <v xml:space="preserve">AnElement.Magnetic_Type = ""_x000D_
</v>
      </c>
      <c r="AT106" t="str">
        <f>CONCATENATE("AnElement.Mass_Magnetic_Susceptibility = ",CHAR(34),TRIM(ElementData!AR106),CHAR(34),CHAR(13),CHAR(10))</f>
        <v xml:space="preserve">AnElement.Mass_Magnetic_Susceptibility = ""_x000D_
</v>
      </c>
      <c r="AU106" t="str">
        <f>CONCATENATE("AnElement.Molar_Magnetic_Susceptibility = ",CHAR(34),TRIM(ElementData!AS106),CHAR(34),CHAR(13),CHAR(10))</f>
        <v xml:space="preserve">AnElement.Molar_Magnetic_Susceptibility = ""_x000D_
</v>
      </c>
      <c r="AV106" t="str">
        <f>CONCATENATE("AnElement.Refractive_Index = ",CHAR(34),TRIM(ElementData!AT106),CHAR(34),CHAR(13),CHAR(10))</f>
        <v xml:space="preserve">AnElement.Refractive_Index = ""_x000D_
</v>
      </c>
      <c r="AW106" t="str">
        <f>CONCATENATE("AnElement.Resistivity = ",CHAR(34),TRIM(ElementData!AU106),CHAR(34),CHAR(13),CHAR(10))</f>
        <v xml:space="preserve">AnElement.Resistivity = ""_x000D_
</v>
      </c>
      <c r="AX106" t="str">
        <f>CONCATENATE("AnElement.Volume_Magnetic_Susceptibility = ",CHAR(34),TRIM(ElementData!AV106),CHAR(34),CHAR(13),CHAR(10))</f>
        <v xml:space="preserve">AnElement.Volume_Magnetic_Susceptibility = ""_x000D_
</v>
      </c>
      <c r="AY106" t="str">
        <f>CONCATENATE("AnElement.Allotropic_Multiplicities = ",CHAR(34),TRIM(ElementData!AW106),CHAR(34),CHAR(13),CHAR(10))</f>
        <v xml:space="preserve">AnElement.Allotropic_Multiplicities = ""_x000D_
</v>
      </c>
      <c r="AZ106" t="str">
        <f>CONCATENATE("AnElement.Common_Compound_Names = ",CHAR(34),TRIM(ElementData!AX106),CHAR(34),CHAR(13),CHAR(10))</f>
        <v xml:space="preserve">AnElement.Common_Compound_Names = ""_x000D_
</v>
      </c>
      <c r="BA106" t="str">
        <f>CONCATENATE("AnElement.Electron_Affinity = ",CHAR(34),TRIM(ElementData!AY106),CHAR(34),CHAR(13),CHAR(10))</f>
        <v xml:space="preserve">AnElement.Electron_Affinity = ""_x000D_
</v>
      </c>
      <c r="BB106" t="str">
        <f>CONCATENATE("AnElement.Electronegativity = ",CHAR(34),TRIM(ElementData!AZ106),CHAR(34),CHAR(13),CHAR(10))</f>
        <v xml:space="preserve">AnElement.Electronegativity = ""_x000D_
</v>
      </c>
      <c r="BC106" t="str">
        <f>CONCATENATE("AnElement.Gas_Atomic_Multiplicities = ",CHAR(34),TRIM(ElementData!BA106),CHAR(34),CHAR(13),CHAR(10))</f>
        <v xml:space="preserve">AnElement.Gas_Atomic_Multiplicities = ""_x000D_
</v>
      </c>
      <c r="BD106" t="str">
        <f>CONCATENATE("AnElement.Valence = ",CHAR(34),TRIM(ElementData!BB106),CHAR(34),CHAR(13),CHAR(10))</f>
        <v xml:space="preserve">AnElement.Valence = "3"_x000D_
</v>
      </c>
      <c r="BE106" t="str">
        <f>CONCATENATE("AnElement.Crystal_Structure = ",CHAR(34),TRIM(ElementData!BC106),CHAR(34),CHAR(13),CHAR(10))</f>
        <v xml:space="preserve">AnElement.Crystal_Structure = ""_x000D_
</v>
      </c>
      <c r="BF106" t="str">
        <f>CONCATENATE("AnElement.Lattice_Angles = ",CHAR(34),TRIM(ElementData!BD106),CHAR(34),CHAR(13),CHAR(10))</f>
        <v xml:space="preserve">AnElement.Lattice_Angles = ""_x000D_
</v>
      </c>
      <c r="BG106" t="str">
        <f>CONCATENATE("AnElement.Lattice_Constants = ",CHAR(34),TRIM(ElementData!BE106),CHAR(34),CHAR(13),CHAR(10))</f>
        <v xml:space="preserve">AnElement.Lattice_Constants = ""_x000D_
</v>
      </c>
      <c r="BH106" t="str">
        <f>CONCATENATE("AnElement.Space_Group_Number = ",CHAR(34),TRIM(ElementData!BF106),CHAR(34),CHAR(13),CHAR(10))</f>
        <v xml:space="preserve">AnElement.Space_Group_Number = ""_x000D_
</v>
      </c>
      <c r="BI106" t="str">
        <f>CONCATENATE("AnElement.Atomic_Radius = ",CHAR(34),TRIM(ElementData!BH106),CHAR(34),CHAR(13),CHAR(10))</f>
        <v xml:space="preserve">AnElement.Atomic_Radius = ""_x000D_
</v>
      </c>
      <c r="BJ106" t="str">
        <f>CONCATENATE("AnElement.Covalent_Radius = ",CHAR(34),TRIM(ElementData!BI106),CHAR(34),CHAR(13),CHAR(10))</f>
        <v xml:space="preserve">AnElement.Covalent_Radius = ""_x000D_
</v>
      </c>
      <c r="BK106" t="str">
        <f>CONCATENATE("AnElement.Electron_Configuration= ",CHAR(34),TRIM(ElementData!BJ106),CHAR(34),CHAR(13),CHAR(10))</f>
        <v xml:space="preserve">AnElement.Electron_Configuration= "{{2}, {2, 6}, {2, 6, 10}, {2, 6, 10, 14}, {2, 6, 10, 14}, {2, 6}, {2, 1}}"_x000D_
</v>
      </c>
      <c r="BL106" t="str">
        <f>CONCATENATE("AnElement.Electron_Shell_Configuration = ",CHAR(34),TRIM(ElementData!BL106),CHAR(34),CHAR(13),CHAR(10))</f>
        <v xml:space="preserve">AnElement.Electron_Shell_Configuration = "{2, 8, 18, 32, 32, 8, 3}"_x000D_
</v>
      </c>
      <c r="BM106" t="str">
        <f>CONCATENATE("AnElement.Ionization_Energies = ",CHAR(34),TRIM(ElementData!BM106),CHAR(34),CHAR(13),CHAR(10))</f>
        <v xml:space="preserve">AnElement.Ionization_Energies = "{}"_x000D_
</v>
      </c>
      <c r="BN106" t="str">
        <f>CONCATENATE("AnElement.Van_Der_Waals_Radius = ",CHAR(34),TRIM(ElementData!BO106),CHAR(34),CHAR(13),CHAR(10))</f>
        <v xml:space="preserve">AnElement.Van_Der_Waals_Radius = ""_x000D_
</v>
      </c>
      <c r="BO106" t="str">
        <f>CONCATENATE("AnElement.Decay_Mode = ",CHAR(34),TRIM(ElementData!BP106),CHAR(34),CHAR(13),CHAR(10))</f>
        <v xml:space="preserve">AnElement.Decay_Mode = "AlphaEmission"_x000D_
</v>
      </c>
      <c r="BP106" t="str">
        <f>CONCATENATE("AnElement.HalfLife = ",CHAR(34),TRIM(ElementData!BQ106),CHAR(34),CHAR(13),CHAR(10))</f>
        <v xml:space="preserve">AnElement.HalfLife = "36000"_x000D_
</v>
      </c>
      <c r="BQ106" t="str">
        <f>CONCATENATE("AnElement.Isotope_Abundances = ",CHAR(34),TRIM(ElementData!BR106),CHAR(34),CHAR(13),CHAR(10))</f>
        <v xml:space="preserve">AnElement.Isotope_Abundances = "{}"_x000D_
</v>
      </c>
      <c r="BR106" t="str">
        <f>CONCATENATE("AnElement.Known_Isotopes = ",CHAR(34),TRIM(ElementData!BS106),CHAR(34),CHAR(13),CHAR(10))</f>
        <v xml:space="preserve">AnElement.Known_Isotopes = "{251, 252, 253, 254, 255, 256, 257, 258, 259, 260, 261, 262, 263, 264, 265, 266}"_x000D_
</v>
      </c>
      <c r="BS106" t="str">
        <f>CONCATENATE("AnElement.Lifetime = ",CHAR(34),TRIM(ElementData!BT106),CHAR(34),CHAR(13),CHAR(10))</f>
        <v xml:space="preserve">AnElement.Lifetime = "52000"_x000D_
</v>
      </c>
      <c r="BT106" t="str">
        <f>CONCATENATE("AnElement.Neutron_Cross_Section = ",CHAR(34),TRIM(ElementData!BU106),CHAR(34),CHAR(13),CHAR(10))</f>
        <v xml:space="preserve">AnElement.Neutron_Cross_Section = ""_x000D_
</v>
      </c>
      <c r="BU106" t="str">
        <f>CONCATENATE("AnElement.Neutron_Mass_Absorption = ",CHAR(34),TRIM(ElementData!BV106),CHAR(34),CHAR(13),CHAR(10))</f>
        <v xml:space="preserve">AnElement.Neutron_Mass_Absorption = ""_x000D_
</v>
      </c>
      <c r="BV106" t="str">
        <f>CONCATENATE("AnElement.Radioactive = ",CHAR(34),TRIM(ElementData!BW106),CHAR(34),CHAR(13),CHAR(10))</f>
        <v xml:space="preserve">AnElement.Radioactive = "TRUE"_x000D_
</v>
      </c>
      <c r="BW106" t="str">
        <f>CONCATENATE("AnElement.Stable_Isotopes = ",CHAR(34),TRIM(ElementData!BX106),CHAR(34),CHAR(13),CHAR(10))</f>
        <v xml:space="preserve">AnElement.Stable_Isotopes = "{}"_x000D_
</v>
      </c>
      <c r="BX106" t="str">
        <f>CONCATENATE("AnElement.Crust_Abundance = ",CHAR(34),TRIM(ElementData!BY106),CHAR(34),CHAR(13),CHAR(10))</f>
        <v xml:space="preserve">AnElement.Crust_Abundance = "0"_x000D_
</v>
      </c>
      <c r="BY106" t="str">
        <f>CONCATENATE("AnElement.Human_Abundance = ",CHAR(34),TRIM(ElementData!BZ106),CHAR(34),CHAR(13),CHAR(10))</f>
        <v xml:space="preserve">AnElement.Human_Abundance = "0"_x000D_
</v>
      </c>
      <c r="BZ106" t="str">
        <f>CONCATENATE("AnElement.Meteorite_Abundance = ",CHAR(34),TRIM(ElementData!CA106),CHAR(34),CHAR(13),CHAR(10))</f>
        <v xml:space="preserve">AnElement.Meteorite_Abundance = "0"_x000D_
</v>
      </c>
      <c r="CA106" t="str">
        <f>CONCATENATE("AnElement.Ocean_Abundance = ",CHAR(34),TRIM(ElementData!CB106),CHAR(34),CHAR(13),CHAR(10))</f>
        <v xml:space="preserve">AnElement.Ocean_Abundance = "0"_x000D_
</v>
      </c>
      <c r="CB106" t="str">
        <f>CONCATENATE("AnElement.Solar_Abundance = ",CHAR(34),TRIM(ElementData!CC106),CHAR(34),CHAR(13),CHAR(10))</f>
        <v xml:space="preserve">AnElement.Solar_Abundance = "0"_x000D_
</v>
      </c>
      <c r="CC106" t="str">
        <f>CONCATENATE("AnElement.Universe_Abundance = ",CHAR(34),TRIM(ElementData!CD106),CHAR(34),CHAR(13),CHAR(10))</f>
        <v xml:space="preserve">AnElement.Universe_Abundance = ""_x000D_
</v>
      </c>
      <c r="CD106" t="str">
        <f>CONCATENATE("AnElement.Radius_Empirical = ",CHAR(34),TRIM(ElementData!CE106),CHAR(34),CHAR(13),CHAR(10))</f>
        <v xml:space="preserve">AnElement.Radius_Empirical = ""_x000D_
</v>
      </c>
      <c r="CE106" t="str">
        <f>CONCATENATE("AnElement.Radius_Calculated = ",CHAR(34),TRIM(ElementData!CF106),CHAR(34),CHAR(13),CHAR(10))</f>
        <v xml:space="preserve">AnElement.Radius_Calculated = ""_x000D_
</v>
      </c>
      <c r="CF106" t="str">
        <f>CONCATENATE("AnElement.Radius_Van_Der_Waals = ",CHAR(34),TRIM(ElementData!CG106),CHAR(34),CHAR(13),CHAR(10))</f>
        <v xml:space="preserve">AnElement.Radius_Van_Der_Waals = ""_x000D_
</v>
      </c>
      <c r="CG106" t="str">
        <f>CONCATENATE("AnElement.Radius_Covalent_Single_Bond = ",CHAR(34),TRIM(ElementData!CH106),CHAR(34),CHAR(13),CHAR(10))</f>
        <v xml:space="preserve">AnElement.Radius_Covalent_Single_Bond = ""_x000D_
</v>
      </c>
      <c r="CH106" t="str">
        <f>CONCATENATE("AnElement.Radius_Covalent_Triple_Bond = ",CHAR(34),TRIM(ElementData!CI106),CHAR(34),CHAR(13),CHAR(10))</f>
        <v xml:space="preserve">AnElement.Radius_Covalent_Triple_Bond = ""_x000D_
</v>
      </c>
      <c r="CI106" t="str">
        <f>CONCATENATE("AnElement.Radius_Metallic = ",CHAR(34),TRIM(ElementData!CJ106),CHAR(34),CHAR(13),CHAR(10))</f>
        <v xml:space="preserve">AnElement.Radius_Metallic = ""_x000D_
</v>
      </c>
      <c r="CJ106" t="str">
        <f t="shared" si="3"/>
        <v xml:space="preserve">List.add(AnElement)_x000D_
</v>
      </c>
    </row>
    <row r="107" spans="1:88" x14ac:dyDescent="0.25">
      <c r="A107" t="str">
        <f>CONCATENATE("Case ",ElementData!A107 - 1,CHAR(13),CHAR(10))</f>
        <v xml:space="preserve">Case 103_x000D_
</v>
      </c>
      <c r="B107" t="str">
        <f t="shared" si="2"/>
        <v xml:space="preserve">AnElement  =  new Element_x000D_
</v>
      </c>
      <c r="C107" t="str">
        <f>CONCATENATE("AnElement.Atomic_Number = ",ElementData!A107,CHAR(13),CHAR(10))</f>
        <v xml:space="preserve">AnElement.Atomic_Number = 104_x000D_
</v>
      </c>
      <c r="D107" t="str">
        <f>CONCATENATE("AnElement.Name = ",CHAR(34),TRIM(ElementData!B107),CHAR(34),CHAR(13),CHAR(10))</f>
        <v xml:space="preserve">AnElement.Name = "Rutherfordium"_x000D_
</v>
      </c>
      <c r="E107" t="str">
        <f>CONCATENATE("AnElement.Symbol = ",CHAR(34),TRIM(ElementData!C107),CHAR(34),CHAR(13),CHAR(10))</f>
        <v xml:space="preserve">AnElement.Symbol = "Rf"_x000D_
</v>
      </c>
      <c r="F107" t="str">
        <f>CONCATENATE("AnElement.Allotrope_Names = ",CHAR(34),TRIM(ElementData!D107),CHAR(34),CHAR(13),CHAR(10))</f>
        <v xml:space="preserve">AnElement.Allotrope_Names = ""_x000D_
</v>
      </c>
      <c r="G107" t="str">
        <f>CONCATENATE("AnElement.Alternate_Names = ",CHAR(34),TRIM(ElementData!E107),CHAR(34),CHAR(13),CHAR(10))</f>
        <v xml:space="preserve">AnElement.Alternate_Names = ""_x000D_
</v>
      </c>
      <c r="H107" t="str">
        <f>CONCATENATE("AnElement.CAS_Number = ",CHAR(34),TRIM(ElementData!F107),CHAR(34),CHAR(13),CHAR(10))</f>
        <v xml:space="preserve">AnElement.CAS_Number = "CAS53850-36-5"_x000D_
</v>
      </c>
      <c r="I107" t="str">
        <f>CONCATENATE("AnElement.Icon_Color = ",CHAR(34),TRIM(ElementData!G107),CHAR(34),CHAR(13),CHAR(10))</f>
        <v xml:space="preserve">AnElement.Icon_Color = "0.684106, 0.206907, 0.445606"_x000D_
</v>
      </c>
      <c r="J107" t="str">
        <f>CONCATENATE("AnElement.Block = ",CHAR(34),TRIM(ElementData!H107),CHAR(34),CHAR(13),CHAR(10))</f>
        <v xml:space="preserve">AnElement.Block = "d"_x000D_
</v>
      </c>
      <c r="K107" t="str">
        <f>CONCATENATE("AnElement.Group = ",CHAR(34),TRIM(ElementData!I107),CHAR(34),CHAR(13),CHAR(10))</f>
        <v xml:space="preserve">AnElement.Group = "4"_x000D_
</v>
      </c>
      <c r="L107" t="str">
        <f>CONCATENATE("AnElement.Period = ",CHAR(34),TRIM(ElementData!J107),CHAR(34),CHAR(13),CHAR(10))</f>
        <v xml:space="preserve">AnElement.Period = "7"_x000D_
</v>
      </c>
      <c r="M107" t="str">
        <f>CONCATENATE("AnElement.Series = ",CHAR(34),TRIM(ElementData!K107),CHAR(34),CHAR(13),CHAR(10))</f>
        <v xml:space="preserve">AnElement.Series = "TransitionMetal"_x000D_
</v>
      </c>
      <c r="N107" t="str">
        <f>CONCATENATE("AnElement.Atomic_Weight = ",CHAR(34),TRIM(ElementData!L107),CHAR(34),CHAR(13),CHAR(10))</f>
        <v xml:space="preserve">AnElement.Atomic_Weight = "265"_x000D_
</v>
      </c>
      <c r="O107" t="str">
        <f>CONCATENATE("AnElement.Brinell_Hardness = ",CHAR(34),TRIM(ElementData!M107),CHAR(34),CHAR(13),CHAR(10))</f>
        <v xml:space="preserve">AnElement.Brinell_Hardness = ""_x000D_
</v>
      </c>
      <c r="P107" t="str">
        <f>CONCATENATE("AnElement.Bulk_Modulus = ",CHAR(34),TRIM(ElementData!N107),CHAR(34),CHAR(13),CHAR(10))</f>
        <v xml:space="preserve">AnElement.Bulk_Modulus = ""_x000D_
</v>
      </c>
      <c r="Q107" t="str">
        <f>CONCATENATE("AnElement.Density = ",CHAR(34),TRIM(ElementData!O107),CHAR(34),CHAR(13),CHAR(10))</f>
        <v xml:space="preserve">AnElement.Density = ""_x000D_
</v>
      </c>
      <c r="R107" t="str">
        <f>CONCATENATE("AnElement.Liquid_Density = ",CHAR(34),TRIM(ElementData!P107),CHAR(34),CHAR(13),CHAR(10))</f>
        <v xml:space="preserve">AnElement.Liquid_Density = ""_x000D_
</v>
      </c>
      <c r="S107" t="str">
        <f>CONCATENATE("AnElement.Mohs_Hardness = ",CHAR(34),TRIM(ElementData!Q107),CHAR(34),CHAR(13),CHAR(10))</f>
        <v xml:space="preserve">AnElement.Mohs_Hardness = ""_x000D_
</v>
      </c>
      <c r="T107" t="str">
        <f>CONCATENATE("AnElement.Molar_Volume = ",CHAR(34),TRIM(ElementData!R107),CHAR(34),CHAR(13),CHAR(10))</f>
        <v xml:space="preserve">AnElement.Molar_Volume = ""_x000D_
</v>
      </c>
      <c r="U107" t="str">
        <f>CONCATENATE("AnElement.Poission_Ratio = ",CHAR(34),TRIM(ElementData!S107),CHAR(34),CHAR(13),CHAR(10))</f>
        <v xml:space="preserve">AnElement.Poission_Ratio = ""_x000D_
</v>
      </c>
      <c r="V107" t="str">
        <f>CONCATENATE("AnElement.Shear_Modulus = ",CHAR(34),TRIM(ElementData!T107),CHAR(34),CHAR(13),CHAR(10))</f>
        <v xml:space="preserve">AnElement.Shear_Modulus = ""_x000D_
</v>
      </c>
      <c r="W107" t="str">
        <f>CONCATENATE("AnElement.Sound_Speed = ",CHAR(34),TRIM(ElementData!U107),CHAR(34),CHAR(13),CHAR(10))</f>
        <v xml:space="preserve">AnElement.Sound_Speed = ""_x000D_
</v>
      </c>
      <c r="X107" t="str">
        <f>CONCATENATE("AnElement.Thermal_Conductivity = ",CHAR(34),TRIM(ElementData!V107),CHAR(34),CHAR(13),CHAR(10))</f>
        <v xml:space="preserve">AnElement.Thermal_Conductivity = ""_x000D_
</v>
      </c>
      <c r="Y107" t="str">
        <f>CONCATENATE("AnElement.Thermal_Expansion = ",CHAR(34),TRIM(ElementData!W107),CHAR(34),CHAR(13),CHAR(10))</f>
        <v xml:space="preserve">AnElement.Thermal_Expansion = ""_x000D_
</v>
      </c>
      <c r="Z107" t="str">
        <f>CONCATENATE("AnElement.Vickers_Hardness = ",CHAR(34),TRIM(ElementData!X107),CHAR(34),CHAR(13),CHAR(10))</f>
        <v xml:space="preserve">AnElement.Vickers_Hardness = ""_x000D_
</v>
      </c>
      <c r="AA107" t="str">
        <f>CONCATENATE("AnElement.Young_Modulus = ",CHAR(34),TRIM(ElementData!Y107),CHAR(34),CHAR(13),CHAR(10))</f>
        <v xml:space="preserve">AnElement.Young_Modulus = ""_x000D_
</v>
      </c>
      <c r="AB107" t="str">
        <f>CONCATENATE("AnElement.Absolute_Boiling_Point = ",CHAR(34),TRIM(ElementData!Z107),CHAR(34),CHAR(13),CHAR(10))</f>
        <v xml:space="preserve">AnElement.Absolute_Boiling_Point = ""_x000D_
</v>
      </c>
      <c r="AC107" t="str">
        <f>CONCATENATE("AnElement.Absolute_Melting_Point = ",CHAR(34),TRIM(ElementData!AA107),CHAR(34),CHAR(13),CHAR(10))</f>
        <v xml:space="preserve">AnElement.Absolute_Melting_Point = ""_x000D_
</v>
      </c>
      <c r="AD107" t="str">
        <f>CONCATENATE("AnElement.Adiabatic_Index = ",CHAR(34),TRIM(ElementData!AB107),CHAR(34),CHAR(13),CHAR(10))</f>
        <v xml:space="preserve">AnElement.Adiabatic_Index = ""_x000D_
</v>
      </c>
      <c r="AE107" t="str">
        <f>CONCATENATE("AnElement.Boiling_Point = ",CHAR(34),TRIM(ElementData!AC107),CHAR(34),CHAR(13),CHAR(10))</f>
        <v xml:space="preserve">AnElement.Boiling_Point = ""_x000D_
</v>
      </c>
      <c r="AF107" t="str">
        <f>CONCATENATE("AnElement.Critical_Pressure = ",CHAR(34),TRIM(ElementData!AD107),CHAR(34),CHAR(13),CHAR(10))</f>
        <v xml:space="preserve">AnElement.Critical_Pressure = ""_x000D_
</v>
      </c>
      <c r="AG107" t="str">
        <f>CONCATENATE("AnElement.Critical_Temperature = ",CHAR(34),TRIM(ElementData!AE107),CHAR(34),CHAR(13),CHAR(10))</f>
        <v xml:space="preserve">AnElement.Critical_Temperature = ""_x000D_
</v>
      </c>
      <c r="AH107" t="str">
        <f>CONCATENATE("AnElement.Curie_Point = ",CHAR(34),TRIM(ElementData!AF107),CHAR(34),CHAR(13),CHAR(10))</f>
        <v xml:space="preserve">AnElement.Curie_Point = ""_x000D_
</v>
      </c>
      <c r="AI107" t="str">
        <f>CONCATENATE("AnElement.Fusion_Heat = ",CHAR(34),TRIM(ElementData!AG107),CHAR(34),CHAR(13),CHAR(10))</f>
        <v xml:space="preserve">AnElement.Fusion_Heat = ""_x000D_
</v>
      </c>
      <c r="AJ107" t="str">
        <f>CONCATENATE("AnElement.Melting_Point = ",CHAR(34),TRIM(ElementData!AH107),CHAR(34),CHAR(13),CHAR(10))</f>
        <v xml:space="preserve">AnElement.Melting_Point = ""_x000D_
</v>
      </c>
      <c r="AK107" t="str">
        <f>CONCATENATE("AnElement.Neel_Point = ",CHAR(34),TRIM(ElementData!AI107),CHAR(34),CHAR(13),CHAR(10))</f>
        <v xml:space="preserve">AnElement.Neel_Point = ""_x000D_
</v>
      </c>
      <c r="AL107" t="str">
        <f>CONCATENATE("AnElement.Phase = ",CHAR(34),TRIM(ElementData!AJ107),CHAR(34),CHAR(13),CHAR(10))</f>
        <v xml:space="preserve">AnElement.Phase = ""_x000D_
</v>
      </c>
      <c r="AM107" t="str">
        <f>CONCATENATE("AnElement.Specific_Heat = ",CHAR(34),TRIM(ElementData!AL107),CHAR(34),CHAR(13),CHAR(10))</f>
        <v xml:space="preserve">AnElement.Specific_Heat = ""_x000D_
</v>
      </c>
      <c r="AN107" t="str">
        <f>CONCATENATE("AnElement.Superconducting_Point = ",CHAR(34),TRIM(ElementData!AL107),CHAR(34),CHAR(13),CHAR(10))</f>
        <v xml:space="preserve">AnElement.Superconducting_Point = ""_x000D_
</v>
      </c>
      <c r="AO107" t="str">
        <f>CONCATENATE("AnElement.Vaporization_Heat = ",CHAR(34),TRIM(ElementData!AM107),CHAR(34),CHAR(13),CHAR(10))</f>
        <v xml:space="preserve">AnElement.Vaporization_Heat = ""_x000D_
</v>
      </c>
      <c r="AP107" t="str">
        <f>CONCATENATE("AnElement.Color = ",CHAR(34),TRIM(ElementData!AN107),CHAR(34),CHAR(13),CHAR(10))</f>
        <v xml:space="preserve">AnElement.Color = ""_x000D_
</v>
      </c>
      <c r="AQ107" t="str">
        <f>CONCATENATE("AnElement.Electrical_Conductivity = ",CHAR(34),TRIM(ElementData!AO107),CHAR(34),CHAR(13),CHAR(10))</f>
        <v xml:space="preserve">AnElement.Electrical_Conductivity = ""_x000D_
</v>
      </c>
      <c r="AR107" t="str">
        <f>CONCATENATE("AnElement.Electrical_Type = ",CHAR(34),TRIM(ElementData!AP107),CHAR(34),CHAR(13),CHAR(10))</f>
        <v xml:space="preserve">AnElement.Electrical_Type = ""_x000D_
</v>
      </c>
      <c r="AS107" t="str">
        <f>CONCATENATE("AnElement.Magnetic_Type = ",CHAR(34),TRIM(ElementData!AQ107),CHAR(34),CHAR(13),CHAR(10))</f>
        <v xml:space="preserve">AnElement.Magnetic_Type = ""_x000D_
</v>
      </c>
      <c r="AT107" t="str">
        <f>CONCATENATE("AnElement.Mass_Magnetic_Susceptibility = ",CHAR(34),TRIM(ElementData!AR107),CHAR(34),CHAR(13),CHAR(10))</f>
        <v xml:space="preserve">AnElement.Mass_Magnetic_Susceptibility = ""_x000D_
</v>
      </c>
      <c r="AU107" t="str">
        <f>CONCATENATE("AnElement.Molar_Magnetic_Susceptibility = ",CHAR(34),TRIM(ElementData!AS107),CHAR(34),CHAR(13),CHAR(10))</f>
        <v xml:space="preserve">AnElement.Molar_Magnetic_Susceptibility = ""_x000D_
</v>
      </c>
      <c r="AV107" t="str">
        <f>CONCATENATE("AnElement.Refractive_Index = ",CHAR(34),TRIM(ElementData!AT107),CHAR(34),CHAR(13),CHAR(10))</f>
        <v xml:space="preserve">AnElement.Refractive_Index = ""_x000D_
</v>
      </c>
      <c r="AW107" t="str">
        <f>CONCATENATE("AnElement.Resistivity = ",CHAR(34),TRIM(ElementData!AU107),CHAR(34),CHAR(13),CHAR(10))</f>
        <v xml:space="preserve">AnElement.Resistivity = ""_x000D_
</v>
      </c>
      <c r="AX107" t="str">
        <f>CONCATENATE("AnElement.Volume_Magnetic_Susceptibility = ",CHAR(34),TRIM(ElementData!AV107),CHAR(34),CHAR(13),CHAR(10))</f>
        <v xml:space="preserve">AnElement.Volume_Magnetic_Susceptibility = ""_x000D_
</v>
      </c>
      <c r="AY107" t="str">
        <f>CONCATENATE("AnElement.Allotropic_Multiplicities = ",CHAR(34),TRIM(ElementData!AW107),CHAR(34),CHAR(13),CHAR(10))</f>
        <v xml:space="preserve">AnElement.Allotropic_Multiplicities = ""_x000D_
</v>
      </c>
      <c r="AZ107" t="str">
        <f>CONCATENATE("AnElement.Common_Compound_Names = ",CHAR(34),TRIM(ElementData!AX107),CHAR(34),CHAR(13),CHAR(10))</f>
        <v xml:space="preserve">AnElement.Common_Compound_Names = ""_x000D_
</v>
      </c>
      <c r="BA107" t="str">
        <f>CONCATENATE("AnElement.Electron_Affinity = ",CHAR(34),TRIM(ElementData!AY107),CHAR(34),CHAR(13),CHAR(10))</f>
        <v xml:space="preserve">AnElement.Electron_Affinity = ""_x000D_
</v>
      </c>
      <c r="BB107" t="str">
        <f>CONCATENATE("AnElement.Electronegativity = ",CHAR(34),TRIM(ElementData!AZ107),CHAR(34),CHAR(13),CHAR(10))</f>
        <v xml:space="preserve">AnElement.Electronegativity = ""_x000D_
</v>
      </c>
      <c r="BC107" t="str">
        <f>CONCATENATE("AnElement.Gas_Atomic_Multiplicities = ",CHAR(34),TRIM(ElementData!BA107),CHAR(34),CHAR(13),CHAR(10))</f>
        <v xml:space="preserve">AnElement.Gas_Atomic_Multiplicities = ""_x000D_
</v>
      </c>
      <c r="BD107" t="str">
        <f>CONCATENATE("AnElement.Valence = ",CHAR(34),TRIM(ElementData!BB107),CHAR(34),CHAR(13),CHAR(10))</f>
        <v xml:space="preserve">AnElement.Valence = "4"_x000D_
</v>
      </c>
      <c r="BE107" t="str">
        <f>CONCATENATE("AnElement.Crystal_Structure = ",CHAR(34),TRIM(ElementData!BC107),CHAR(34),CHAR(13),CHAR(10))</f>
        <v xml:space="preserve">AnElement.Crystal_Structure = ""_x000D_
</v>
      </c>
      <c r="BF107" t="str">
        <f>CONCATENATE("AnElement.Lattice_Angles = ",CHAR(34),TRIM(ElementData!BD107),CHAR(34),CHAR(13),CHAR(10))</f>
        <v xml:space="preserve">AnElement.Lattice_Angles = ""_x000D_
</v>
      </c>
      <c r="BG107" t="str">
        <f>CONCATENATE("AnElement.Lattice_Constants = ",CHAR(34),TRIM(ElementData!BE107),CHAR(34),CHAR(13),CHAR(10))</f>
        <v xml:space="preserve">AnElement.Lattice_Constants = ""_x000D_
</v>
      </c>
      <c r="BH107" t="str">
        <f>CONCATENATE("AnElement.Space_Group_Number = ",CHAR(34),TRIM(ElementData!BF107),CHAR(34),CHAR(13),CHAR(10))</f>
        <v xml:space="preserve">AnElement.Space_Group_Number = ""_x000D_
</v>
      </c>
      <c r="BI107" t="str">
        <f>CONCATENATE("AnElement.Atomic_Radius = ",CHAR(34),TRIM(ElementData!BH107),CHAR(34),CHAR(13),CHAR(10))</f>
        <v xml:space="preserve">AnElement.Atomic_Radius = ""_x000D_
</v>
      </c>
      <c r="BJ107" t="str">
        <f>CONCATENATE("AnElement.Covalent_Radius = ",CHAR(34),TRIM(ElementData!BI107),CHAR(34),CHAR(13),CHAR(10))</f>
        <v xml:space="preserve">AnElement.Covalent_Radius = ""_x000D_
</v>
      </c>
      <c r="BK107" t="str">
        <f>CONCATENATE("AnElement.Electron_Configuration= ",CHAR(34),TRIM(ElementData!BJ107),CHAR(34),CHAR(13),CHAR(10))</f>
        <v xml:space="preserve">AnElement.Electron_Configuration= "{{2}, {2, 6}, {2, 6, 10}, {2, 6, 10, 14}, {2, 6, 10, 14}, {2, 6, 2}, {2}}"_x000D_
</v>
      </c>
      <c r="BL107" t="str">
        <f>CONCATENATE("AnElement.Electron_Shell_Configuration = ",CHAR(34),TRIM(ElementData!BL107),CHAR(34),CHAR(13),CHAR(10))</f>
        <v xml:space="preserve">AnElement.Electron_Shell_Configuration = "{2, 8, 18, 32, 32, 10, 2}"_x000D_
</v>
      </c>
      <c r="BM107" t="str">
        <f>CONCATENATE("AnElement.Ionization_Energies = ",CHAR(34),TRIM(ElementData!BM107),CHAR(34),CHAR(13),CHAR(10))</f>
        <v xml:space="preserve">AnElement.Ionization_Energies = "{}"_x000D_
</v>
      </c>
      <c r="BN107" t="str">
        <f>CONCATENATE("AnElement.Van_Der_Waals_Radius = ",CHAR(34),TRIM(ElementData!BO107),CHAR(34),CHAR(13),CHAR(10))</f>
        <v xml:space="preserve">AnElement.Van_Der_Waals_Radius = ""_x000D_
</v>
      </c>
      <c r="BO107" t="str">
        <f>CONCATENATE("AnElement.Decay_Mode = ",CHAR(34),TRIM(ElementData!BP107),CHAR(34),CHAR(13),CHAR(10))</f>
        <v xml:space="preserve">AnElement.Decay_Mode = "AlphaEmission"_x000D_
</v>
      </c>
      <c r="BP107" t="str">
        <f>CONCATENATE("AnElement.HalfLife = ",CHAR(34),TRIM(ElementData!BQ107),CHAR(34),CHAR(13),CHAR(10))</f>
        <v xml:space="preserve">AnElement.HalfLife = "47000"_x000D_
</v>
      </c>
      <c r="BQ107" t="str">
        <f>CONCATENATE("AnElement.Isotope_Abundances = ",CHAR(34),TRIM(ElementData!BR107),CHAR(34),CHAR(13),CHAR(10))</f>
        <v xml:space="preserve">AnElement.Isotope_Abundances = "{}"_x000D_
</v>
      </c>
      <c r="BR107" t="str">
        <f>CONCATENATE("AnElement.Known_Isotopes = ",CHAR(34),TRIM(ElementData!BS107),CHAR(34),CHAR(13),CHAR(10))</f>
        <v xml:space="preserve">AnElement.Known_Isotopes = "{253, 254, 255, 256, 257, 258, 259, 260, 261, 262, 263, 264, 265, 266, 267, 268}"_x000D_
</v>
      </c>
      <c r="BS107" t="str">
        <f>CONCATENATE("AnElement.Lifetime = ",CHAR(34),TRIM(ElementData!BT107),CHAR(34),CHAR(13),CHAR(10))</f>
        <v xml:space="preserve">AnElement.Lifetime = "68000"_x000D_
</v>
      </c>
      <c r="BT107" t="str">
        <f>CONCATENATE("AnElement.Neutron_Cross_Section = ",CHAR(34),TRIM(ElementData!BU107),CHAR(34),CHAR(13),CHAR(10))</f>
        <v xml:space="preserve">AnElement.Neutron_Cross_Section = ""_x000D_
</v>
      </c>
      <c r="BU107" t="str">
        <f>CONCATENATE("AnElement.Neutron_Mass_Absorption = ",CHAR(34),TRIM(ElementData!BV107),CHAR(34),CHAR(13),CHAR(10))</f>
        <v xml:space="preserve">AnElement.Neutron_Mass_Absorption = ""_x000D_
</v>
      </c>
      <c r="BV107" t="str">
        <f>CONCATENATE("AnElement.Radioactive = ",CHAR(34),TRIM(ElementData!BW107),CHAR(34),CHAR(13),CHAR(10))</f>
        <v xml:space="preserve">AnElement.Radioactive = "TRUE"_x000D_
</v>
      </c>
      <c r="BW107" t="str">
        <f>CONCATENATE("AnElement.Stable_Isotopes = ",CHAR(34),TRIM(ElementData!BX107),CHAR(34),CHAR(13),CHAR(10))</f>
        <v xml:space="preserve">AnElement.Stable_Isotopes = "{}"_x000D_
</v>
      </c>
      <c r="BX107" t="str">
        <f>CONCATENATE("AnElement.Crust_Abundance = ",CHAR(34),TRIM(ElementData!BY107),CHAR(34),CHAR(13),CHAR(10))</f>
        <v xml:space="preserve">AnElement.Crust_Abundance = "0"_x000D_
</v>
      </c>
      <c r="BY107" t="str">
        <f>CONCATENATE("AnElement.Human_Abundance = ",CHAR(34),TRIM(ElementData!BZ107),CHAR(34),CHAR(13),CHAR(10))</f>
        <v xml:space="preserve">AnElement.Human_Abundance = "0"_x000D_
</v>
      </c>
      <c r="BZ107" t="str">
        <f>CONCATENATE("AnElement.Meteorite_Abundance = ",CHAR(34),TRIM(ElementData!CA107),CHAR(34),CHAR(13),CHAR(10))</f>
        <v xml:space="preserve">AnElement.Meteorite_Abundance = "0"_x000D_
</v>
      </c>
      <c r="CA107" t="str">
        <f>CONCATENATE("AnElement.Ocean_Abundance = ",CHAR(34),TRIM(ElementData!CB107),CHAR(34),CHAR(13),CHAR(10))</f>
        <v xml:space="preserve">AnElement.Ocean_Abundance = "0"_x000D_
</v>
      </c>
      <c r="CB107" t="str">
        <f>CONCATENATE("AnElement.Solar_Abundance = ",CHAR(34),TRIM(ElementData!CC107),CHAR(34),CHAR(13),CHAR(10))</f>
        <v xml:space="preserve">AnElement.Solar_Abundance = "0"_x000D_
</v>
      </c>
      <c r="CC107" t="str">
        <f>CONCATENATE("AnElement.Universe_Abundance = ",CHAR(34),TRIM(ElementData!CD107),CHAR(34),CHAR(13),CHAR(10))</f>
        <v xml:space="preserve">AnElement.Universe_Abundance = ""_x000D_
</v>
      </c>
      <c r="CD107" t="str">
        <f>CONCATENATE("AnElement.Radius_Empirical = ",CHAR(34),TRIM(ElementData!CE107),CHAR(34),CHAR(13),CHAR(10))</f>
        <v xml:space="preserve">AnElement.Radius_Empirical = ""_x000D_
</v>
      </c>
      <c r="CE107" t="str">
        <f>CONCATENATE("AnElement.Radius_Calculated = ",CHAR(34),TRIM(ElementData!CF107),CHAR(34),CHAR(13),CHAR(10))</f>
        <v xml:space="preserve">AnElement.Radius_Calculated = ""_x000D_
</v>
      </c>
      <c r="CF107" t="str">
        <f>CONCATENATE("AnElement.Radius_Van_Der_Waals = ",CHAR(34),TRIM(ElementData!CG107),CHAR(34),CHAR(13),CHAR(10))</f>
        <v xml:space="preserve">AnElement.Radius_Van_Der_Waals = ""_x000D_
</v>
      </c>
      <c r="CG107" t="str">
        <f>CONCATENATE("AnElement.Radius_Covalent_Single_Bond = ",CHAR(34),TRIM(ElementData!CH107),CHAR(34),CHAR(13),CHAR(10))</f>
        <v xml:space="preserve">AnElement.Radius_Covalent_Single_Bond = ""_x000D_
</v>
      </c>
      <c r="CH107" t="str">
        <f>CONCATENATE("AnElement.Radius_Covalent_Triple_Bond = ",CHAR(34),TRIM(ElementData!CI107),CHAR(34),CHAR(13),CHAR(10))</f>
        <v xml:space="preserve">AnElement.Radius_Covalent_Triple_Bond = "131"_x000D_
</v>
      </c>
      <c r="CI107" t="str">
        <f>CONCATENATE("AnElement.Radius_Metallic = ",CHAR(34),TRIM(ElementData!CJ107),CHAR(34),CHAR(13),CHAR(10))</f>
        <v xml:space="preserve">AnElement.Radius_Metallic = ""_x000D_
</v>
      </c>
      <c r="CJ107" t="str">
        <f t="shared" si="3"/>
        <v xml:space="preserve">List.add(AnElement)_x000D_
</v>
      </c>
    </row>
    <row r="108" spans="1:88" x14ac:dyDescent="0.25">
      <c r="A108" t="str">
        <f>CONCATENATE("Case ",ElementData!A108 - 1,CHAR(13),CHAR(10))</f>
        <v xml:space="preserve">Case 104_x000D_
</v>
      </c>
      <c r="B108" t="str">
        <f t="shared" si="2"/>
        <v xml:space="preserve">AnElement  =  new Element_x000D_
</v>
      </c>
      <c r="C108" t="str">
        <f>CONCATENATE("AnElement.Atomic_Number = ",ElementData!A108,CHAR(13),CHAR(10))</f>
        <v xml:space="preserve">AnElement.Atomic_Number = 105_x000D_
</v>
      </c>
      <c r="D108" t="str">
        <f>CONCATENATE("AnElement.Name = ",CHAR(34),TRIM(ElementData!B108),CHAR(34),CHAR(13),CHAR(10))</f>
        <v xml:space="preserve">AnElement.Name = "Dubnium"_x000D_
</v>
      </c>
      <c r="E108" t="str">
        <f>CONCATENATE("AnElement.Symbol = ",CHAR(34),TRIM(ElementData!C108),CHAR(34),CHAR(13),CHAR(10))</f>
        <v xml:space="preserve">AnElement.Symbol = "Db"_x000D_
</v>
      </c>
      <c r="F108" t="str">
        <f>CONCATENATE("AnElement.Allotrope_Names = ",CHAR(34),TRIM(ElementData!D108),CHAR(34),CHAR(13),CHAR(10))</f>
        <v xml:space="preserve">AnElement.Allotrope_Names = ""_x000D_
</v>
      </c>
      <c r="G108" t="str">
        <f>CONCATENATE("AnElement.Alternate_Names = ",CHAR(34),TRIM(ElementData!E108),CHAR(34),CHAR(13),CHAR(10))</f>
        <v xml:space="preserve">AnElement.Alternate_Names = ""_x000D_
</v>
      </c>
      <c r="H108" t="str">
        <f>CONCATENATE("AnElement.CAS_Number = ",CHAR(34),TRIM(ElementData!F108),CHAR(34),CHAR(13),CHAR(10))</f>
        <v xml:space="preserve">AnElement.CAS_Number = "CAS53850-35-4"_x000D_
</v>
      </c>
      <c r="I108" t="str">
        <f>CONCATENATE("AnElement.Icon_Color = ",CHAR(34),TRIM(ElementData!G108),CHAR(34),CHAR(13),CHAR(10))</f>
        <v xml:space="preserve">AnElement.Icon_Color = "0.691534, 0.185783, 0.420025"_x000D_
</v>
      </c>
      <c r="J108" t="str">
        <f>CONCATENATE("AnElement.Block = ",CHAR(34),TRIM(ElementData!H108),CHAR(34),CHAR(13),CHAR(10))</f>
        <v xml:space="preserve">AnElement.Block = "d"_x000D_
</v>
      </c>
      <c r="K108" t="str">
        <f>CONCATENATE("AnElement.Group = ",CHAR(34),TRIM(ElementData!I108),CHAR(34),CHAR(13),CHAR(10))</f>
        <v xml:space="preserve">AnElement.Group = "5"_x000D_
</v>
      </c>
      <c r="L108" t="str">
        <f>CONCATENATE("AnElement.Period = ",CHAR(34),TRIM(ElementData!J108),CHAR(34),CHAR(13),CHAR(10))</f>
        <v xml:space="preserve">AnElement.Period = "7"_x000D_
</v>
      </c>
      <c r="M108" t="str">
        <f>CONCATENATE("AnElement.Series = ",CHAR(34),TRIM(ElementData!K108),CHAR(34),CHAR(13),CHAR(10))</f>
        <v xml:space="preserve">AnElement.Series = "TransitionMetal"_x000D_
</v>
      </c>
      <c r="N108" t="str">
        <f>CONCATENATE("AnElement.Atomic_Weight = ",CHAR(34),TRIM(ElementData!L108),CHAR(34),CHAR(13),CHAR(10))</f>
        <v xml:space="preserve">AnElement.Atomic_Weight = "268"_x000D_
</v>
      </c>
      <c r="O108" t="str">
        <f>CONCATENATE("AnElement.Brinell_Hardness = ",CHAR(34),TRIM(ElementData!M108),CHAR(34),CHAR(13),CHAR(10))</f>
        <v xml:space="preserve">AnElement.Brinell_Hardness = ""_x000D_
</v>
      </c>
      <c r="P108" t="str">
        <f>CONCATENATE("AnElement.Bulk_Modulus = ",CHAR(34),TRIM(ElementData!N108),CHAR(34),CHAR(13),CHAR(10))</f>
        <v xml:space="preserve">AnElement.Bulk_Modulus = ""_x000D_
</v>
      </c>
      <c r="Q108" t="str">
        <f>CONCATENATE("AnElement.Density = ",CHAR(34),TRIM(ElementData!O108),CHAR(34),CHAR(13),CHAR(10))</f>
        <v xml:space="preserve">AnElement.Density = ""_x000D_
</v>
      </c>
      <c r="R108" t="str">
        <f>CONCATENATE("AnElement.Liquid_Density = ",CHAR(34),TRIM(ElementData!P108),CHAR(34),CHAR(13),CHAR(10))</f>
        <v xml:space="preserve">AnElement.Liquid_Density = ""_x000D_
</v>
      </c>
      <c r="S108" t="str">
        <f>CONCATENATE("AnElement.Mohs_Hardness = ",CHAR(34),TRIM(ElementData!Q108),CHAR(34),CHAR(13),CHAR(10))</f>
        <v xml:space="preserve">AnElement.Mohs_Hardness = ""_x000D_
</v>
      </c>
      <c r="T108" t="str">
        <f>CONCATENATE("AnElement.Molar_Volume = ",CHAR(34),TRIM(ElementData!R108),CHAR(34),CHAR(13),CHAR(10))</f>
        <v xml:space="preserve">AnElement.Molar_Volume = ""_x000D_
</v>
      </c>
      <c r="U108" t="str">
        <f>CONCATENATE("AnElement.Poission_Ratio = ",CHAR(34),TRIM(ElementData!S108),CHAR(34),CHAR(13),CHAR(10))</f>
        <v xml:space="preserve">AnElement.Poission_Ratio = ""_x000D_
</v>
      </c>
      <c r="V108" t="str">
        <f>CONCATENATE("AnElement.Shear_Modulus = ",CHAR(34),TRIM(ElementData!T108),CHAR(34),CHAR(13),CHAR(10))</f>
        <v xml:space="preserve">AnElement.Shear_Modulus = ""_x000D_
</v>
      </c>
      <c r="W108" t="str">
        <f>CONCATENATE("AnElement.Sound_Speed = ",CHAR(34),TRIM(ElementData!U108),CHAR(34),CHAR(13),CHAR(10))</f>
        <v xml:space="preserve">AnElement.Sound_Speed = ""_x000D_
</v>
      </c>
      <c r="X108" t="str">
        <f>CONCATENATE("AnElement.Thermal_Conductivity = ",CHAR(34),TRIM(ElementData!V108),CHAR(34),CHAR(13),CHAR(10))</f>
        <v xml:space="preserve">AnElement.Thermal_Conductivity = ""_x000D_
</v>
      </c>
      <c r="Y108" t="str">
        <f>CONCATENATE("AnElement.Thermal_Expansion = ",CHAR(34),TRIM(ElementData!W108),CHAR(34),CHAR(13),CHAR(10))</f>
        <v xml:space="preserve">AnElement.Thermal_Expansion = ""_x000D_
</v>
      </c>
      <c r="Z108" t="str">
        <f>CONCATENATE("AnElement.Vickers_Hardness = ",CHAR(34),TRIM(ElementData!X108),CHAR(34),CHAR(13),CHAR(10))</f>
        <v xml:space="preserve">AnElement.Vickers_Hardness = ""_x000D_
</v>
      </c>
      <c r="AA108" t="str">
        <f>CONCATENATE("AnElement.Young_Modulus = ",CHAR(34),TRIM(ElementData!Y108),CHAR(34),CHAR(13),CHAR(10))</f>
        <v xml:space="preserve">AnElement.Young_Modulus = ""_x000D_
</v>
      </c>
      <c r="AB108" t="str">
        <f>CONCATENATE("AnElement.Absolute_Boiling_Point = ",CHAR(34),TRIM(ElementData!Z108),CHAR(34),CHAR(13),CHAR(10))</f>
        <v xml:space="preserve">AnElement.Absolute_Boiling_Point = ""_x000D_
</v>
      </c>
      <c r="AC108" t="str">
        <f>CONCATENATE("AnElement.Absolute_Melting_Point = ",CHAR(34),TRIM(ElementData!AA108),CHAR(34),CHAR(13),CHAR(10))</f>
        <v xml:space="preserve">AnElement.Absolute_Melting_Point = ""_x000D_
</v>
      </c>
      <c r="AD108" t="str">
        <f>CONCATENATE("AnElement.Adiabatic_Index = ",CHAR(34),TRIM(ElementData!AB108),CHAR(34),CHAR(13),CHAR(10))</f>
        <v xml:space="preserve">AnElement.Adiabatic_Index = ""_x000D_
</v>
      </c>
      <c r="AE108" t="str">
        <f>CONCATENATE("AnElement.Boiling_Point = ",CHAR(34),TRIM(ElementData!AC108),CHAR(34),CHAR(13),CHAR(10))</f>
        <v xml:space="preserve">AnElement.Boiling_Point = ""_x000D_
</v>
      </c>
      <c r="AF108" t="str">
        <f>CONCATENATE("AnElement.Critical_Pressure = ",CHAR(34),TRIM(ElementData!AD108),CHAR(34),CHAR(13),CHAR(10))</f>
        <v xml:space="preserve">AnElement.Critical_Pressure = ""_x000D_
</v>
      </c>
      <c r="AG108" t="str">
        <f>CONCATENATE("AnElement.Critical_Temperature = ",CHAR(34),TRIM(ElementData!AE108),CHAR(34),CHAR(13),CHAR(10))</f>
        <v xml:space="preserve">AnElement.Critical_Temperature = ""_x000D_
</v>
      </c>
      <c r="AH108" t="str">
        <f>CONCATENATE("AnElement.Curie_Point = ",CHAR(34),TRIM(ElementData!AF108),CHAR(34),CHAR(13),CHAR(10))</f>
        <v xml:space="preserve">AnElement.Curie_Point = ""_x000D_
</v>
      </c>
      <c r="AI108" t="str">
        <f>CONCATENATE("AnElement.Fusion_Heat = ",CHAR(34),TRIM(ElementData!AG108),CHAR(34),CHAR(13),CHAR(10))</f>
        <v xml:space="preserve">AnElement.Fusion_Heat = ""_x000D_
</v>
      </c>
      <c r="AJ108" t="str">
        <f>CONCATENATE("AnElement.Melting_Point = ",CHAR(34),TRIM(ElementData!AH108),CHAR(34),CHAR(13),CHAR(10))</f>
        <v xml:space="preserve">AnElement.Melting_Point = ""_x000D_
</v>
      </c>
      <c r="AK108" t="str">
        <f>CONCATENATE("AnElement.Neel_Point = ",CHAR(34),TRIM(ElementData!AI108),CHAR(34),CHAR(13),CHAR(10))</f>
        <v xml:space="preserve">AnElement.Neel_Point = ""_x000D_
</v>
      </c>
      <c r="AL108" t="str">
        <f>CONCATENATE("AnElement.Phase = ",CHAR(34),TRIM(ElementData!AJ108),CHAR(34),CHAR(13),CHAR(10))</f>
        <v xml:space="preserve">AnElement.Phase = ""_x000D_
</v>
      </c>
      <c r="AM108" t="str">
        <f>CONCATENATE("AnElement.Specific_Heat = ",CHAR(34),TRIM(ElementData!AL108),CHAR(34),CHAR(13),CHAR(10))</f>
        <v xml:space="preserve">AnElement.Specific_Heat = ""_x000D_
</v>
      </c>
      <c r="AN108" t="str">
        <f>CONCATENATE("AnElement.Superconducting_Point = ",CHAR(34),TRIM(ElementData!AL108),CHAR(34),CHAR(13),CHAR(10))</f>
        <v xml:space="preserve">AnElement.Superconducting_Point = ""_x000D_
</v>
      </c>
      <c r="AO108" t="str">
        <f>CONCATENATE("AnElement.Vaporization_Heat = ",CHAR(34),TRIM(ElementData!AM108),CHAR(34),CHAR(13),CHAR(10))</f>
        <v xml:space="preserve">AnElement.Vaporization_Heat = ""_x000D_
</v>
      </c>
      <c r="AP108" t="str">
        <f>CONCATENATE("AnElement.Color = ",CHAR(34),TRIM(ElementData!AN108),CHAR(34),CHAR(13),CHAR(10))</f>
        <v xml:space="preserve">AnElement.Color = ""_x000D_
</v>
      </c>
      <c r="AQ108" t="str">
        <f>CONCATENATE("AnElement.Electrical_Conductivity = ",CHAR(34),TRIM(ElementData!AO108),CHAR(34),CHAR(13),CHAR(10))</f>
        <v xml:space="preserve">AnElement.Electrical_Conductivity = ""_x000D_
</v>
      </c>
      <c r="AR108" t="str">
        <f>CONCATENATE("AnElement.Electrical_Type = ",CHAR(34),TRIM(ElementData!AP108),CHAR(34),CHAR(13),CHAR(10))</f>
        <v xml:space="preserve">AnElement.Electrical_Type = ""_x000D_
</v>
      </c>
      <c r="AS108" t="str">
        <f>CONCATENATE("AnElement.Magnetic_Type = ",CHAR(34),TRIM(ElementData!AQ108),CHAR(34),CHAR(13),CHAR(10))</f>
        <v xml:space="preserve">AnElement.Magnetic_Type = ""_x000D_
</v>
      </c>
      <c r="AT108" t="str">
        <f>CONCATENATE("AnElement.Mass_Magnetic_Susceptibility = ",CHAR(34),TRIM(ElementData!AR108),CHAR(34),CHAR(13),CHAR(10))</f>
        <v xml:space="preserve">AnElement.Mass_Magnetic_Susceptibility = ""_x000D_
</v>
      </c>
      <c r="AU108" t="str">
        <f>CONCATENATE("AnElement.Molar_Magnetic_Susceptibility = ",CHAR(34),TRIM(ElementData!AS108),CHAR(34),CHAR(13),CHAR(10))</f>
        <v xml:space="preserve">AnElement.Molar_Magnetic_Susceptibility = ""_x000D_
</v>
      </c>
      <c r="AV108" t="str">
        <f>CONCATENATE("AnElement.Refractive_Index = ",CHAR(34),TRIM(ElementData!AT108),CHAR(34),CHAR(13),CHAR(10))</f>
        <v xml:space="preserve">AnElement.Refractive_Index = ""_x000D_
</v>
      </c>
      <c r="AW108" t="str">
        <f>CONCATENATE("AnElement.Resistivity = ",CHAR(34),TRIM(ElementData!AU108),CHAR(34),CHAR(13),CHAR(10))</f>
        <v xml:space="preserve">AnElement.Resistivity = ""_x000D_
</v>
      </c>
      <c r="AX108" t="str">
        <f>CONCATENATE("AnElement.Volume_Magnetic_Susceptibility = ",CHAR(34),TRIM(ElementData!AV108),CHAR(34),CHAR(13),CHAR(10))</f>
        <v xml:space="preserve">AnElement.Volume_Magnetic_Susceptibility = ""_x000D_
</v>
      </c>
      <c r="AY108" t="str">
        <f>CONCATENATE("AnElement.Allotropic_Multiplicities = ",CHAR(34),TRIM(ElementData!AW108),CHAR(34),CHAR(13),CHAR(10))</f>
        <v xml:space="preserve">AnElement.Allotropic_Multiplicities = ""_x000D_
</v>
      </c>
      <c r="AZ108" t="str">
        <f>CONCATENATE("AnElement.Common_Compound_Names = ",CHAR(34),TRIM(ElementData!AX108),CHAR(34),CHAR(13),CHAR(10))</f>
        <v xml:space="preserve">AnElement.Common_Compound_Names = ""_x000D_
</v>
      </c>
      <c r="BA108" t="str">
        <f>CONCATENATE("AnElement.Electron_Affinity = ",CHAR(34),TRIM(ElementData!AY108),CHAR(34),CHAR(13),CHAR(10))</f>
        <v xml:space="preserve">AnElement.Electron_Affinity = ""_x000D_
</v>
      </c>
      <c r="BB108" t="str">
        <f>CONCATENATE("AnElement.Electronegativity = ",CHAR(34),TRIM(ElementData!AZ108),CHAR(34),CHAR(13),CHAR(10))</f>
        <v xml:space="preserve">AnElement.Electronegativity = ""_x000D_
</v>
      </c>
      <c r="BC108" t="str">
        <f>CONCATENATE("AnElement.Gas_Atomic_Multiplicities = ",CHAR(34),TRIM(ElementData!BA108),CHAR(34),CHAR(13),CHAR(10))</f>
        <v xml:space="preserve">AnElement.Gas_Atomic_Multiplicities = ""_x000D_
</v>
      </c>
      <c r="BD108" t="str">
        <f>CONCATENATE("AnElement.Valence = ",CHAR(34),TRIM(ElementData!BB108),CHAR(34),CHAR(13),CHAR(10))</f>
        <v xml:space="preserve">AnElement.Valence = "5"_x000D_
</v>
      </c>
      <c r="BE108" t="str">
        <f>CONCATENATE("AnElement.Crystal_Structure = ",CHAR(34),TRIM(ElementData!BC108),CHAR(34),CHAR(13),CHAR(10))</f>
        <v xml:space="preserve">AnElement.Crystal_Structure = ""_x000D_
</v>
      </c>
      <c r="BF108" t="str">
        <f>CONCATENATE("AnElement.Lattice_Angles = ",CHAR(34),TRIM(ElementData!BD108),CHAR(34),CHAR(13),CHAR(10))</f>
        <v xml:space="preserve">AnElement.Lattice_Angles = ""_x000D_
</v>
      </c>
      <c r="BG108" t="str">
        <f>CONCATENATE("AnElement.Lattice_Constants = ",CHAR(34),TRIM(ElementData!BE108),CHAR(34),CHAR(13),CHAR(10))</f>
        <v xml:space="preserve">AnElement.Lattice_Constants = ""_x000D_
</v>
      </c>
      <c r="BH108" t="str">
        <f>CONCATENATE("AnElement.Space_Group_Number = ",CHAR(34),TRIM(ElementData!BF108),CHAR(34),CHAR(13),CHAR(10))</f>
        <v xml:space="preserve">AnElement.Space_Group_Number = ""_x000D_
</v>
      </c>
      <c r="BI108" t="str">
        <f>CONCATENATE("AnElement.Atomic_Radius = ",CHAR(34),TRIM(ElementData!BH108),CHAR(34),CHAR(13),CHAR(10))</f>
        <v xml:space="preserve">AnElement.Atomic_Radius = ""_x000D_
</v>
      </c>
      <c r="BJ108" t="str">
        <f>CONCATENATE("AnElement.Covalent_Radius = ",CHAR(34),TRIM(ElementData!BI108),CHAR(34),CHAR(13),CHAR(10))</f>
        <v xml:space="preserve">AnElement.Covalent_Radius = ""_x000D_
</v>
      </c>
      <c r="BK108" t="str">
        <f>CONCATENATE("AnElement.Electron_Configuration= ",CHAR(34),TRIM(ElementData!BJ108),CHAR(34),CHAR(13),CHAR(10))</f>
        <v xml:space="preserve">AnElement.Electron_Configuration= "{{2}, {2, 6}, {2, 6, 10}, {2, 6, 10, 14}, {2, 6, 10, 14}, {2, 6, 3}, {2}}"_x000D_
</v>
      </c>
      <c r="BL108" t="str">
        <f>CONCATENATE("AnElement.Electron_Shell_Configuration = ",CHAR(34),TRIM(ElementData!BL108),CHAR(34),CHAR(13),CHAR(10))</f>
        <v xml:space="preserve">AnElement.Electron_Shell_Configuration = "{2, 8, 18, 32, 32, 11, 2}"_x000D_
</v>
      </c>
      <c r="BM108" t="str">
        <f>CONCATENATE("AnElement.Ionization_Energies = ",CHAR(34),TRIM(ElementData!BM108),CHAR(34),CHAR(13),CHAR(10))</f>
        <v xml:space="preserve">AnElement.Ionization_Energies = "{}"_x000D_
</v>
      </c>
      <c r="BN108" t="str">
        <f>CONCATENATE("AnElement.Van_Der_Waals_Radius = ",CHAR(34),TRIM(ElementData!BO108),CHAR(34),CHAR(13),CHAR(10))</f>
        <v xml:space="preserve">AnElement.Van_Der_Waals_Radius = ""_x000D_
</v>
      </c>
      <c r="BO108" t="str">
        <f>CONCATENATE("AnElement.Decay_Mode = ",CHAR(34),TRIM(ElementData!BP108),CHAR(34),CHAR(13),CHAR(10))</f>
        <v xml:space="preserve">AnElement.Decay_Mode = "AlphaEmission"_x000D_
</v>
      </c>
      <c r="BP108" t="str">
        <f>CONCATENATE("AnElement.HalfLife = ",CHAR(34),TRIM(ElementData!BQ108),CHAR(34),CHAR(13),CHAR(10))</f>
        <v xml:space="preserve">AnElement.HalfLife = "20000"_x000D_
</v>
      </c>
      <c r="BQ108" t="str">
        <f>CONCATENATE("AnElement.Isotope_Abundances = ",CHAR(34),TRIM(ElementData!BR108),CHAR(34),CHAR(13),CHAR(10))</f>
        <v xml:space="preserve">AnElement.Isotope_Abundances = "{}"_x000D_
</v>
      </c>
      <c r="BR108" t="str">
        <f>CONCATENATE("AnElement.Known_Isotopes = ",CHAR(34),TRIM(ElementData!BS108),CHAR(34),CHAR(13),CHAR(10))</f>
        <v xml:space="preserve">AnElement.Known_Isotopes = "{255, 256, 257, 258, 259, 260, 261, 262, 263, 264, 265, 266, 267, 268, 269, 270}"_x000D_
</v>
      </c>
      <c r="BS108" t="str">
        <f>CONCATENATE("AnElement.Lifetime = ",CHAR(34),TRIM(ElementData!BT108),CHAR(34),CHAR(13),CHAR(10))</f>
        <v xml:space="preserve">AnElement.Lifetime = "30000"_x000D_
</v>
      </c>
      <c r="BT108" t="str">
        <f>CONCATENATE("AnElement.Neutron_Cross_Section = ",CHAR(34),TRIM(ElementData!BU108),CHAR(34),CHAR(13),CHAR(10))</f>
        <v xml:space="preserve">AnElement.Neutron_Cross_Section = ""_x000D_
</v>
      </c>
      <c r="BU108" t="str">
        <f>CONCATENATE("AnElement.Neutron_Mass_Absorption = ",CHAR(34),TRIM(ElementData!BV108),CHAR(34),CHAR(13),CHAR(10))</f>
        <v xml:space="preserve">AnElement.Neutron_Mass_Absorption = ""_x000D_
</v>
      </c>
      <c r="BV108" t="str">
        <f>CONCATENATE("AnElement.Radioactive = ",CHAR(34),TRIM(ElementData!BW108),CHAR(34),CHAR(13),CHAR(10))</f>
        <v xml:space="preserve">AnElement.Radioactive = "TRUE"_x000D_
</v>
      </c>
      <c r="BW108" t="str">
        <f>CONCATENATE("AnElement.Stable_Isotopes = ",CHAR(34),TRIM(ElementData!BX108),CHAR(34),CHAR(13),CHAR(10))</f>
        <v xml:space="preserve">AnElement.Stable_Isotopes = "{}"_x000D_
</v>
      </c>
      <c r="BX108" t="str">
        <f>CONCATENATE("AnElement.Crust_Abundance = ",CHAR(34),TRIM(ElementData!BY108),CHAR(34),CHAR(13),CHAR(10))</f>
        <v xml:space="preserve">AnElement.Crust_Abundance = "0"_x000D_
</v>
      </c>
      <c r="BY108" t="str">
        <f>CONCATENATE("AnElement.Human_Abundance = ",CHAR(34),TRIM(ElementData!BZ108),CHAR(34),CHAR(13),CHAR(10))</f>
        <v xml:space="preserve">AnElement.Human_Abundance = "0"_x000D_
</v>
      </c>
      <c r="BZ108" t="str">
        <f>CONCATENATE("AnElement.Meteorite_Abundance = ",CHAR(34),TRIM(ElementData!CA108),CHAR(34),CHAR(13),CHAR(10))</f>
        <v xml:space="preserve">AnElement.Meteorite_Abundance = "0"_x000D_
</v>
      </c>
      <c r="CA108" t="str">
        <f>CONCATENATE("AnElement.Ocean_Abundance = ",CHAR(34),TRIM(ElementData!CB108),CHAR(34),CHAR(13),CHAR(10))</f>
        <v xml:space="preserve">AnElement.Ocean_Abundance = "0"_x000D_
</v>
      </c>
      <c r="CB108" t="str">
        <f>CONCATENATE("AnElement.Solar_Abundance = ",CHAR(34),TRIM(ElementData!CC108),CHAR(34),CHAR(13),CHAR(10))</f>
        <v xml:space="preserve">AnElement.Solar_Abundance = "0"_x000D_
</v>
      </c>
      <c r="CC108" t="str">
        <f>CONCATENATE("AnElement.Universe_Abundance = ",CHAR(34),TRIM(ElementData!CD108),CHAR(34),CHAR(13),CHAR(10))</f>
        <v xml:space="preserve">AnElement.Universe_Abundance = ""_x000D_
</v>
      </c>
      <c r="CD108" t="str">
        <f>CONCATENATE("AnElement.Radius_Empirical = ",CHAR(34),TRIM(ElementData!CE108),CHAR(34),CHAR(13),CHAR(10))</f>
        <v xml:space="preserve">AnElement.Radius_Empirical = ""_x000D_
</v>
      </c>
      <c r="CE108" t="str">
        <f>CONCATENATE("AnElement.Radius_Calculated = ",CHAR(34),TRIM(ElementData!CF108),CHAR(34),CHAR(13),CHAR(10))</f>
        <v xml:space="preserve">AnElement.Radius_Calculated = ""_x000D_
</v>
      </c>
      <c r="CF108" t="str">
        <f>CONCATENATE("AnElement.Radius_Van_Der_Waals = ",CHAR(34),TRIM(ElementData!CG108),CHAR(34),CHAR(13),CHAR(10))</f>
        <v xml:space="preserve">AnElement.Radius_Van_Der_Waals = ""_x000D_
</v>
      </c>
      <c r="CG108" t="str">
        <f>CONCATENATE("AnElement.Radius_Covalent_Single_Bond = ",CHAR(34),TRIM(ElementData!CH108),CHAR(34),CHAR(13),CHAR(10))</f>
        <v xml:space="preserve">AnElement.Radius_Covalent_Single_Bond = ""_x000D_
</v>
      </c>
      <c r="CH108" t="str">
        <f>CONCATENATE("AnElement.Radius_Covalent_Triple_Bond = ",CHAR(34),TRIM(ElementData!CI108),CHAR(34),CHAR(13),CHAR(10))</f>
        <v xml:space="preserve">AnElement.Radius_Covalent_Triple_Bond = "126"_x000D_
</v>
      </c>
      <c r="CI108" t="str">
        <f>CONCATENATE("AnElement.Radius_Metallic = ",CHAR(34),TRIM(ElementData!CJ108),CHAR(34),CHAR(13),CHAR(10))</f>
        <v xml:space="preserve">AnElement.Radius_Metallic = ""_x000D_
</v>
      </c>
      <c r="CJ108" t="str">
        <f t="shared" si="3"/>
        <v xml:space="preserve">List.add(AnElement)_x000D_
</v>
      </c>
    </row>
    <row r="109" spans="1:88" x14ac:dyDescent="0.25">
      <c r="A109" t="str">
        <f>CONCATENATE("Case ",ElementData!A109 - 1,CHAR(13),CHAR(10))</f>
        <v xml:space="preserve">Case 105_x000D_
</v>
      </c>
      <c r="B109" t="str">
        <f t="shared" si="2"/>
        <v xml:space="preserve">AnElement  =  new Element_x000D_
</v>
      </c>
      <c r="C109" t="str">
        <f>CONCATENATE("AnElement.Atomic_Number = ",ElementData!A109,CHAR(13),CHAR(10))</f>
        <v xml:space="preserve">AnElement.Atomic_Number = 106_x000D_
</v>
      </c>
      <c r="D109" t="str">
        <f>CONCATENATE("AnElement.Name = ",CHAR(34),TRIM(ElementData!B109),CHAR(34),CHAR(13),CHAR(10))</f>
        <v xml:space="preserve">AnElement.Name = "Seaborgium"_x000D_
</v>
      </c>
      <c r="E109" t="str">
        <f>CONCATENATE("AnElement.Symbol = ",CHAR(34),TRIM(ElementData!C109),CHAR(34),CHAR(13),CHAR(10))</f>
        <v xml:space="preserve">AnElement.Symbol = "Sg"_x000D_
</v>
      </c>
      <c r="F109" t="str">
        <f>CONCATENATE("AnElement.Allotrope_Names = ",CHAR(34),TRIM(ElementData!D109),CHAR(34),CHAR(13),CHAR(10))</f>
        <v xml:space="preserve">AnElement.Allotrope_Names = ""_x000D_
</v>
      </c>
      <c r="G109" t="str">
        <f>CONCATENATE("AnElement.Alternate_Names = ",CHAR(34),TRIM(ElementData!E109),CHAR(34),CHAR(13),CHAR(10))</f>
        <v xml:space="preserve">AnElement.Alternate_Names = ""_x000D_
</v>
      </c>
      <c r="H109" t="str">
        <f>CONCATENATE("AnElement.CAS_Number = ",CHAR(34),TRIM(ElementData!F109),CHAR(34),CHAR(13),CHAR(10))</f>
        <v xml:space="preserve">AnElement.CAS_Number = "CAS54038-81-2"_x000D_
</v>
      </c>
      <c r="I109" t="str">
        <f>CONCATENATE("AnElement.Icon_Color = ",CHAR(34),TRIM(ElementData!G109),CHAR(34),CHAR(13),CHAR(10))</f>
        <v xml:space="preserve">AnElement.Icon_Color = "0.696874, 0.166269, 0.395772"_x000D_
</v>
      </c>
      <c r="J109" t="str">
        <f>CONCATENATE("AnElement.Block = ",CHAR(34),TRIM(ElementData!H109),CHAR(34),CHAR(13),CHAR(10))</f>
        <v xml:space="preserve">AnElement.Block = "d"_x000D_
</v>
      </c>
      <c r="K109" t="str">
        <f>CONCATENATE("AnElement.Group = ",CHAR(34),TRIM(ElementData!I109),CHAR(34),CHAR(13),CHAR(10))</f>
        <v xml:space="preserve">AnElement.Group = "6"_x000D_
</v>
      </c>
      <c r="L109" t="str">
        <f>CONCATENATE("AnElement.Period = ",CHAR(34),TRIM(ElementData!J109),CHAR(34),CHAR(13),CHAR(10))</f>
        <v xml:space="preserve">AnElement.Period = "7"_x000D_
</v>
      </c>
      <c r="M109" t="str">
        <f>CONCATENATE("AnElement.Series = ",CHAR(34),TRIM(ElementData!K109),CHAR(34),CHAR(13),CHAR(10))</f>
        <v xml:space="preserve">AnElement.Series = "TransitionMetal"_x000D_
</v>
      </c>
      <c r="N109" t="str">
        <f>CONCATENATE("AnElement.Atomic_Weight = ",CHAR(34),TRIM(ElementData!L109),CHAR(34),CHAR(13),CHAR(10))</f>
        <v xml:space="preserve">AnElement.Atomic_Weight = "271"_x000D_
</v>
      </c>
      <c r="O109" t="str">
        <f>CONCATENATE("AnElement.Brinell_Hardness = ",CHAR(34),TRIM(ElementData!M109),CHAR(34),CHAR(13),CHAR(10))</f>
        <v xml:space="preserve">AnElement.Brinell_Hardness = ""_x000D_
</v>
      </c>
      <c r="P109" t="str">
        <f>CONCATENATE("AnElement.Bulk_Modulus = ",CHAR(34),TRIM(ElementData!N109),CHAR(34),CHAR(13),CHAR(10))</f>
        <v xml:space="preserve">AnElement.Bulk_Modulus = ""_x000D_
</v>
      </c>
      <c r="Q109" t="str">
        <f>CONCATENATE("AnElement.Density = ",CHAR(34),TRIM(ElementData!O109),CHAR(34),CHAR(13),CHAR(10))</f>
        <v xml:space="preserve">AnElement.Density = ""_x000D_
</v>
      </c>
      <c r="R109" t="str">
        <f>CONCATENATE("AnElement.Liquid_Density = ",CHAR(34),TRIM(ElementData!P109),CHAR(34),CHAR(13),CHAR(10))</f>
        <v xml:space="preserve">AnElement.Liquid_Density = ""_x000D_
</v>
      </c>
      <c r="S109" t="str">
        <f>CONCATENATE("AnElement.Mohs_Hardness = ",CHAR(34),TRIM(ElementData!Q109),CHAR(34),CHAR(13),CHAR(10))</f>
        <v xml:space="preserve">AnElement.Mohs_Hardness = ""_x000D_
</v>
      </c>
      <c r="T109" t="str">
        <f>CONCATENATE("AnElement.Molar_Volume = ",CHAR(34),TRIM(ElementData!R109),CHAR(34),CHAR(13),CHAR(10))</f>
        <v xml:space="preserve">AnElement.Molar_Volume = ""_x000D_
</v>
      </c>
      <c r="U109" t="str">
        <f>CONCATENATE("AnElement.Poission_Ratio = ",CHAR(34),TRIM(ElementData!S109),CHAR(34),CHAR(13),CHAR(10))</f>
        <v xml:space="preserve">AnElement.Poission_Ratio = ""_x000D_
</v>
      </c>
      <c r="V109" t="str">
        <f>CONCATENATE("AnElement.Shear_Modulus = ",CHAR(34),TRIM(ElementData!T109),CHAR(34),CHAR(13),CHAR(10))</f>
        <v xml:space="preserve">AnElement.Shear_Modulus = ""_x000D_
</v>
      </c>
      <c r="W109" t="str">
        <f>CONCATENATE("AnElement.Sound_Speed = ",CHAR(34),TRIM(ElementData!U109),CHAR(34),CHAR(13),CHAR(10))</f>
        <v xml:space="preserve">AnElement.Sound_Speed = ""_x000D_
</v>
      </c>
      <c r="X109" t="str">
        <f>CONCATENATE("AnElement.Thermal_Conductivity = ",CHAR(34),TRIM(ElementData!V109),CHAR(34),CHAR(13),CHAR(10))</f>
        <v xml:space="preserve">AnElement.Thermal_Conductivity = ""_x000D_
</v>
      </c>
      <c r="Y109" t="str">
        <f>CONCATENATE("AnElement.Thermal_Expansion = ",CHAR(34),TRIM(ElementData!W109),CHAR(34),CHAR(13),CHAR(10))</f>
        <v xml:space="preserve">AnElement.Thermal_Expansion = ""_x000D_
</v>
      </c>
      <c r="Z109" t="str">
        <f>CONCATENATE("AnElement.Vickers_Hardness = ",CHAR(34),TRIM(ElementData!X109),CHAR(34),CHAR(13),CHAR(10))</f>
        <v xml:space="preserve">AnElement.Vickers_Hardness = ""_x000D_
</v>
      </c>
      <c r="AA109" t="str">
        <f>CONCATENATE("AnElement.Young_Modulus = ",CHAR(34),TRIM(ElementData!Y109),CHAR(34),CHAR(13),CHAR(10))</f>
        <v xml:space="preserve">AnElement.Young_Modulus = ""_x000D_
</v>
      </c>
      <c r="AB109" t="str">
        <f>CONCATENATE("AnElement.Absolute_Boiling_Point = ",CHAR(34),TRIM(ElementData!Z109),CHAR(34),CHAR(13),CHAR(10))</f>
        <v xml:space="preserve">AnElement.Absolute_Boiling_Point = ""_x000D_
</v>
      </c>
      <c r="AC109" t="str">
        <f>CONCATENATE("AnElement.Absolute_Melting_Point = ",CHAR(34),TRIM(ElementData!AA109),CHAR(34),CHAR(13),CHAR(10))</f>
        <v xml:space="preserve">AnElement.Absolute_Melting_Point = ""_x000D_
</v>
      </c>
      <c r="AD109" t="str">
        <f>CONCATENATE("AnElement.Adiabatic_Index = ",CHAR(34),TRIM(ElementData!AB109),CHAR(34),CHAR(13),CHAR(10))</f>
        <v xml:space="preserve">AnElement.Adiabatic_Index = ""_x000D_
</v>
      </c>
      <c r="AE109" t="str">
        <f>CONCATENATE("AnElement.Boiling_Point = ",CHAR(34),TRIM(ElementData!AC109),CHAR(34),CHAR(13),CHAR(10))</f>
        <v xml:space="preserve">AnElement.Boiling_Point = ""_x000D_
</v>
      </c>
      <c r="AF109" t="str">
        <f>CONCATENATE("AnElement.Critical_Pressure = ",CHAR(34),TRIM(ElementData!AD109),CHAR(34),CHAR(13),CHAR(10))</f>
        <v xml:space="preserve">AnElement.Critical_Pressure = ""_x000D_
</v>
      </c>
      <c r="AG109" t="str">
        <f>CONCATENATE("AnElement.Critical_Temperature = ",CHAR(34),TRIM(ElementData!AE109),CHAR(34),CHAR(13),CHAR(10))</f>
        <v xml:space="preserve">AnElement.Critical_Temperature = ""_x000D_
</v>
      </c>
      <c r="AH109" t="str">
        <f>CONCATENATE("AnElement.Curie_Point = ",CHAR(34),TRIM(ElementData!AF109),CHAR(34),CHAR(13),CHAR(10))</f>
        <v xml:space="preserve">AnElement.Curie_Point = ""_x000D_
</v>
      </c>
      <c r="AI109" t="str">
        <f>CONCATENATE("AnElement.Fusion_Heat = ",CHAR(34),TRIM(ElementData!AG109),CHAR(34),CHAR(13),CHAR(10))</f>
        <v xml:space="preserve">AnElement.Fusion_Heat = ""_x000D_
</v>
      </c>
      <c r="AJ109" t="str">
        <f>CONCATENATE("AnElement.Melting_Point = ",CHAR(34),TRIM(ElementData!AH109),CHAR(34),CHAR(13),CHAR(10))</f>
        <v xml:space="preserve">AnElement.Melting_Point = ""_x000D_
</v>
      </c>
      <c r="AK109" t="str">
        <f>CONCATENATE("AnElement.Neel_Point = ",CHAR(34),TRIM(ElementData!AI109),CHAR(34),CHAR(13),CHAR(10))</f>
        <v xml:space="preserve">AnElement.Neel_Point = ""_x000D_
</v>
      </c>
      <c r="AL109" t="str">
        <f>CONCATENATE("AnElement.Phase = ",CHAR(34),TRIM(ElementData!AJ109),CHAR(34),CHAR(13),CHAR(10))</f>
        <v xml:space="preserve">AnElement.Phase = ""_x000D_
</v>
      </c>
      <c r="AM109" t="str">
        <f>CONCATENATE("AnElement.Specific_Heat = ",CHAR(34),TRIM(ElementData!AL109),CHAR(34),CHAR(13),CHAR(10))</f>
        <v xml:space="preserve">AnElement.Specific_Heat = ""_x000D_
</v>
      </c>
      <c r="AN109" t="str">
        <f>CONCATENATE("AnElement.Superconducting_Point = ",CHAR(34),TRIM(ElementData!AL109),CHAR(34),CHAR(13),CHAR(10))</f>
        <v xml:space="preserve">AnElement.Superconducting_Point = ""_x000D_
</v>
      </c>
      <c r="AO109" t="str">
        <f>CONCATENATE("AnElement.Vaporization_Heat = ",CHAR(34),TRIM(ElementData!AM109),CHAR(34),CHAR(13),CHAR(10))</f>
        <v xml:space="preserve">AnElement.Vaporization_Heat = ""_x000D_
</v>
      </c>
      <c r="AP109" t="str">
        <f>CONCATENATE("AnElement.Color = ",CHAR(34),TRIM(ElementData!AN109),CHAR(34),CHAR(13),CHAR(10))</f>
        <v xml:space="preserve">AnElement.Color = ""_x000D_
</v>
      </c>
      <c r="AQ109" t="str">
        <f>CONCATENATE("AnElement.Electrical_Conductivity = ",CHAR(34),TRIM(ElementData!AO109),CHAR(34),CHAR(13),CHAR(10))</f>
        <v xml:space="preserve">AnElement.Electrical_Conductivity = ""_x000D_
</v>
      </c>
      <c r="AR109" t="str">
        <f>CONCATENATE("AnElement.Electrical_Type = ",CHAR(34),TRIM(ElementData!AP109),CHAR(34),CHAR(13),CHAR(10))</f>
        <v xml:space="preserve">AnElement.Electrical_Type = ""_x000D_
</v>
      </c>
      <c r="AS109" t="str">
        <f>CONCATENATE("AnElement.Magnetic_Type = ",CHAR(34),TRIM(ElementData!AQ109),CHAR(34),CHAR(13),CHAR(10))</f>
        <v xml:space="preserve">AnElement.Magnetic_Type = ""_x000D_
</v>
      </c>
      <c r="AT109" t="str">
        <f>CONCATENATE("AnElement.Mass_Magnetic_Susceptibility = ",CHAR(34),TRIM(ElementData!AR109),CHAR(34),CHAR(13),CHAR(10))</f>
        <v xml:space="preserve">AnElement.Mass_Magnetic_Susceptibility = ""_x000D_
</v>
      </c>
      <c r="AU109" t="str">
        <f>CONCATENATE("AnElement.Molar_Magnetic_Susceptibility = ",CHAR(34),TRIM(ElementData!AS109),CHAR(34),CHAR(13),CHAR(10))</f>
        <v xml:space="preserve">AnElement.Molar_Magnetic_Susceptibility = ""_x000D_
</v>
      </c>
      <c r="AV109" t="str">
        <f>CONCATENATE("AnElement.Refractive_Index = ",CHAR(34),TRIM(ElementData!AT109),CHAR(34),CHAR(13),CHAR(10))</f>
        <v xml:space="preserve">AnElement.Refractive_Index = ""_x000D_
</v>
      </c>
      <c r="AW109" t="str">
        <f>CONCATENATE("AnElement.Resistivity = ",CHAR(34),TRIM(ElementData!AU109),CHAR(34),CHAR(13),CHAR(10))</f>
        <v xml:space="preserve">AnElement.Resistivity = ""_x000D_
</v>
      </c>
      <c r="AX109" t="str">
        <f>CONCATENATE("AnElement.Volume_Magnetic_Susceptibility = ",CHAR(34),TRIM(ElementData!AV109),CHAR(34),CHAR(13),CHAR(10))</f>
        <v xml:space="preserve">AnElement.Volume_Magnetic_Susceptibility = ""_x000D_
</v>
      </c>
      <c r="AY109" t="str">
        <f>CONCATENATE("AnElement.Allotropic_Multiplicities = ",CHAR(34),TRIM(ElementData!AW109),CHAR(34),CHAR(13),CHAR(10))</f>
        <v xml:space="preserve">AnElement.Allotropic_Multiplicities = ""_x000D_
</v>
      </c>
      <c r="AZ109" t="str">
        <f>CONCATENATE("AnElement.Common_Compound_Names = ",CHAR(34),TRIM(ElementData!AX109),CHAR(34),CHAR(13),CHAR(10))</f>
        <v xml:space="preserve">AnElement.Common_Compound_Names = ""_x000D_
</v>
      </c>
      <c r="BA109" t="str">
        <f>CONCATENATE("AnElement.Electron_Affinity = ",CHAR(34),TRIM(ElementData!AY109),CHAR(34),CHAR(13),CHAR(10))</f>
        <v xml:space="preserve">AnElement.Electron_Affinity = ""_x000D_
</v>
      </c>
      <c r="BB109" t="str">
        <f>CONCATENATE("AnElement.Electronegativity = ",CHAR(34),TRIM(ElementData!AZ109),CHAR(34),CHAR(13),CHAR(10))</f>
        <v xml:space="preserve">AnElement.Electronegativity = ""_x000D_
</v>
      </c>
      <c r="BC109" t="str">
        <f>CONCATENATE("AnElement.Gas_Atomic_Multiplicities = ",CHAR(34),TRIM(ElementData!BA109),CHAR(34),CHAR(13),CHAR(10))</f>
        <v xml:space="preserve">AnElement.Gas_Atomic_Multiplicities = ""_x000D_
</v>
      </c>
      <c r="BD109" t="str">
        <f>CONCATENATE("AnElement.Valence = ",CHAR(34),TRIM(ElementData!BB109),CHAR(34),CHAR(13),CHAR(10))</f>
        <v xml:space="preserve">AnElement.Valence = "6"_x000D_
</v>
      </c>
      <c r="BE109" t="str">
        <f>CONCATENATE("AnElement.Crystal_Structure = ",CHAR(34),TRIM(ElementData!BC109),CHAR(34),CHAR(13),CHAR(10))</f>
        <v xml:space="preserve">AnElement.Crystal_Structure = ""_x000D_
</v>
      </c>
      <c r="BF109" t="str">
        <f>CONCATENATE("AnElement.Lattice_Angles = ",CHAR(34),TRIM(ElementData!BD109),CHAR(34),CHAR(13),CHAR(10))</f>
        <v xml:space="preserve">AnElement.Lattice_Angles = ""_x000D_
</v>
      </c>
      <c r="BG109" t="str">
        <f>CONCATENATE("AnElement.Lattice_Constants = ",CHAR(34),TRIM(ElementData!BE109),CHAR(34),CHAR(13),CHAR(10))</f>
        <v xml:space="preserve">AnElement.Lattice_Constants = ""_x000D_
</v>
      </c>
      <c r="BH109" t="str">
        <f>CONCATENATE("AnElement.Space_Group_Number = ",CHAR(34),TRIM(ElementData!BF109),CHAR(34),CHAR(13),CHAR(10))</f>
        <v xml:space="preserve">AnElement.Space_Group_Number = ""_x000D_
</v>
      </c>
      <c r="BI109" t="str">
        <f>CONCATENATE("AnElement.Atomic_Radius = ",CHAR(34),TRIM(ElementData!BH109),CHAR(34),CHAR(13),CHAR(10))</f>
        <v xml:space="preserve">AnElement.Atomic_Radius = ""_x000D_
</v>
      </c>
      <c r="BJ109" t="str">
        <f>CONCATENATE("AnElement.Covalent_Radius = ",CHAR(34),TRIM(ElementData!BI109),CHAR(34),CHAR(13),CHAR(10))</f>
        <v xml:space="preserve">AnElement.Covalent_Radius = ""_x000D_
</v>
      </c>
      <c r="BK109" t="str">
        <f>CONCATENATE("AnElement.Electron_Configuration= ",CHAR(34),TRIM(ElementData!BJ109),CHAR(34),CHAR(13),CHAR(10))</f>
        <v xml:space="preserve">AnElement.Electron_Configuration= "{{2}, {2, 6}, {2, 6, 10}, {2, 6, 10, 14}, {2, 6, 10, 14}, {2, 6, 4}, {2}}"_x000D_
</v>
      </c>
      <c r="BL109" t="str">
        <f>CONCATENATE("AnElement.Electron_Shell_Configuration = ",CHAR(34),TRIM(ElementData!BL109),CHAR(34),CHAR(13),CHAR(10))</f>
        <v xml:space="preserve">AnElement.Electron_Shell_Configuration = "{2, 8, 18, 32, 32, 12, 2}"_x000D_
</v>
      </c>
      <c r="BM109" t="str">
        <f>CONCATENATE("AnElement.Ionization_Energies = ",CHAR(34),TRIM(ElementData!BM109),CHAR(34),CHAR(13),CHAR(10))</f>
        <v xml:space="preserve">AnElement.Ionization_Energies = "{}"_x000D_
</v>
      </c>
      <c r="BN109" t="str">
        <f>CONCATENATE("AnElement.Van_Der_Waals_Radius = ",CHAR(34),TRIM(ElementData!BO109),CHAR(34),CHAR(13),CHAR(10))</f>
        <v xml:space="preserve">AnElement.Van_Der_Waals_Radius = ""_x000D_
</v>
      </c>
      <c r="BO109" t="str">
        <f>CONCATENATE("AnElement.Decay_Mode = ",CHAR(34),TRIM(ElementData!BP109),CHAR(34),CHAR(13),CHAR(10))</f>
        <v xml:space="preserve">AnElement.Decay_Mode = "AlphaEmission"_x000D_
</v>
      </c>
      <c r="BP109" t="str">
        <f>CONCATENATE("AnElement.HalfLife = ",CHAR(34),TRIM(ElementData!BQ109),CHAR(34),CHAR(13),CHAR(10))</f>
        <v xml:space="preserve">AnElement.HalfLife = "7000"_x000D_
</v>
      </c>
      <c r="BQ109" t="str">
        <f>CONCATENATE("AnElement.Isotope_Abundances = ",CHAR(34),TRIM(ElementData!BR109),CHAR(34),CHAR(13),CHAR(10))</f>
        <v xml:space="preserve">AnElement.Isotope_Abundances = "{}"_x000D_
</v>
      </c>
      <c r="BR109" t="str">
        <f>CONCATENATE("AnElement.Known_Isotopes = ",CHAR(34),TRIM(ElementData!BS109),CHAR(34),CHAR(13),CHAR(10))</f>
        <v xml:space="preserve">AnElement.Known_Isotopes = "{258, 259, 260, 261, 262, 263, 264, 265, 266, 267, 268, 269, 270, 271, 272, 273}"_x000D_
</v>
      </c>
      <c r="BS109" t="str">
        <f>CONCATENATE("AnElement.Lifetime = ",CHAR(34),TRIM(ElementData!BT109),CHAR(34),CHAR(13),CHAR(10))</f>
        <v xml:space="preserve">AnElement.Lifetime = "10000"_x000D_
</v>
      </c>
      <c r="BT109" t="str">
        <f>CONCATENATE("AnElement.Neutron_Cross_Section = ",CHAR(34),TRIM(ElementData!BU109),CHAR(34),CHAR(13),CHAR(10))</f>
        <v xml:space="preserve">AnElement.Neutron_Cross_Section = ""_x000D_
</v>
      </c>
      <c r="BU109" t="str">
        <f>CONCATENATE("AnElement.Neutron_Mass_Absorption = ",CHAR(34),TRIM(ElementData!BV109),CHAR(34),CHAR(13),CHAR(10))</f>
        <v xml:space="preserve">AnElement.Neutron_Mass_Absorption = ""_x000D_
</v>
      </c>
      <c r="BV109" t="str">
        <f>CONCATENATE("AnElement.Radioactive = ",CHAR(34),TRIM(ElementData!BW109),CHAR(34),CHAR(13),CHAR(10))</f>
        <v xml:space="preserve">AnElement.Radioactive = "TRUE"_x000D_
</v>
      </c>
      <c r="BW109" t="str">
        <f>CONCATENATE("AnElement.Stable_Isotopes = ",CHAR(34),TRIM(ElementData!BX109),CHAR(34),CHAR(13),CHAR(10))</f>
        <v xml:space="preserve">AnElement.Stable_Isotopes = "{}"_x000D_
</v>
      </c>
      <c r="BX109" t="str">
        <f>CONCATENATE("AnElement.Crust_Abundance = ",CHAR(34),TRIM(ElementData!BY109),CHAR(34),CHAR(13),CHAR(10))</f>
        <v xml:space="preserve">AnElement.Crust_Abundance = "0"_x000D_
</v>
      </c>
      <c r="BY109" t="str">
        <f>CONCATENATE("AnElement.Human_Abundance = ",CHAR(34),TRIM(ElementData!BZ109),CHAR(34),CHAR(13),CHAR(10))</f>
        <v xml:space="preserve">AnElement.Human_Abundance = "0"_x000D_
</v>
      </c>
      <c r="BZ109" t="str">
        <f>CONCATENATE("AnElement.Meteorite_Abundance = ",CHAR(34),TRIM(ElementData!CA109),CHAR(34),CHAR(13),CHAR(10))</f>
        <v xml:space="preserve">AnElement.Meteorite_Abundance = "0"_x000D_
</v>
      </c>
      <c r="CA109" t="str">
        <f>CONCATENATE("AnElement.Ocean_Abundance = ",CHAR(34),TRIM(ElementData!CB109),CHAR(34),CHAR(13),CHAR(10))</f>
        <v xml:space="preserve">AnElement.Ocean_Abundance = "0"_x000D_
</v>
      </c>
      <c r="CB109" t="str">
        <f>CONCATENATE("AnElement.Solar_Abundance = ",CHAR(34),TRIM(ElementData!CC109),CHAR(34),CHAR(13),CHAR(10))</f>
        <v xml:space="preserve">AnElement.Solar_Abundance = "0"_x000D_
</v>
      </c>
      <c r="CC109" t="str">
        <f>CONCATENATE("AnElement.Universe_Abundance = ",CHAR(34),TRIM(ElementData!CD109),CHAR(34),CHAR(13),CHAR(10))</f>
        <v xml:space="preserve">AnElement.Universe_Abundance = ""_x000D_
</v>
      </c>
      <c r="CD109" t="str">
        <f>CONCATENATE("AnElement.Radius_Empirical = ",CHAR(34),TRIM(ElementData!CE109),CHAR(34),CHAR(13),CHAR(10))</f>
        <v xml:space="preserve">AnElement.Radius_Empirical = ""_x000D_
</v>
      </c>
      <c r="CE109" t="str">
        <f>CONCATENATE("AnElement.Radius_Calculated = ",CHAR(34),TRIM(ElementData!CF109),CHAR(34),CHAR(13),CHAR(10))</f>
        <v xml:space="preserve">AnElement.Radius_Calculated = ""_x000D_
</v>
      </c>
      <c r="CF109" t="str">
        <f>CONCATENATE("AnElement.Radius_Van_Der_Waals = ",CHAR(34),TRIM(ElementData!CG109),CHAR(34),CHAR(13),CHAR(10))</f>
        <v xml:space="preserve">AnElement.Radius_Van_Der_Waals = ""_x000D_
</v>
      </c>
      <c r="CG109" t="str">
        <f>CONCATENATE("AnElement.Radius_Covalent_Single_Bond = ",CHAR(34),TRIM(ElementData!CH109),CHAR(34),CHAR(13),CHAR(10))</f>
        <v xml:space="preserve">AnElement.Radius_Covalent_Single_Bond = ""_x000D_
</v>
      </c>
      <c r="CH109" t="str">
        <f>CONCATENATE("AnElement.Radius_Covalent_Triple_Bond = ",CHAR(34),TRIM(ElementData!CI109),CHAR(34),CHAR(13),CHAR(10))</f>
        <v xml:space="preserve">AnElement.Radius_Covalent_Triple_Bond = "121"_x000D_
</v>
      </c>
      <c r="CI109" t="str">
        <f>CONCATENATE("AnElement.Radius_Metallic = ",CHAR(34),TRIM(ElementData!CJ109),CHAR(34),CHAR(13),CHAR(10))</f>
        <v xml:space="preserve">AnElement.Radius_Metallic = ""_x000D_
</v>
      </c>
      <c r="CJ109" t="str">
        <f t="shared" si="3"/>
        <v xml:space="preserve">List.add(AnElement)_x000D_
</v>
      </c>
    </row>
    <row r="110" spans="1:88" x14ac:dyDescent="0.25">
      <c r="A110" t="str">
        <f>CONCATENATE("Case ",ElementData!A110 - 1,CHAR(13),CHAR(10))</f>
        <v xml:space="preserve">Case 106_x000D_
</v>
      </c>
      <c r="B110" t="str">
        <f t="shared" si="2"/>
        <v xml:space="preserve">AnElement  =  new Element_x000D_
</v>
      </c>
      <c r="C110" t="str">
        <f>CONCATENATE("AnElement.Atomic_Number = ",ElementData!A110,CHAR(13),CHAR(10))</f>
        <v xml:space="preserve">AnElement.Atomic_Number = 107_x000D_
</v>
      </c>
      <c r="D110" t="str">
        <f>CONCATENATE("AnElement.Name = ",CHAR(34),TRIM(ElementData!B110),CHAR(34),CHAR(13),CHAR(10))</f>
        <v xml:space="preserve">AnElement.Name = "Bohrium"_x000D_
</v>
      </c>
      <c r="E110" t="str">
        <f>CONCATENATE("AnElement.Symbol = ",CHAR(34),TRIM(ElementData!C110),CHAR(34),CHAR(13),CHAR(10))</f>
        <v xml:space="preserve">AnElement.Symbol = "Bh"_x000D_
</v>
      </c>
      <c r="F110" t="str">
        <f>CONCATENATE("AnElement.Allotrope_Names = ",CHAR(34),TRIM(ElementData!D110),CHAR(34),CHAR(13),CHAR(10))</f>
        <v xml:space="preserve">AnElement.Allotrope_Names = ""_x000D_
</v>
      </c>
      <c r="G110" t="str">
        <f>CONCATENATE("AnElement.Alternate_Names = ",CHAR(34),TRIM(ElementData!E110),CHAR(34),CHAR(13),CHAR(10))</f>
        <v xml:space="preserve">AnElement.Alternate_Names = ""_x000D_
</v>
      </c>
      <c r="H110" t="str">
        <f>CONCATENATE("AnElement.CAS_Number = ",CHAR(34),TRIM(ElementData!F110),CHAR(34),CHAR(13),CHAR(10))</f>
        <v xml:space="preserve">AnElement.CAS_Number = "CAS54037-14-8"_x000D_
</v>
      </c>
      <c r="I110" t="str">
        <f>CONCATENATE("AnElement.Icon_Color = ",CHAR(34),TRIM(ElementData!G110),CHAR(34),CHAR(13),CHAR(10))</f>
        <v xml:space="preserve">AnElement.Icon_Color = "0.700126, 0.148365, 0.372844"_x000D_
</v>
      </c>
      <c r="J110" t="str">
        <f>CONCATENATE("AnElement.Block = ",CHAR(34),TRIM(ElementData!H110),CHAR(34),CHAR(13),CHAR(10))</f>
        <v xml:space="preserve">AnElement.Block = "d"_x000D_
</v>
      </c>
      <c r="K110" t="str">
        <f>CONCATENATE("AnElement.Group = ",CHAR(34),TRIM(ElementData!I110),CHAR(34),CHAR(13),CHAR(10))</f>
        <v xml:space="preserve">AnElement.Group = "7"_x000D_
</v>
      </c>
      <c r="L110" t="str">
        <f>CONCATENATE("AnElement.Period = ",CHAR(34),TRIM(ElementData!J110),CHAR(34),CHAR(13),CHAR(10))</f>
        <v xml:space="preserve">AnElement.Period = "7"_x000D_
</v>
      </c>
      <c r="M110" t="str">
        <f>CONCATENATE("AnElement.Series = ",CHAR(34),TRIM(ElementData!K110),CHAR(34),CHAR(13),CHAR(10))</f>
        <v xml:space="preserve">AnElement.Series = "TransitionMetal"_x000D_
</v>
      </c>
      <c r="N110" t="str">
        <f>CONCATENATE("AnElement.Atomic_Weight = ",CHAR(34),TRIM(ElementData!L110),CHAR(34),CHAR(13),CHAR(10))</f>
        <v xml:space="preserve">AnElement.Atomic_Weight = "272"_x000D_
</v>
      </c>
      <c r="O110" t="str">
        <f>CONCATENATE("AnElement.Brinell_Hardness = ",CHAR(34),TRIM(ElementData!M110),CHAR(34),CHAR(13),CHAR(10))</f>
        <v xml:space="preserve">AnElement.Brinell_Hardness = ""_x000D_
</v>
      </c>
      <c r="P110" t="str">
        <f>CONCATENATE("AnElement.Bulk_Modulus = ",CHAR(34),TRIM(ElementData!N110),CHAR(34),CHAR(13),CHAR(10))</f>
        <v xml:space="preserve">AnElement.Bulk_Modulus = ""_x000D_
</v>
      </c>
      <c r="Q110" t="str">
        <f>CONCATENATE("AnElement.Density = ",CHAR(34),TRIM(ElementData!O110),CHAR(34),CHAR(13),CHAR(10))</f>
        <v xml:space="preserve">AnElement.Density = ""_x000D_
</v>
      </c>
      <c r="R110" t="str">
        <f>CONCATENATE("AnElement.Liquid_Density = ",CHAR(34),TRIM(ElementData!P110),CHAR(34),CHAR(13),CHAR(10))</f>
        <v xml:space="preserve">AnElement.Liquid_Density = ""_x000D_
</v>
      </c>
      <c r="S110" t="str">
        <f>CONCATENATE("AnElement.Mohs_Hardness = ",CHAR(34),TRIM(ElementData!Q110),CHAR(34),CHAR(13),CHAR(10))</f>
        <v xml:space="preserve">AnElement.Mohs_Hardness = ""_x000D_
</v>
      </c>
      <c r="T110" t="str">
        <f>CONCATENATE("AnElement.Molar_Volume = ",CHAR(34),TRIM(ElementData!R110),CHAR(34),CHAR(13),CHAR(10))</f>
        <v xml:space="preserve">AnElement.Molar_Volume = ""_x000D_
</v>
      </c>
      <c r="U110" t="str">
        <f>CONCATENATE("AnElement.Poission_Ratio = ",CHAR(34),TRIM(ElementData!S110),CHAR(34),CHAR(13),CHAR(10))</f>
        <v xml:space="preserve">AnElement.Poission_Ratio = ""_x000D_
</v>
      </c>
      <c r="V110" t="str">
        <f>CONCATENATE("AnElement.Shear_Modulus = ",CHAR(34),TRIM(ElementData!T110),CHAR(34),CHAR(13),CHAR(10))</f>
        <v xml:space="preserve">AnElement.Shear_Modulus = ""_x000D_
</v>
      </c>
      <c r="W110" t="str">
        <f>CONCATENATE("AnElement.Sound_Speed = ",CHAR(34),TRIM(ElementData!U110),CHAR(34),CHAR(13),CHAR(10))</f>
        <v xml:space="preserve">AnElement.Sound_Speed = ""_x000D_
</v>
      </c>
      <c r="X110" t="str">
        <f>CONCATENATE("AnElement.Thermal_Conductivity = ",CHAR(34),TRIM(ElementData!V110),CHAR(34),CHAR(13),CHAR(10))</f>
        <v xml:space="preserve">AnElement.Thermal_Conductivity = ""_x000D_
</v>
      </c>
      <c r="Y110" t="str">
        <f>CONCATENATE("AnElement.Thermal_Expansion = ",CHAR(34),TRIM(ElementData!W110),CHAR(34),CHAR(13),CHAR(10))</f>
        <v xml:space="preserve">AnElement.Thermal_Expansion = ""_x000D_
</v>
      </c>
      <c r="Z110" t="str">
        <f>CONCATENATE("AnElement.Vickers_Hardness = ",CHAR(34),TRIM(ElementData!X110),CHAR(34),CHAR(13),CHAR(10))</f>
        <v xml:space="preserve">AnElement.Vickers_Hardness = ""_x000D_
</v>
      </c>
      <c r="AA110" t="str">
        <f>CONCATENATE("AnElement.Young_Modulus = ",CHAR(34),TRIM(ElementData!Y110),CHAR(34),CHAR(13),CHAR(10))</f>
        <v xml:space="preserve">AnElement.Young_Modulus = ""_x000D_
</v>
      </c>
      <c r="AB110" t="str">
        <f>CONCATENATE("AnElement.Absolute_Boiling_Point = ",CHAR(34),TRIM(ElementData!Z110),CHAR(34),CHAR(13),CHAR(10))</f>
        <v xml:space="preserve">AnElement.Absolute_Boiling_Point = ""_x000D_
</v>
      </c>
      <c r="AC110" t="str">
        <f>CONCATENATE("AnElement.Absolute_Melting_Point = ",CHAR(34),TRIM(ElementData!AA110),CHAR(34),CHAR(13),CHAR(10))</f>
        <v xml:space="preserve">AnElement.Absolute_Melting_Point = ""_x000D_
</v>
      </c>
      <c r="AD110" t="str">
        <f>CONCATENATE("AnElement.Adiabatic_Index = ",CHAR(34),TRIM(ElementData!AB110),CHAR(34),CHAR(13),CHAR(10))</f>
        <v xml:space="preserve">AnElement.Adiabatic_Index = ""_x000D_
</v>
      </c>
      <c r="AE110" t="str">
        <f>CONCATENATE("AnElement.Boiling_Point = ",CHAR(34),TRIM(ElementData!AC110),CHAR(34),CHAR(13),CHAR(10))</f>
        <v xml:space="preserve">AnElement.Boiling_Point = ""_x000D_
</v>
      </c>
      <c r="AF110" t="str">
        <f>CONCATENATE("AnElement.Critical_Pressure = ",CHAR(34),TRIM(ElementData!AD110),CHAR(34),CHAR(13),CHAR(10))</f>
        <v xml:space="preserve">AnElement.Critical_Pressure = ""_x000D_
</v>
      </c>
      <c r="AG110" t="str">
        <f>CONCATENATE("AnElement.Critical_Temperature = ",CHAR(34),TRIM(ElementData!AE110),CHAR(34),CHAR(13),CHAR(10))</f>
        <v xml:space="preserve">AnElement.Critical_Temperature = ""_x000D_
</v>
      </c>
      <c r="AH110" t="str">
        <f>CONCATENATE("AnElement.Curie_Point = ",CHAR(34),TRIM(ElementData!AF110),CHAR(34),CHAR(13),CHAR(10))</f>
        <v xml:space="preserve">AnElement.Curie_Point = ""_x000D_
</v>
      </c>
      <c r="AI110" t="str">
        <f>CONCATENATE("AnElement.Fusion_Heat = ",CHAR(34),TRIM(ElementData!AG110),CHAR(34),CHAR(13),CHAR(10))</f>
        <v xml:space="preserve">AnElement.Fusion_Heat = ""_x000D_
</v>
      </c>
      <c r="AJ110" t="str">
        <f>CONCATENATE("AnElement.Melting_Point = ",CHAR(34),TRIM(ElementData!AH110),CHAR(34),CHAR(13),CHAR(10))</f>
        <v xml:space="preserve">AnElement.Melting_Point = ""_x000D_
</v>
      </c>
      <c r="AK110" t="str">
        <f>CONCATENATE("AnElement.Neel_Point = ",CHAR(34),TRIM(ElementData!AI110),CHAR(34),CHAR(13),CHAR(10))</f>
        <v xml:space="preserve">AnElement.Neel_Point = ""_x000D_
</v>
      </c>
      <c r="AL110" t="str">
        <f>CONCATENATE("AnElement.Phase = ",CHAR(34),TRIM(ElementData!AJ110),CHAR(34),CHAR(13),CHAR(10))</f>
        <v xml:space="preserve">AnElement.Phase = ""_x000D_
</v>
      </c>
      <c r="AM110" t="str">
        <f>CONCATENATE("AnElement.Specific_Heat = ",CHAR(34),TRIM(ElementData!AL110),CHAR(34),CHAR(13),CHAR(10))</f>
        <v xml:space="preserve">AnElement.Specific_Heat = ""_x000D_
</v>
      </c>
      <c r="AN110" t="str">
        <f>CONCATENATE("AnElement.Superconducting_Point = ",CHAR(34),TRIM(ElementData!AL110),CHAR(34),CHAR(13),CHAR(10))</f>
        <v xml:space="preserve">AnElement.Superconducting_Point = ""_x000D_
</v>
      </c>
      <c r="AO110" t="str">
        <f>CONCATENATE("AnElement.Vaporization_Heat = ",CHAR(34),TRIM(ElementData!AM110),CHAR(34),CHAR(13),CHAR(10))</f>
        <v xml:space="preserve">AnElement.Vaporization_Heat = ""_x000D_
</v>
      </c>
      <c r="AP110" t="str">
        <f>CONCATENATE("AnElement.Color = ",CHAR(34),TRIM(ElementData!AN110),CHAR(34),CHAR(13),CHAR(10))</f>
        <v xml:space="preserve">AnElement.Color = ""_x000D_
</v>
      </c>
      <c r="AQ110" t="str">
        <f>CONCATENATE("AnElement.Electrical_Conductivity = ",CHAR(34),TRIM(ElementData!AO110),CHAR(34),CHAR(13),CHAR(10))</f>
        <v xml:space="preserve">AnElement.Electrical_Conductivity = ""_x000D_
</v>
      </c>
      <c r="AR110" t="str">
        <f>CONCATENATE("AnElement.Electrical_Type = ",CHAR(34),TRIM(ElementData!AP110),CHAR(34),CHAR(13),CHAR(10))</f>
        <v xml:space="preserve">AnElement.Electrical_Type = ""_x000D_
</v>
      </c>
      <c r="AS110" t="str">
        <f>CONCATENATE("AnElement.Magnetic_Type = ",CHAR(34),TRIM(ElementData!AQ110),CHAR(34),CHAR(13),CHAR(10))</f>
        <v xml:space="preserve">AnElement.Magnetic_Type = ""_x000D_
</v>
      </c>
      <c r="AT110" t="str">
        <f>CONCATENATE("AnElement.Mass_Magnetic_Susceptibility = ",CHAR(34),TRIM(ElementData!AR110),CHAR(34),CHAR(13),CHAR(10))</f>
        <v xml:space="preserve">AnElement.Mass_Magnetic_Susceptibility = ""_x000D_
</v>
      </c>
      <c r="AU110" t="str">
        <f>CONCATENATE("AnElement.Molar_Magnetic_Susceptibility = ",CHAR(34),TRIM(ElementData!AS110),CHAR(34),CHAR(13),CHAR(10))</f>
        <v xml:space="preserve">AnElement.Molar_Magnetic_Susceptibility = ""_x000D_
</v>
      </c>
      <c r="AV110" t="str">
        <f>CONCATENATE("AnElement.Refractive_Index = ",CHAR(34),TRIM(ElementData!AT110),CHAR(34),CHAR(13),CHAR(10))</f>
        <v xml:space="preserve">AnElement.Refractive_Index = ""_x000D_
</v>
      </c>
      <c r="AW110" t="str">
        <f>CONCATENATE("AnElement.Resistivity = ",CHAR(34),TRIM(ElementData!AU110),CHAR(34),CHAR(13),CHAR(10))</f>
        <v xml:space="preserve">AnElement.Resistivity = ""_x000D_
</v>
      </c>
      <c r="AX110" t="str">
        <f>CONCATENATE("AnElement.Volume_Magnetic_Susceptibility = ",CHAR(34),TRIM(ElementData!AV110),CHAR(34),CHAR(13),CHAR(10))</f>
        <v xml:space="preserve">AnElement.Volume_Magnetic_Susceptibility = ""_x000D_
</v>
      </c>
      <c r="AY110" t="str">
        <f>CONCATENATE("AnElement.Allotropic_Multiplicities = ",CHAR(34),TRIM(ElementData!AW110),CHAR(34),CHAR(13),CHAR(10))</f>
        <v xml:space="preserve">AnElement.Allotropic_Multiplicities = ""_x000D_
</v>
      </c>
      <c r="AZ110" t="str">
        <f>CONCATENATE("AnElement.Common_Compound_Names = ",CHAR(34),TRIM(ElementData!AX110),CHAR(34),CHAR(13),CHAR(10))</f>
        <v xml:space="preserve">AnElement.Common_Compound_Names = ""_x000D_
</v>
      </c>
      <c r="BA110" t="str">
        <f>CONCATENATE("AnElement.Electron_Affinity = ",CHAR(34),TRIM(ElementData!AY110),CHAR(34),CHAR(13),CHAR(10))</f>
        <v xml:space="preserve">AnElement.Electron_Affinity = ""_x000D_
</v>
      </c>
      <c r="BB110" t="str">
        <f>CONCATENATE("AnElement.Electronegativity = ",CHAR(34),TRIM(ElementData!AZ110),CHAR(34),CHAR(13),CHAR(10))</f>
        <v xml:space="preserve">AnElement.Electronegativity = ""_x000D_
</v>
      </c>
      <c r="BC110" t="str">
        <f>CONCATENATE("AnElement.Gas_Atomic_Multiplicities = ",CHAR(34),TRIM(ElementData!BA110),CHAR(34),CHAR(13),CHAR(10))</f>
        <v xml:space="preserve">AnElement.Gas_Atomic_Multiplicities = ""_x000D_
</v>
      </c>
      <c r="BD110" t="str">
        <f>CONCATENATE("AnElement.Valence = ",CHAR(34),TRIM(ElementData!BB110),CHAR(34),CHAR(13),CHAR(10))</f>
        <v xml:space="preserve">AnElement.Valence = "7"_x000D_
</v>
      </c>
      <c r="BE110" t="str">
        <f>CONCATENATE("AnElement.Crystal_Structure = ",CHAR(34),TRIM(ElementData!BC110),CHAR(34),CHAR(13),CHAR(10))</f>
        <v xml:space="preserve">AnElement.Crystal_Structure = ""_x000D_
</v>
      </c>
      <c r="BF110" t="str">
        <f>CONCATENATE("AnElement.Lattice_Angles = ",CHAR(34),TRIM(ElementData!BD110),CHAR(34),CHAR(13),CHAR(10))</f>
        <v xml:space="preserve">AnElement.Lattice_Angles = ""_x000D_
</v>
      </c>
      <c r="BG110" t="str">
        <f>CONCATENATE("AnElement.Lattice_Constants = ",CHAR(34),TRIM(ElementData!BE110),CHAR(34),CHAR(13),CHAR(10))</f>
        <v xml:space="preserve">AnElement.Lattice_Constants = ""_x000D_
</v>
      </c>
      <c r="BH110" t="str">
        <f>CONCATENATE("AnElement.Space_Group_Number = ",CHAR(34),TRIM(ElementData!BF110),CHAR(34),CHAR(13),CHAR(10))</f>
        <v xml:space="preserve">AnElement.Space_Group_Number = ""_x000D_
</v>
      </c>
      <c r="BI110" t="str">
        <f>CONCATENATE("AnElement.Atomic_Radius = ",CHAR(34),TRIM(ElementData!BH110),CHAR(34),CHAR(13),CHAR(10))</f>
        <v xml:space="preserve">AnElement.Atomic_Radius = ""_x000D_
</v>
      </c>
      <c r="BJ110" t="str">
        <f>CONCATENATE("AnElement.Covalent_Radius = ",CHAR(34),TRIM(ElementData!BI110),CHAR(34),CHAR(13),CHAR(10))</f>
        <v xml:space="preserve">AnElement.Covalent_Radius = ""_x000D_
</v>
      </c>
      <c r="BK110" t="str">
        <f>CONCATENATE("AnElement.Electron_Configuration= ",CHAR(34),TRIM(ElementData!BJ110),CHAR(34),CHAR(13),CHAR(10))</f>
        <v xml:space="preserve">AnElement.Electron_Configuration= "{{2}, {2, 6}, {2, 6, 10}, {2, 6, 10, 14}, {2, 6, 10, 14}, {2, 6, 5}, {2}}"_x000D_
</v>
      </c>
      <c r="BL110" t="str">
        <f>CONCATENATE("AnElement.Electron_Shell_Configuration = ",CHAR(34),TRIM(ElementData!BL110),CHAR(34),CHAR(13),CHAR(10))</f>
        <v xml:space="preserve">AnElement.Electron_Shell_Configuration = "{2, 8, 18, 32, 32, 13, 2}"_x000D_
</v>
      </c>
      <c r="BM110" t="str">
        <f>CONCATENATE("AnElement.Ionization_Energies = ",CHAR(34),TRIM(ElementData!BM110),CHAR(34),CHAR(13),CHAR(10))</f>
        <v xml:space="preserve">AnElement.Ionization_Energies = "{}"_x000D_
</v>
      </c>
      <c r="BN110" t="str">
        <f>CONCATENATE("AnElement.Van_Der_Waals_Radius = ",CHAR(34),TRIM(ElementData!BO110),CHAR(34),CHAR(13),CHAR(10))</f>
        <v xml:space="preserve">AnElement.Van_Der_Waals_Radius = ""_x000D_
</v>
      </c>
      <c r="BO110" t="str">
        <f>CONCATENATE("AnElement.Decay_Mode = ",CHAR(34),TRIM(ElementData!BP110),CHAR(34),CHAR(13),CHAR(10))</f>
        <v xml:space="preserve">AnElement.Decay_Mode = "AlphaEmission"_x000D_
</v>
      </c>
      <c r="BP110" t="str">
        <f>CONCATENATE("AnElement.HalfLife = ",CHAR(34),TRIM(ElementData!BQ110),CHAR(34),CHAR(13),CHAR(10))</f>
        <v xml:space="preserve">AnElement.HalfLife = "5400"_x000D_
</v>
      </c>
      <c r="BQ110" t="str">
        <f>CONCATENATE("AnElement.Isotope_Abundances = ",CHAR(34),TRIM(ElementData!BR110),CHAR(34),CHAR(13),CHAR(10))</f>
        <v xml:space="preserve">AnElement.Isotope_Abundances = "{}"_x000D_
</v>
      </c>
      <c r="BR110" t="str">
        <f>CONCATENATE("AnElement.Known_Isotopes = ",CHAR(34),TRIM(ElementData!BS110),CHAR(34),CHAR(13),CHAR(10))</f>
        <v xml:space="preserve">AnElement.Known_Isotopes = "{260, 261, 262, 263, 264, 265, 266, 267, 268, 269, 270, 271, 272, 273, 274, 275}"_x000D_
</v>
      </c>
      <c r="BS110" t="str">
        <f>CONCATENATE("AnElement.Lifetime = ",CHAR(34),TRIM(ElementData!BT110),CHAR(34),CHAR(13),CHAR(10))</f>
        <v xml:space="preserve">AnElement.Lifetime = "7800"_x000D_
</v>
      </c>
      <c r="BT110" t="str">
        <f>CONCATENATE("AnElement.Neutron_Cross_Section = ",CHAR(34),TRIM(ElementData!BU110),CHAR(34),CHAR(13),CHAR(10))</f>
        <v xml:space="preserve">AnElement.Neutron_Cross_Section = ""_x000D_
</v>
      </c>
      <c r="BU110" t="str">
        <f>CONCATENATE("AnElement.Neutron_Mass_Absorption = ",CHAR(34),TRIM(ElementData!BV110),CHAR(34),CHAR(13),CHAR(10))</f>
        <v xml:space="preserve">AnElement.Neutron_Mass_Absorption = ""_x000D_
</v>
      </c>
      <c r="BV110" t="str">
        <f>CONCATENATE("AnElement.Radioactive = ",CHAR(34),TRIM(ElementData!BW110),CHAR(34),CHAR(13),CHAR(10))</f>
        <v xml:space="preserve">AnElement.Radioactive = "TRUE"_x000D_
</v>
      </c>
      <c r="BW110" t="str">
        <f>CONCATENATE("AnElement.Stable_Isotopes = ",CHAR(34),TRIM(ElementData!BX110),CHAR(34),CHAR(13),CHAR(10))</f>
        <v xml:space="preserve">AnElement.Stable_Isotopes = "{}"_x000D_
</v>
      </c>
      <c r="BX110" t="str">
        <f>CONCATENATE("AnElement.Crust_Abundance = ",CHAR(34),TRIM(ElementData!BY110),CHAR(34),CHAR(13),CHAR(10))</f>
        <v xml:space="preserve">AnElement.Crust_Abundance = "0"_x000D_
</v>
      </c>
      <c r="BY110" t="str">
        <f>CONCATENATE("AnElement.Human_Abundance = ",CHAR(34),TRIM(ElementData!BZ110),CHAR(34),CHAR(13),CHAR(10))</f>
        <v xml:space="preserve">AnElement.Human_Abundance = "0"_x000D_
</v>
      </c>
      <c r="BZ110" t="str">
        <f>CONCATENATE("AnElement.Meteorite_Abundance = ",CHAR(34),TRIM(ElementData!CA110),CHAR(34),CHAR(13),CHAR(10))</f>
        <v xml:space="preserve">AnElement.Meteorite_Abundance = "0"_x000D_
</v>
      </c>
      <c r="CA110" t="str">
        <f>CONCATENATE("AnElement.Ocean_Abundance = ",CHAR(34),TRIM(ElementData!CB110),CHAR(34),CHAR(13),CHAR(10))</f>
        <v xml:space="preserve">AnElement.Ocean_Abundance = "0"_x000D_
</v>
      </c>
      <c r="CB110" t="str">
        <f>CONCATENATE("AnElement.Solar_Abundance = ",CHAR(34),TRIM(ElementData!CC110),CHAR(34),CHAR(13),CHAR(10))</f>
        <v xml:space="preserve">AnElement.Solar_Abundance = "0"_x000D_
</v>
      </c>
      <c r="CC110" t="str">
        <f>CONCATENATE("AnElement.Universe_Abundance = ",CHAR(34),TRIM(ElementData!CD110),CHAR(34),CHAR(13),CHAR(10))</f>
        <v xml:space="preserve">AnElement.Universe_Abundance = ""_x000D_
</v>
      </c>
      <c r="CD110" t="str">
        <f>CONCATENATE("AnElement.Radius_Empirical = ",CHAR(34),TRIM(ElementData!CE110),CHAR(34),CHAR(13),CHAR(10))</f>
        <v xml:space="preserve">AnElement.Radius_Empirical = ""_x000D_
</v>
      </c>
      <c r="CE110" t="str">
        <f>CONCATENATE("AnElement.Radius_Calculated = ",CHAR(34),TRIM(ElementData!CF110),CHAR(34),CHAR(13),CHAR(10))</f>
        <v xml:space="preserve">AnElement.Radius_Calculated = ""_x000D_
</v>
      </c>
      <c r="CF110" t="str">
        <f>CONCATENATE("AnElement.Radius_Van_Der_Waals = ",CHAR(34),TRIM(ElementData!CG110),CHAR(34),CHAR(13),CHAR(10))</f>
        <v xml:space="preserve">AnElement.Radius_Van_Der_Waals = ""_x000D_
</v>
      </c>
      <c r="CG110" t="str">
        <f>CONCATENATE("AnElement.Radius_Covalent_Single_Bond = ",CHAR(34),TRIM(ElementData!CH110),CHAR(34),CHAR(13),CHAR(10))</f>
        <v xml:space="preserve">AnElement.Radius_Covalent_Single_Bond = ""_x000D_
</v>
      </c>
      <c r="CH110" t="str">
        <f>CONCATENATE("AnElement.Radius_Covalent_Triple_Bond = ",CHAR(34),TRIM(ElementData!CI110),CHAR(34),CHAR(13),CHAR(10))</f>
        <v xml:space="preserve">AnElement.Radius_Covalent_Triple_Bond = "119"_x000D_
</v>
      </c>
      <c r="CI110" t="str">
        <f>CONCATENATE("AnElement.Radius_Metallic = ",CHAR(34),TRIM(ElementData!CJ110),CHAR(34),CHAR(13),CHAR(10))</f>
        <v xml:space="preserve">AnElement.Radius_Metallic = ""_x000D_
</v>
      </c>
      <c r="CJ110" t="str">
        <f t="shared" si="3"/>
        <v xml:space="preserve">List.add(AnElement)_x000D_
</v>
      </c>
    </row>
    <row r="111" spans="1:88" x14ac:dyDescent="0.25">
      <c r="A111" t="str">
        <f>CONCATENATE("Case ",ElementData!A111 - 1,CHAR(13),CHAR(10))</f>
        <v xml:space="preserve">Case 107_x000D_
</v>
      </c>
      <c r="B111" t="str">
        <f t="shared" si="2"/>
        <v xml:space="preserve">AnElement  =  new Element_x000D_
</v>
      </c>
      <c r="C111" t="str">
        <f>CONCATENATE("AnElement.Atomic_Number = ",ElementData!A111,CHAR(13),CHAR(10))</f>
        <v xml:space="preserve">AnElement.Atomic_Number = 108_x000D_
</v>
      </c>
      <c r="D111" t="str">
        <f>CONCATENATE("AnElement.Name = ",CHAR(34),TRIM(ElementData!B111),CHAR(34),CHAR(13),CHAR(10))</f>
        <v xml:space="preserve">AnElement.Name = "Hassium"_x000D_
</v>
      </c>
      <c r="E111" t="str">
        <f>CONCATENATE("AnElement.Symbol = ",CHAR(34),TRIM(ElementData!C111),CHAR(34),CHAR(13),CHAR(10))</f>
        <v xml:space="preserve">AnElement.Symbol = "Hs"_x000D_
</v>
      </c>
      <c r="F111" t="str">
        <f>CONCATENATE("AnElement.Allotrope_Names = ",CHAR(34),TRIM(ElementData!D111),CHAR(34),CHAR(13),CHAR(10))</f>
        <v xml:space="preserve">AnElement.Allotrope_Names = ""_x000D_
</v>
      </c>
      <c r="G111" t="str">
        <f>CONCATENATE("AnElement.Alternate_Names = ",CHAR(34),TRIM(ElementData!E111),CHAR(34),CHAR(13),CHAR(10))</f>
        <v xml:space="preserve">AnElement.Alternate_Names = ""_x000D_
</v>
      </c>
      <c r="H111" t="str">
        <f>CONCATENATE("AnElement.CAS_Number = ",CHAR(34),TRIM(ElementData!F111),CHAR(34),CHAR(13),CHAR(10))</f>
        <v xml:space="preserve">AnElement.CAS_Number = "CAS54037-57-9"_x000D_
</v>
      </c>
      <c r="I111" t="str">
        <f>CONCATENATE("AnElement.Icon_Color = ",CHAR(34),TRIM(ElementData!G111),CHAR(34),CHAR(13),CHAR(10))</f>
        <v xml:space="preserve">AnElement.Icon_Color = "0.701289, 0.13207, 0.351243"_x000D_
</v>
      </c>
      <c r="J111" t="str">
        <f>CONCATENATE("AnElement.Block = ",CHAR(34),TRIM(ElementData!H111),CHAR(34),CHAR(13),CHAR(10))</f>
        <v xml:space="preserve">AnElement.Block = "d"_x000D_
</v>
      </c>
      <c r="K111" t="str">
        <f>CONCATENATE("AnElement.Group = ",CHAR(34),TRIM(ElementData!I111),CHAR(34),CHAR(13),CHAR(10))</f>
        <v xml:space="preserve">AnElement.Group = "8"_x000D_
</v>
      </c>
      <c r="L111" t="str">
        <f>CONCATENATE("AnElement.Period = ",CHAR(34),TRIM(ElementData!J111),CHAR(34),CHAR(13),CHAR(10))</f>
        <v xml:space="preserve">AnElement.Period = "7"_x000D_
</v>
      </c>
      <c r="M111" t="str">
        <f>CONCATENATE("AnElement.Series = ",CHAR(34),TRIM(ElementData!K111),CHAR(34),CHAR(13),CHAR(10))</f>
        <v xml:space="preserve">AnElement.Series = "TransitionMetal"_x000D_
</v>
      </c>
      <c r="N111" t="str">
        <f>CONCATENATE("AnElement.Atomic_Weight = ",CHAR(34),TRIM(ElementData!L111),CHAR(34),CHAR(13),CHAR(10))</f>
        <v xml:space="preserve">AnElement.Atomic_Weight = "270"_x000D_
</v>
      </c>
      <c r="O111" t="str">
        <f>CONCATENATE("AnElement.Brinell_Hardness = ",CHAR(34),TRIM(ElementData!M111),CHAR(34),CHAR(13),CHAR(10))</f>
        <v xml:space="preserve">AnElement.Brinell_Hardness = ""_x000D_
</v>
      </c>
      <c r="P111" t="str">
        <f>CONCATENATE("AnElement.Bulk_Modulus = ",CHAR(34),TRIM(ElementData!N111),CHAR(34),CHAR(13),CHAR(10))</f>
        <v xml:space="preserve">AnElement.Bulk_Modulus = ""_x000D_
</v>
      </c>
      <c r="Q111" t="str">
        <f>CONCATENATE("AnElement.Density = ",CHAR(34),TRIM(ElementData!O111),CHAR(34),CHAR(13),CHAR(10))</f>
        <v xml:space="preserve">AnElement.Density = ""_x000D_
</v>
      </c>
      <c r="R111" t="str">
        <f>CONCATENATE("AnElement.Liquid_Density = ",CHAR(34),TRIM(ElementData!P111),CHAR(34),CHAR(13),CHAR(10))</f>
        <v xml:space="preserve">AnElement.Liquid_Density = ""_x000D_
</v>
      </c>
      <c r="S111" t="str">
        <f>CONCATENATE("AnElement.Mohs_Hardness = ",CHAR(34),TRIM(ElementData!Q111),CHAR(34),CHAR(13),CHAR(10))</f>
        <v xml:space="preserve">AnElement.Mohs_Hardness = ""_x000D_
</v>
      </c>
      <c r="T111" t="str">
        <f>CONCATENATE("AnElement.Molar_Volume = ",CHAR(34),TRIM(ElementData!R111),CHAR(34),CHAR(13),CHAR(10))</f>
        <v xml:space="preserve">AnElement.Molar_Volume = ""_x000D_
</v>
      </c>
      <c r="U111" t="str">
        <f>CONCATENATE("AnElement.Poission_Ratio = ",CHAR(34),TRIM(ElementData!S111),CHAR(34),CHAR(13),CHAR(10))</f>
        <v xml:space="preserve">AnElement.Poission_Ratio = ""_x000D_
</v>
      </c>
      <c r="V111" t="str">
        <f>CONCATENATE("AnElement.Shear_Modulus = ",CHAR(34),TRIM(ElementData!T111),CHAR(34),CHAR(13),CHAR(10))</f>
        <v xml:space="preserve">AnElement.Shear_Modulus = ""_x000D_
</v>
      </c>
      <c r="W111" t="str">
        <f>CONCATENATE("AnElement.Sound_Speed = ",CHAR(34),TRIM(ElementData!U111),CHAR(34),CHAR(13),CHAR(10))</f>
        <v xml:space="preserve">AnElement.Sound_Speed = ""_x000D_
</v>
      </c>
      <c r="X111" t="str">
        <f>CONCATENATE("AnElement.Thermal_Conductivity = ",CHAR(34),TRIM(ElementData!V111),CHAR(34),CHAR(13),CHAR(10))</f>
        <v xml:space="preserve">AnElement.Thermal_Conductivity = ""_x000D_
</v>
      </c>
      <c r="Y111" t="str">
        <f>CONCATENATE("AnElement.Thermal_Expansion = ",CHAR(34),TRIM(ElementData!W111),CHAR(34),CHAR(13),CHAR(10))</f>
        <v xml:space="preserve">AnElement.Thermal_Expansion = ""_x000D_
</v>
      </c>
      <c r="Z111" t="str">
        <f>CONCATENATE("AnElement.Vickers_Hardness = ",CHAR(34),TRIM(ElementData!X111),CHAR(34),CHAR(13),CHAR(10))</f>
        <v xml:space="preserve">AnElement.Vickers_Hardness = ""_x000D_
</v>
      </c>
      <c r="AA111" t="str">
        <f>CONCATENATE("AnElement.Young_Modulus = ",CHAR(34),TRIM(ElementData!Y111),CHAR(34),CHAR(13),CHAR(10))</f>
        <v xml:space="preserve">AnElement.Young_Modulus = ""_x000D_
</v>
      </c>
      <c r="AB111" t="str">
        <f>CONCATENATE("AnElement.Absolute_Boiling_Point = ",CHAR(34),TRIM(ElementData!Z111),CHAR(34),CHAR(13),CHAR(10))</f>
        <v xml:space="preserve">AnElement.Absolute_Boiling_Point = ""_x000D_
</v>
      </c>
      <c r="AC111" t="str">
        <f>CONCATENATE("AnElement.Absolute_Melting_Point = ",CHAR(34),TRIM(ElementData!AA111),CHAR(34),CHAR(13),CHAR(10))</f>
        <v xml:space="preserve">AnElement.Absolute_Melting_Point = ""_x000D_
</v>
      </c>
      <c r="AD111" t="str">
        <f>CONCATENATE("AnElement.Adiabatic_Index = ",CHAR(34),TRIM(ElementData!AB111),CHAR(34),CHAR(13),CHAR(10))</f>
        <v xml:space="preserve">AnElement.Adiabatic_Index = ""_x000D_
</v>
      </c>
      <c r="AE111" t="str">
        <f>CONCATENATE("AnElement.Boiling_Point = ",CHAR(34),TRIM(ElementData!AC111),CHAR(34),CHAR(13),CHAR(10))</f>
        <v xml:space="preserve">AnElement.Boiling_Point = ""_x000D_
</v>
      </c>
      <c r="AF111" t="str">
        <f>CONCATENATE("AnElement.Critical_Pressure = ",CHAR(34),TRIM(ElementData!AD111),CHAR(34),CHAR(13),CHAR(10))</f>
        <v xml:space="preserve">AnElement.Critical_Pressure = ""_x000D_
</v>
      </c>
      <c r="AG111" t="str">
        <f>CONCATENATE("AnElement.Critical_Temperature = ",CHAR(34),TRIM(ElementData!AE111),CHAR(34),CHAR(13),CHAR(10))</f>
        <v xml:space="preserve">AnElement.Critical_Temperature = ""_x000D_
</v>
      </c>
      <c r="AH111" t="str">
        <f>CONCATENATE("AnElement.Curie_Point = ",CHAR(34),TRIM(ElementData!AF111),CHAR(34),CHAR(13),CHAR(10))</f>
        <v xml:space="preserve">AnElement.Curie_Point = ""_x000D_
</v>
      </c>
      <c r="AI111" t="str">
        <f>CONCATENATE("AnElement.Fusion_Heat = ",CHAR(34),TRIM(ElementData!AG111),CHAR(34),CHAR(13),CHAR(10))</f>
        <v xml:space="preserve">AnElement.Fusion_Heat = ""_x000D_
</v>
      </c>
      <c r="AJ111" t="str">
        <f>CONCATENATE("AnElement.Melting_Point = ",CHAR(34),TRIM(ElementData!AH111),CHAR(34),CHAR(13),CHAR(10))</f>
        <v xml:space="preserve">AnElement.Melting_Point = ""_x000D_
</v>
      </c>
      <c r="AK111" t="str">
        <f>CONCATENATE("AnElement.Neel_Point = ",CHAR(34),TRIM(ElementData!AI111),CHAR(34),CHAR(13),CHAR(10))</f>
        <v xml:space="preserve">AnElement.Neel_Point = ""_x000D_
</v>
      </c>
      <c r="AL111" t="str">
        <f>CONCATENATE("AnElement.Phase = ",CHAR(34),TRIM(ElementData!AJ111),CHAR(34),CHAR(13),CHAR(10))</f>
        <v xml:space="preserve">AnElement.Phase = ""_x000D_
</v>
      </c>
      <c r="AM111" t="str">
        <f>CONCATENATE("AnElement.Specific_Heat = ",CHAR(34),TRIM(ElementData!AL111),CHAR(34),CHAR(13),CHAR(10))</f>
        <v xml:space="preserve">AnElement.Specific_Heat = ""_x000D_
</v>
      </c>
      <c r="AN111" t="str">
        <f>CONCATENATE("AnElement.Superconducting_Point = ",CHAR(34),TRIM(ElementData!AL111),CHAR(34),CHAR(13),CHAR(10))</f>
        <v xml:space="preserve">AnElement.Superconducting_Point = ""_x000D_
</v>
      </c>
      <c r="AO111" t="str">
        <f>CONCATENATE("AnElement.Vaporization_Heat = ",CHAR(34),TRIM(ElementData!AM111),CHAR(34),CHAR(13),CHAR(10))</f>
        <v xml:space="preserve">AnElement.Vaporization_Heat = ""_x000D_
</v>
      </c>
      <c r="AP111" t="str">
        <f>CONCATENATE("AnElement.Color = ",CHAR(34),TRIM(ElementData!AN111),CHAR(34),CHAR(13),CHAR(10))</f>
        <v xml:space="preserve">AnElement.Color = ""_x000D_
</v>
      </c>
      <c r="AQ111" t="str">
        <f>CONCATENATE("AnElement.Electrical_Conductivity = ",CHAR(34),TRIM(ElementData!AO111),CHAR(34),CHAR(13),CHAR(10))</f>
        <v xml:space="preserve">AnElement.Electrical_Conductivity = ""_x000D_
</v>
      </c>
      <c r="AR111" t="str">
        <f>CONCATENATE("AnElement.Electrical_Type = ",CHAR(34),TRIM(ElementData!AP111),CHAR(34),CHAR(13),CHAR(10))</f>
        <v xml:space="preserve">AnElement.Electrical_Type = ""_x000D_
</v>
      </c>
      <c r="AS111" t="str">
        <f>CONCATENATE("AnElement.Magnetic_Type = ",CHAR(34),TRIM(ElementData!AQ111),CHAR(34),CHAR(13),CHAR(10))</f>
        <v xml:space="preserve">AnElement.Magnetic_Type = ""_x000D_
</v>
      </c>
      <c r="AT111" t="str">
        <f>CONCATENATE("AnElement.Mass_Magnetic_Susceptibility = ",CHAR(34),TRIM(ElementData!AR111),CHAR(34),CHAR(13),CHAR(10))</f>
        <v xml:space="preserve">AnElement.Mass_Magnetic_Susceptibility = ""_x000D_
</v>
      </c>
      <c r="AU111" t="str">
        <f>CONCATENATE("AnElement.Molar_Magnetic_Susceptibility = ",CHAR(34),TRIM(ElementData!AS111),CHAR(34),CHAR(13),CHAR(10))</f>
        <v xml:space="preserve">AnElement.Molar_Magnetic_Susceptibility = ""_x000D_
</v>
      </c>
      <c r="AV111" t="str">
        <f>CONCATENATE("AnElement.Refractive_Index = ",CHAR(34),TRIM(ElementData!AT111),CHAR(34),CHAR(13),CHAR(10))</f>
        <v xml:space="preserve">AnElement.Refractive_Index = ""_x000D_
</v>
      </c>
      <c r="AW111" t="str">
        <f>CONCATENATE("AnElement.Resistivity = ",CHAR(34),TRIM(ElementData!AU111),CHAR(34),CHAR(13),CHAR(10))</f>
        <v xml:space="preserve">AnElement.Resistivity = ""_x000D_
</v>
      </c>
      <c r="AX111" t="str">
        <f>CONCATENATE("AnElement.Volume_Magnetic_Susceptibility = ",CHAR(34),TRIM(ElementData!AV111),CHAR(34),CHAR(13),CHAR(10))</f>
        <v xml:space="preserve">AnElement.Volume_Magnetic_Susceptibility = ""_x000D_
</v>
      </c>
      <c r="AY111" t="str">
        <f>CONCATENATE("AnElement.Allotropic_Multiplicities = ",CHAR(34),TRIM(ElementData!AW111),CHAR(34),CHAR(13),CHAR(10))</f>
        <v xml:space="preserve">AnElement.Allotropic_Multiplicities = ""_x000D_
</v>
      </c>
      <c r="AZ111" t="str">
        <f>CONCATENATE("AnElement.Common_Compound_Names = ",CHAR(34),TRIM(ElementData!AX111),CHAR(34),CHAR(13),CHAR(10))</f>
        <v xml:space="preserve">AnElement.Common_Compound_Names = ""_x000D_
</v>
      </c>
      <c r="BA111" t="str">
        <f>CONCATENATE("AnElement.Electron_Affinity = ",CHAR(34),TRIM(ElementData!AY111),CHAR(34),CHAR(13),CHAR(10))</f>
        <v xml:space="preserve">AnElement.Electron_Affinity = ""_x000D_
</v>
      </c>
      <c r="BB111" t="str">
        <f>CONCATENATE("AnElement.Electronegativity = ",CHAR(34),TRIM(ElementData!AZ111),CHAR(34),CHAR(13),CHAR(10))</f>
        <v xml:space="preserve">AnElement.Electronegativity = ""_x000D_
</v>
      </c>
      <c r="BC111" t="str">
        <f>CONCATENATE("AnElement.Gas_Atomic_Multiplicities = ",CHAR(34),TRIM(ElementData!BA111),CHAR(34),CHAR(13),CHAR(10))</f>
        <v xml:space="preserve">AnElement.Gas_Atomic_Multiplicities = ""_x000D_
</v>
      </c>
      <c r="BD111" t="str">
        <f>CONCATENATE("AnElement.Valence = ",CHAR(34),TRIM(ElementData!BB111),CHAR(34),CHAR(13),CHAR(10))</f>
        <v xml:space="preserve">AnElement.Valence = ""_x000D_
</v>
      </c>
      <c r="BE111" t="str">
        <f>CONCATENATE("AnElement.Crystal_Structure = ",CHAR(34),TRIM(ElementData!BC111),CHAR(34),CHAR(13),CHAR(10))</f>
        <v xml:space="preserve">AnElement.Crystal_Structure = ""_x000D_
</v>
      </c>
      <c r="BF111" t="str">
        <f>CONCATENATE("AnElement.Lattice_Angles = ",CHAR(34),TRIM(ElementData!BD111),CHAR(34),CHAR(13),CHAR(10))</f>
        <v xml:space="preserve">AnElement.Lattice_Angles = ""_x000D_
</v>
      </c>
      <c r="BG111" t="str">
        <f>CONCATENATE("AnElement.Lattice_Constants = ",CHAR(34),TRIM(ElementData!BE111),CHAR(34),CHAR(13),CHAR(10))</f>
        <v xml:space="preserve">AnElement.Lattice_Constants = ""_x000D_
</v>
      </c>
      <c r="BH111" t="str">
        <f>CONCATENATE("AnElement.Space_Group_Number = ",CHAR(34),TRIM(ElementData!BF111),CHAR(34),CHAR(13),CHAR(10))</f>
        <v xml:space="preserve">AnElement.Space_Group_Number = ""_x000D_
</v>
      </c>
      <c r="BI111" t="str">
        <f>CONCATENATE("AnElement.Atomic_Radius = ",CHAR(34),TRIM(ElementData!BH111),CHAR(34),CHAR(13),CHAR(10))</f>
        <v xml:space="preserve">AnElement.Atomic_Radius = ""_x000D_
</v>
      </c>
      <c r="BJ111" t="str">
        <f>CONCATENATE("AnElement.Covalent_Radius = ",CHAR(34),TRIM(ElementData!BI111),CHAR(34),CHAR(13),CHAR(10))</f>
        <v xml:space="preserve">AnElement.Covalent_Radius = ""_x000D_
</v>
      </c>
      <c r="BK111" t="str">
        <f>CONCATENATE("AnElement.Electron_Configuration= ",CHAR(34),TRIM(ElementData!BJ111),CHAR(34),CHAR(13),CHAR(10))</f>
        <v xml:space="preserve">AnElement.Electron_Configuration= "{{2}, {2, 6}, {2, 6, 10}, {2, 6, 10, 14}, {2, 6, 10, 14}, {2, 6, 6}, {2}}"_x000D_
</v>
      </c>
      <c r="BL111" t="str">
        <f>CONCATENATE("AnElement.Electron_Shell_Configuration = ",CHAR(34),TRIM(ElementData!BL111),CHAR(34),CHAR(13),CHAR(10))</f>
        <v xml:space="preserve">AnElement.Electron_Shell_Configuration = "{2, 8, 18, 32, 32, 14, 2}"_x000D_
</v>
      </c>
      <c r="BM111" t="str">
        <f>CONCATENATE("AnElement.Ionization_Energies = ",CHAR(34),TRIM(ElementData!BM111),CHAR(34),CHAR(13),CHAR(10))</f>
        <v xml:space="preserve">AnElement.Ionization_Energies = "{}"_x000D_
</v>
      </c>
      <c r="BN111" t="str">
        <f>CONCATENATE("AnElement.Van_Der_Waals_Radius = ",CHAR(34),TRIM(ElementData!BO111),CHAR(34),CHAR(13),CHAR(10))</f>
        <v xml:space="preserve">AnElement.Van_Der_Waals_Radius = ""_x000D_
</v>
      </c>
      <c r="BO111" t="str">
        <f>CONCATENATE("AnElement.Decay_Mode = ",CHAR(34),TRIM(ElementData!BP111),CHAR(34),CHAR(13),CHAR(10))</f>
        <v xml:space="preserve">AnElement.Decay_Mode = "AlphaEmission"_x000D_
</v>
      </c>
      <c r="BP111" t="str">
        <f>CONCATENATE("AnElement.HalfLife = ",CHAR(34),TRIM(ElementData!BQ111),CHAR(34),CHAR(13),CHAR(10))</f>
        <v xml:space="preserve">AnElement.HalfLife = "4000"_x000D_
</v>
      </c>
      <c r="BQ111" t="str">
        <f>CONCATENATE("AnElement.Isotope_Abundances = ",CHAR(34),TRIM(ElementData!BR111),CHAR(34),CHAR(13),CHAR(10))</f>
        <v xml:space="preserve">AnElement.Isotope_Abundances = "{}"_x000D_
</v>
      </c>
      <c r="BR111" t="str">
        <f>CONCATENATE("AnElement.Known_Isotopes = ",CHAR(34),TRIM(ElementData!BS111),CHAR(34),CHAR(13),CHAR(10))</f>
        <v xml:space="preserve">AnElement.Known_Isotopes = "{263, 264, 265, 266, 267, 268, 269, 270, 271, 272, 273, 274, 275, 276, 277}"_x000D_
</v>
      </c>
      <c r="BS111" t="str">
        <f>CONCATENATE("AnElement.Lifetime = ",CHAR(34),TRIM(ElementData!BT111),CHAR(34),CHAR(13),CHAR(10))</f>
        <v xml:space="preserve">AnElement.Lifetime = "5000"_x000D_
</v>
      </c>
      <c r="BT111" t="str">
        <f>CONCATENATE("AnElement.Neutron_Cross_Section = ",CHAR(34),TRIM(ElementData!BU111),CHAR(34),CHAR(13),CHAR(10))</f>
        <v xml:space="preserve">AnElement.Neutron_Cross_Section = ""_x000D_
</v>
      </c>
      <c r="BU111" t="str">
        <f>CONCATENATE("AnElement.Neutron_Mass_Absorption = ",CHAR(34),TRIM(ElementData!BV111),CHAR(34),CHAR(13),CHAR(10))</f>
        <v xml:space="preserve">AnElement.Neutron_Mass_Absorption = ""_x000D_
</v>
      </c>
      <c r="BV111" t="str">
        <f>CONCATENATE("AnElement.Radioactive = ",CHAR(34),TRIM(ElementData!BW111),CHAR(34),CHAR(13),CHAR(10))</f>
        <v xml:space="preserve">AnElement.Radioactive = "TRUE"_x000D_
</v>
      </c>
      <c r="BW111" t="str">
        <f>CONCATENATE("AnElement.Stable_Isotopes = ",CHAR(34),TRIM(ElementData!BX111),CHAR(34),CHAR(13),CHAR(10))</f>
        <v xml:space="preserve">AnElement.Stable_Isotopes = "{}"_x000D_
</v>
      </c>
      <c r="BX111" t="str">
        <f>CONCATENATE("AnElement.Crust_Abundance = ",CHAR(34),TRIM(ElementData!BY111),CHAR(34),CHAR(13),CHAR(10))</f>
        <v xml:space="preserve">AnElement.Crust_Abundance = "0"_x000D_
</v>
      </c>
      <c r="BY111" t="str">
        <f>CONCATENATE("AnElement.Human_Abundance = ",CHAR(34),TRIM(ElementData!BZ111),CHAR(34),CHAR(13),CHAR(10))</f>
        <v xml:space="preserve">AnElement.Human_Abundance = "0"_x000D_
</v>
      </c>
      <c r="BZ111" t="str">
        <f>CONCATENATE("AnElement.Meteorite_Abundance = ",CHAR(34),TRIM(ElementData!CA111),CHAR(34),CHAR(13),CHAR(10))</f>
        <v xml:space="preserve">AnElement.Meteorite_Abundance = "0"_x000D_
</v>
      </c>
      <c r="CA111" t="str">
        <f>CONCATENATE("AnElement.Ocean_Abundance = ",CHAR(34),TRIM(ElementData!CB111),CHAR(34),CHAR(13),CHAR(10))</f>
        <v xml:space="preserve">AnElement.Ocean_Abundance = "0"_x000D_
</v>
      </c>
      <c r="CB111" t="str">
        <f>CONCATENATE("AnElement.Solar_Abundance = ",CHAR(34),TRIM(ElementData!CC111),CHAR(34),CHAR(13),CHAR(10))</f>
        <v xml:space="preserve">AnElement.Solar_Abundance = "0"_x000D_
</v>
      </c>
      <c r="CC111" t="str">
        <f>CONCATENATE("AnElement.Universe_Abundance = ",CHAR(34),TRIM(ElementData!CD111),CHAR(34),CHAR(13),CHAR(10))</f>
        <v xml:space="preserve">AnElement.Universe_Abundance = ""_x000D_
</v>
      </c>
      <c r="CD111" t="str">
        <f>CONCATENATE("AnElement.Radius_Empirical = ",CHAR(34),TRIM(ElementData!CE111),CHAR(34),CHAR(13),CHAR(10))</f>
        <v xml:space="preserve">AnElement.Radius_Empirical = ""_x000D_
</v>
      </c>
      <c r="CE111" t="str">
        <f>CONCATENATE("AnElement.Radius_Calculated = ",CHAR(34),TRIM(ElementData!CF111),CHAR(34),CHAR(13),CHAR(10))</f>
        <v xml:space="preserve">AnElement.Radius_Calculated = ""_x000D_
</v>
      </c>
      <c r="CF111" t="str">
        <f>CONCATENATE("AnElement.Radius_Van_Der_Waals = ",CHAR(34),TRIM(ElementData!CG111),CHAR(34),CHAR(13),CHAR(10))</f>
        <v xml:space="preserve">AnElement.Radius_Van_Der_Waals = ""_x000D_
</v>
      </c>
      <c r="CG111" t="str">
        <f>CONCATENATE("AnElement.Radius_Covalent_Single_Bond = ",CHAR(34),TRIM(ElementData!CH111),CHAR(34),CHAR(13),CHAR(10))</f>
        <v xml:space="preserve">AnElement.Radius_Covalent_Single_Bond = ""_x000D_
</v>
      </c>
      <c r="CH111" t="str">
        <f>CONCATENATE("AnElement.Radius_Covalent_Triple_Bond = ",CHAR(34),TRIM(ElementData!CI111),CHAR(34),CHAR(13),CHAR(10))</f>
        <v xml:space="preserve">AnElement.Radius_Covalent_Triple_Bond = "118"_x000D_
</v>
      </c>
      <c r="CI111" t="str">
        <f>CONCATENATE("AnElement.Radius_Metallic = ",CHAR(34),TRIM(ElementData!CJ111),CHAR(34),CHAR(13),CHAR(10))</f>
        <v xml:space="preserve">AnElement.Radius_Metallic = ""_x000D_
</v>
      </c>
      <c r="CJ111" t="str">
        <f t="shared" si="3"/>
        <v xml:space="preserve">List.add(AnElement)_x000D_
</v>
      </c>
    </row>
    <row r="112" spans="1:88" x14ac:dyDescent="0.25">
      <c r="A112" t="str">
        <f>CONCATENATE("Case ",ElementData!A112 - 1,CHAR(13),CHAR(10))</f>
        <v xml:space="preserve">Case 108_x000D_
</v>
      </c>
      <c r="B112" t="str">
        <f t="shared" si="2"/>
        <v xml:space="preserve">AnElement  =  new Element_x000D_
</v>
      </c>
      <c r="C112" t="str">
        <f>CONCATENATE("AnElement.Atomic_Number = ",ElementData!A112,CHAR(13),CHAR(10))</f>
        <v xml:space="preserve">AnElement.Atomic_Number = 109_x000D_
</v>
      </c>
      <c r="D112" t="str">
        <f>CONCATENATE("AnElement.Name = ",CHAR(34),TRIM(ElementData!B112),CHAR(34),CHAR(13),CHAR(10))</f>
        <v xml:space="preserve">AnElement.Name = "Meitnerium"_x000D_
</v>
      </c>
      <c r="E112" t="str">
        <f>CONCATENATE("AnElement.Symbol = ",CHAR(34),TRIM(ElementData!C112),CHAR(34),CHAR(13),CHAR(10))</f>
        <v xml:space="preserve">AnElement.Symbol = "Mt"_x000D_
</v>
      </c>
      <c r="F112" t="str">
        <f>CONCATENATE("AnElement.Allotrope_Names = ",CHAR(34),TRIM(ElementData!D112),CHAR(34),CHAR(13),CHAR(10))</f>
        <v xml:space="preserve">AnElement.Allotrope_Names = ""_x000D_
</v>
      </c>
      <c r="G112" t="str">
        <f>CONCATENATE("AnElement.Alternate_Names = ",CHAR(34),TRIM(ElementData!E112),CHAR(34),CHAR(13),CHAR(10))</f>
        <v xml:space="preserve">AnElement.Alternate_Names = ""_x000D_
</v>
      </c>
      <c r="H112" t="str">
        <f>CONCATENATE("AnElement.CAS_Number = ",CHAR(34),TRIM(ElementData!F112),CHAR(34),CHAR(13),CHAR(10))</f>
        <v xml:space="preserve">AnElement.CAS_Number = "CAS54038-01-6"_x000D_
</v>
      </c>
      <c r="I112" t="str">
        <f>CONCATENATE("AnElement.Icon_Color = ",CHAR(34),TRIM(ElementData!G112),CHAR(34),CHAR(13),CHAR(10))</f>
        <v xml:space="preserve">AnElement.Icon_Color = "0.700363, 0.117385, 0.330968"_x000D_
</v>
      </c>
      <c r="J112" t="str">
        <f>CONCATENATE("AnElement.Block = ",CHAR(34),TRIM(ElementData!H112),CHAR(34),CHAR(13),CHAR(10))</f>
        <v xml:space="preserve">AnElement.Block = "d"_x000D_
</v>
      </c>
      <c r="K112" t="str">
        <f>CONCATENATE("AnElement.Group = ",CHAR(34),TRIM(ElementData!I112),CHAR(34),CHAR(13),CHAR(10))</f>
        <v xml:space="preserve">AnElement.Group = "9"_x000D_
</v>
      </c>
      <c r="L112" t="str">
        <f>CONCATENATE("AnElement.Period = ",CHAR(34),TRIM(ElementData!J112),CHAR(34),CHAR(13),CHAR(10))</f>
        <v xml:space="preserve">AnElement.Period = "7"_x000D_
</v>
      </c>
      <c r="M112" t="str">
        <f>CONCATENATE("AnElement.Series = ",CHAR(34),TRIM(ElementData!K112),CHAR(34),CHAR(13),CHAR(10))</f>
        <v xml:space="preserve">AnElement.Series = "TransitionMetal"_x000D_
</v>
      </c>
      <c r="N112" t="str">
        <f>CONCATENATE("AnElement.Atomic_Weight = ",CHAR(34),TRIM(ElementData!L112),CHAR(34),CHAR(13),CHAR(10))</f>
        <v xml:space="preserve">AnElement.Atomic_Weight = "276"_x000D_
</v>
      </c>
      <c r="O112" t="str">
        <f>CONCATENATE("AnElement.Brinell_Hardness = ",CHAR(34),TRIM(ElementData!M112),CHAR(34),CHAR(13),CHAR(10))</f>
        <v xml:space="preserve">AnElement.Brinell_Hardness = ""_x000D_
</v>
      </c>
      <c r="P112" t="str">
        <f>CONCATENATE("AnElement.Bulk_Modulus = ",CHAR(34),TRIM(ElementData!N112),CHAR(34),CHAR(13),CHAR(10))</f>
        <v xml:space="preserve">AnElement.Bulk_Modulus = ""_x000D_
</v>
      </c>
      <c r="Q112" t="str">
        <f>CONCATENATE("AnElement.Density = ",CHAR(34),TRIM(ElementData!O112),CHAR(34),CHAR(13),CHAR(10))</f>
        <v xml:space="preserve">AnElement.Density = ""_x000D_
</v>
      </c>
      <c r="R112" t="str">
        <f>CONCATENATE("AnElement.Liquid_Density = ",CHAR(34),TRIM(ElementData!P112),CHAR(34),CHAR(13),CHAR(10))</f>
        <v xml:space="preserve">AnElement.Liquid_Density = ""_x000D_
</v>
      </c>
      <c r="S112" t="str">
        <f>CONCATENATE("AnElement.Mohs_Hardness = ",CHAR(34),TRIM(ElementData!Q112),CHAR(34),CHAR(13),CHAR(10))</f>
        <v xml:space="preserve">AnElement.Mohs_Hardness = ""_x000D_
</v>
      </c>
      <c r="T112" t="str">
        <f>CONCATENATE("AnElement.Molar_Volume = ",CHAR(34),TRIM(ElementData!R112),CHAR(34),CHAR(13),CHAR(10))</f>
        <v xml:space="preserve">AnElement.Molar_Volume = ""_x000D_
</v>
      </c>
      <c r="U112" t="str">
        <f>CONCATENATE("AnElement.Poission_Ratio = ",CHAR(34),TRIM(ElementData!S112),CHAR(34),CHAR(13),CHAR(10))</f>
        <v xml:space="preserve">AnElement.Poission_Ratio = ""_x000D_
</v>
      </c>
      <c r="V112" t="str">
        <f>CONCATENATE("AnElement.Shear_Modulus = ",CHAR(34),TRIM(ElementData!T112),CHAR(34),CHAR(13),CHAR(10))</f>
        <v xml:space="preserve">AnElement.Shear_Modulus = ""_x000D_
</v>
      </c>
      <c r="W112" t="str">
        <f>CONCATENATE("AnElement.Sound_Speed = ",CHAR(34),TRIM(ElementData!U112),CHAR(34),CHAR(13),CHAR(10))</f>
        <v xml:space="preserve">AnElement.Sound_Speed = ""_x000D_
</v>
      </c>
      <c r="X112" t="str">
        <f>CONCATENATE("AnElement.Thermal_Conductivity = ",CHAR(34),TRIM(ElementData!V112),CHAR(34),CHAR(13),CHAR(10))</f>
        <v xml:space="preserve">AnElement.Thermal_Conductivity = ""_x000D_
</v>
      </c>
      <c r="Y112" t="str">
        <f>CONCATENATE("AnElement.Thermal_Expansion = ",CHAR(34),TRIM(ElementData!W112),CHAR(34),CHAR(13),CHAR(10))</f>
        <v xml:space="preserve">AnElement.Thermal_Expansion = ""_x000D_
</v>
      </c>
      <c r="Z112" t="str">
        <f>CONCATENATE("AnElement.Vickers_Hardness = ",CHAR(34),TRIM(ElementData!X112),CHAR(34),CHAR(13),CHAR(10))</f>
        <v xml:space="preserve">AnElement.Vickers_Hardness = ""_x000D_
</v>
      </c>
      <c r="AA112" t="str">
        <f>CONCATENATE("AnElement.Young_Modulus = ",CHAR(34),TRIM(ElementData!Y112),CHAR(34),CHAR(13),CHAR(10))</f>
        <v xml:space="preserve">AnElement.Young_Modulus = ""_x000D_
</v>
      </c>
      <c r="AB112" t="str">
        <f>CONCATENATE("AnElement.Absolute_Boiling_Point = ",CHAR(34),TRIM(ElementData!Z112),CHAR(34),CHAR(13),CHAR(10))</f>
        <v xml:space="preserve">AnElement.Absolute_Boiling_Point = ""_x000D_
</v>
      </c>
      <c r="AC112" t="str">
        <f>CONCATENATE("AnElement.Absolute_Melting_Point = ",CHAR(34),TRIM(ElementData!AA112),CHAR(34),CHAR(13),CHAR(10))</f>
        <v xml:space="preserve">AnElement.Absolute_Melting_Point = ""_x000D_
</v>
      </c>
      <c r="AD112" t="str">
        <f>CONCATENATE("AnElement.Adiabatic_Index = ",CHAR(34),TRIM(ElementData!AB112),CHAR(34),CHAR(13),CHAR(10))</f>
        <v xml:space="preserve">AnElement.Adiabatic_Index = ""_x000D_
</v>
      </c>
      <c r="AE112" t="str">
        <f>CONCATENATE("AnElement.Boiling_Point = ",CHAR(34),TRIM(ElementData!AC112),CHAR(34),CHAR(13),CHAR(10))</f>
        <v xml:space="preserve">AnElement.Boiling_Point = ""_x000D_
</v>
      </c>
      <c r="AF112" t="str">
        <f>CONCATENATE("AnElement.Critical_Pressure = ",CHAR(34),TRIM(ElementData!AD112),CHAR(34),CHAR(13),CHAR(10))</f>
        <v xml:space="preserve">AnElement.Critical_Pressure = ""_x000D_
</v>
      </c>
      <c r="AG112" t="str">
        <f>CONCATENATE("AnElement.Critical_Temperature = ",CHAR(34),TRIM(ElementData!AE112),CHAR(34),CHAR(13),CHAR(10))</f>
        <v xml:space="preserve">AnElement.Critical_Temperature = ""_x000D_
</v>
      </c>
      <c r="AH112" t="str">
        <f>CONCATENATE("AnElement.Curie_Point = ",CHAR(34),TRIM(ElementData!AF112),CHAR(34),CHAR(13),CHAR(10))</f>
        <v xml:space="preserve">AnElement.Curie_Point = ""_x000D_
</v>
      </c>
      <c r="AI112" t="str">
        <f>CONCATENATE("AnElement.Fusion_Heat = ",CHAR(34),TRIM(ElementData!AG112),CHAR(34),CHAR(13),CHAR(10))</f>
        <v xml:space="preserve">AnElement.Fusion_Heat = ""_x000D_
</v>
      </c>
      <c r="AJ112" t="str">
        <f>CONCATENATE("AnElement.Melting_Point = ",CHAR(34),TRIM(ElementData!AH112),CHAR(34),CHAR(13),CHAR(10))</f>
        <v xml:space="preserve">AnElement.Melting_Point = ""_x000D_
</v>
      </c>
      <c r="AK112" t="str">
        <f>CONCATENATE("AnElement.Neel_Point = ",CHAR(34),TRIM(ElementData!AI112),CHAR(34),CHAR(13),CHAR(10))</f>
        <v xml:space="preserve">AnElement.Neel_Point = ""_x000D_
</v>
      </c>
      <c r="AL112" t="str">
        <f>CONCATENATE("AnElement.Phase = ",CHAR(34),TRIM(ElementData!AJ112),CHAR(34),CHAR(13),CHAR(10))</f>
        <v xml:space="preserve">AnElement.Phase = ""_x000D_
</v>
      </c>
      <c r="AM112" t="str">
        <f>CONCATENATE("AnElement.Specific_Heat = ",CHAR(34),TRIM(ElementData!AL112),CHAR(34),CHAR(13),CHAR(10))</f>
        <v xml:space="preserve">AnElement.Specific_Heat = ""_x000D_
</v>
      </c>
      <c r="AN112" t="str">
        <f>CONCATENATE("AnElement.Superconducting_Point = ",CHAR(34),TRIM(ElementData!AL112),CHAR(34),CHAR(13),CHAR(10))</f>
        <v xml:space="preserve">AnElement.Superconducting_Point = ""_x000D_
</v>
      </c>
      <c r="AO112" t="str">
        <f>CONCATENATE("AnElement.Vaporization_Heat = ",CHAR(34),TRIM(ElementData!AM112),CHAR(34),CHAR(13),CHAR(10))</f>
        <v xml:space="preserve">AnElement.Vaporization_Heat = ""_x000D_
</v>
      </c>
      <c r="AP112" t="str">
        <f>CONCATENATE("AnElement.Color = ",CHAR(34),TRIM(ElementData!AN112),CHAR(34),CHAR(13),CHAR(10))</f>
        <v xml:space="preserve">AnElement.Color = ""_x000D_
</v>
      </c>
      <c r="AQ112" t="str">
        <f>CONCATENATE("AnElement.Electrical_Conductivity = ",CHAR(34),TRIM(ElementData!AO112),CHAR(34),CHAR(13),CHAR(10))</f>
        <v xml:space="preserve">AnElement.Electrical_Conductivity = ""_x000D_
</v>
      </c>
      <c r="AR112" t="str">
        <f>CONCATENATE("AnElement.Electrical_Type = ",CHAR(34),TRIM(ElementData!AP112),CHAR(34),CHAR(13),CHAR(10))</f>
        <v xml:space="preserve">AnElement.Electrical_Type = ""_x000D_
</v>
      </c>
      <c r="AS112" t="str">
        <f>CONCATENATE("AnElement.Magnetic_Type = ",CHAR(34),TRIM(ElementData!AQ112),CHAR(34),CHAR(13),CHAR(10))</f>
        <v xml:space="preserve">AnElement.Magnetic_Type = ""_x000D_
</v>
      </c>
      <c r="AT112" t="str">
        <f>CONCATENATE("AnElement.Mass_Magnetic_Susceptibility = ",CHAR(34),TRIM(ElementData!AR112),CHAR(34),CHAR(13),CHAR(10))</f>
        <v xml:space="preserve">AnElement.Mass_Magnetic_Susceptibility = ""_x000D_
</v>
      </c>
      <c r="AU112" t="str">
        <f>CONCATENATE("AnElement.Molar_Magnetic_Susceptibility = ",CHAR(34),TRIM(ElementData!AS112),CHAR(34),CHAR(13),CHAR(10))</f>
        <v xml:space="preserve">AnElement.Molar_Magnetic_Susceptibility = ""_x000D_
</v>
      </c>
      <c r="AV112" t="str">
        <f>CONCATENATE("AnElement.Refractive_Index = ",CHAR(34),TRIM(ElementData!AT112),CHAR(34),CHAR(13),CHAR(10))</f>
        <v xml:space="preserve">AnElement.Refractive_Index = ""_x000D_
</v>
      </c>
      <c r="AW112" t="str">
        <f>CONCATENATE("AnElement.Resistivity = ",CHAR(34),TRIM(ElementData!AU112),CHAR(34),CHAR(13),CHAR(10))</f>
        <v xml:space="preserve">AnElement.Resistivity = ""_x000D_
</v>
      </c>
      <c r="AX112" t="str">
        <f>CONCATENATE("AnElement.Volume_Magnetic_Susceptibility = ",CHAR(34),TRIM(ElementData!AV112),CHAR(34),CHAR(13),CHAR(10))</f>
        <v xml:space="preserve">AnElement.Volume_Magnetic_Susceptibility = ""_x000D_
</v>
      </c>
      <c r="AY112" t="str">
        <f>CONCATENATE("AnElement.Allotropic_Multiplicities = ",CHAR(34),TRIM(ElementData!AW112),CHAR(34),CHAR(13),CHAR(10))</f>
        <v xml:space="preserve">AnElement.Allotropic_Multiplicities = ""_x000D_
</v>
      </c>
      <c r="AZ112" t="str">
        <f>CONCATENATE("AnElement.Common_Compound_Names = ",CHAR(34),TRIM(ElementData!AX112),CHAR(34),CHAR(13),CHAR(10))</f>
        <v xml:space="preserve">AnElement.Common_Compound_Names = ""_x000D_
</v>
      </c>
      <c r="BA112" t="str">
        <f>CONCATENATE("AnElement.Electron_Affinity = ",CHAR(34),TRIM(ElementData!AY112),CHAR(34),CHAR(13),CHAR(10))</f>
        <v xml:space="preserve">AnElement.Electron_Affinity = ""_x000D_
</v>
      </c>
      <c r="BB112" t="str">
        <f>CONCATENATE("AnElement.Electronegativity = ",CHAR(34),TRIM(ElementData!AZ112),CHAR(34),CHAR(13),CHAR(10))</f>
        <v xml:space="preserve">AnElement.Electronegativity = ""_x000D_
</v>
      </c>
      <c r="BC112" t="str">
        <f>CONCATENATE("AnElement.Gas_Atomic_Multiplicities = ",CHAR(34),TRIM(ElementData!BA112),CHAR(34),CHAR(13),CHAR(10))</f>
        <v xml:space="preserve">AnElement.Gas_Atomic_Multiplicities = ""_x000D_
</v>
      </c>
      <c r="BD112" t="str">
        <f>CONCATENATE("AnElement.Valence = ",CHAR(34),TRIM(ElementData!BB112),CHAR(34),CHAR(13),CHAR(10))</f>
        <v xml:space="preserve">AnElement.Valence = ""_x000D_
</v>
      </c>
      <c r="BE112" t="str">
        <f>CONCATENATE("AnElement.Crystal_Structure = ",CHAR(34),TRIM(ElementData!BC112),CHAR(34),CHAR(13),CHAR(10))</f>
        <v xml:space="preserve">AnElement.Crystal_Structure = ""_x000D_
</v>
      </c>
      <c r="BF112" t="str">
        <f>CONCATENATE("AnElement.Lattice_Angles = ",CHAR(34),TRIM(ElementData!BD112),CHAR(34),CHAR(13),CHAR(10))</f>
        <v xml:space="preserve">AnElement.Lattice_Angles = ""_x000D_
</v>
      </c>
      <c r="BG112" t="str">
        <f>CONCATENATE("AnElement.Lattice_Constants = ",CHAR(34),TRIM(ElementData!BE112),CHAR(34),CHAR(13),CHAR(10))</f>
        <v xml:space="preserve">AnElement.Lattice_Constants = ""_x000D_
</v>
      </c>
      <c r="BH112" t="str">
        <f>CONCATENATE("AnElement.Space_Group_Number = ",CHAR(34),TRIM(ElementData!BF112),CHAR(34),CHAR(13),CHAR(10))</f>
        <v xml:space="preserve">AnElement.Space_Group_Number = ""_x000D_
</v>
      </c>
      <c r="BI112" t="str">
        <f>CONCATENATE("AnElement.Atomic_Radius = ",CHAR(34),TRIM(ElementData!BH112),CHAR(34),CHAR(13),CHAR(10))</f>
        <v xml:space="preserve">AnElement.Atomic_Radius = ""_x000D_
</v>
      </c>
      <c r="BJ112" t="str">
        <f>CONCATENATE("AnElement.Covalent_Radius = ",CHAR(34),TRIM(ElementData!BI112),CHAR(34),CHAR(13),CHAR(10))</f>
        <v xml:space="preserve">AnElement.Covalent_Radius = ""_x000D_
</v>
      </c>
      <c r="BK112" t="str">
        <f>CONCATENATE("AnElement.Electron_Configuration= ",CHAR(34),TRIM(ElementData!BJ112),CHAR(34),CHAR(13),CHAR(10))</f>
        <v xml:space="preserve">AnElement.Electron_Configuration= "{{2}, {2, 6}, {2, 6, 10}, {2, 6, 10, 14}, {2, 6, 10, 14}, {2, 6, 7}, {2}}"_x000D_
</v>
      </c>
      <c r="BL112" t="str">
        <f>CONCATENATE("AnElement.Electron_Shell_Configuration = ",CHAR(34),TRIM(ElementData!BL112),CHAR(34),CHAR(13),CHAR(10))</f>
        <v xml:space="preserve">AnElement.Electron_Shell_Configuration = "{2, 8, 18, 32, 32, 15, 2}"_x000D_
</v>
      </c>
      <c r="BM112" t="str">
        <f>CONCATENATE("AnElement.Ionization_Energies = ",CHAR(34),TRIM(ElementData!BM112),CHAR(34),CHAR(13),CHAR(10))</f>
        <v xml:space="preserve">AnElement.Ionization_Energies = "{}"_x000D_
</v>
      </c>
      <c r="BN112" t="str">
        <f>CONCATENATE("AnElement.Van_Der_Waals_Radius = ",CHAR(34),TRIM(ElementData!BO112),CHAR(34),CHAR(13),CHAR(10))</f>
        <v xml:space="preserve">AnElement.Van_Der_Waals_Radius = ""_x000D_
</v>
      </c>
      <c r="BO112" t="str">
        <f>CONCATENATE("AnElement.Decay_Mode = ",CHAR(34),TRIM(ElementData!BP112),CHAR(34),CHAR(13),CHAR(10))</f>
        <v xml:space="preserve">AnElement.Decay_Mode = "AlphaEmission"_x000D_
</v>
      </c>
      <c r="BP112" t="str">
        <f>CONCATENATE("AnElement.HalfLife = ",CHAR(34),TRIM(ElementData!BQ112),CHAR(34),CHAR(13),CHAR(10))</f>
        <v xml:space="preserve">AnElement.HalfLife = "1800"_x000D_
</v>
      </c>
      <c r="BQ112" t="str">
        <f>CONCATENATE("AnElement.Isotope_Abundances = ",CHAR(34),TRIM(ElementData!BR112),CHAR(34),CHAR(13),CHAR(10))</f>
        <v xml:space="preserve">AnElement.Isotope_Abundances = "{}"_x000D_
</v>
      </c>
      <c r="BR112" t="str">
        <f>CONCATENATE("AnElement.Known_Isotopes = ",CHAR(34),TRIM(ElementData!BS112),CHAR(34),CHAR(13),CHAR(10))</f>
        <v xml:space="preserve">AnElement.Known_Isotopes = "{265, 266, 267, 268, 269, 270, 271, 272, 273, 274, 275, 276, 277, 278, 279}"_x000D_
</v>
      </c>
      <c r="BS112" t="str">
        <f>CONCATENATE("AnElement.Lifetime = ",CHAR(34),TRIM(ElementData!BT112),CHAR(34),CHAR(13),CHAR(10))</f>
        <v xml:space="preserve">AnElement.Lifetime = "2600"_x000D_
</v>
      </c>
      <c r="BT112" t="str">
        <f>CONCATENATE("AnElement.Neutron_Cross_Section = ",CHAR(34),TRIM(ElementData!BU112),CHAR(34),CHAR(13),CHAR(10))</f>
        <v xml:space="preserve">AnElement.Neutron_Cross_Section = ""_x000D_
</v>
      </c>
      <c r="BU112" t="str">
        <f>CONCATENATE("AnElement.Neutron_Mass_Absorption = ",CHAR(34),TRIM(ElementData!BV112),CHAR(34),CHAR(13),CHAR(10))</f>
        <v xml:space="preserve">AnElement.Neutron_Mass_Absorption = ""_x000D_
</v>
      </c>
      <c r="BV112" t="str">
        <f>CONCATENATE("AnElement.Radioactive = ",CHAR(34),TRIM(ElementData!BW112),CHAR(34),CHAR(13),CHAR(10))</f>
        <v xml:space="preserve">AnElement.Radioactive = "TRUE"_x000D_
</v>
      </c>
      <c r="BW112" t="str">
        <f>CONCATENATE("AnElement.Stable_Isotopes = ",CHAR(34),TRIM(ElementData!BX112),CHAR(34),CHAR(13),CHAR(10))</f>
        <v xml:space="preserve">AnElement.Stable_Isotopes = "{}"_x000D_
</v>
      </c>
      <c r="BX112" t="str">
        <f>CONCATENATE("AnElement.Crust_Abundance = ",CHAR(34),TRIM(ElementData!BY112),CHAR(34),CHAR(13),CHAR(10))</f>
        <v xml:space="preserve">AnElement.Crust_Abundance = "0"_x000D_
</v>
      </c>
      <c r="BY112" t="str">
        <f>CONCATENATE("AnElement.Human_Abundance = ",CHAR(34),TRIM(ElementData!BZ112),CHAR(34),CHAR(13),CHAR(10))</f>
        <v xml:space="preserve">AnElement.Human_Abundance = "0"_x000D_
</v>
      </c>
      <c r="BZ112" t="str">
        <f>CONCATENATE("AnElement.Meteorite_Abundance = ",CHAR(34),TRIM(ElementData!CA112),CHAR(34),CHAR(13),CHAR(10))</f>
        <v xml:space="preserve">AnElement.Meteorite_Abundance = "0"_x000D_
</v>
      </c>
      <c r="CA112" t="str">
        <f>CONCATENATE("AnElement.Ocean_Abundance = ",CHAR(34),TRIM(ElementData!CB112),CHAR(34),CHAR(13),CHAR(10))</f>
        <v xml:space="preserve">AnElement.Ocean_Abundance = "0"_x000D_
</v>
      </c>
      <c r="CB112" t="str">
        <f>CONCATENATE("AnElement.Solar_Abundance = ",CHAR(34),TRIM(ElementData!CC112),CHAR(34),CHAR(13),CHAR(10))</f>
        <v xml:space="preserve">AnElement.Solar_Abundance = "0"_x000D_
</v>
      </c>
      <c r="CC112" t="str">
        <f>CONCATENATE("AnElement.Universe_Abundance = ",CHAR(34),TRIM(ElementData!CD112),CHAR(34),CHAR(13),CHAR(10))</f>
        <v xml:space="preserve">AnElement.Universe_Abundance = ""_x000D_
</v>
      </c>
      <c r="CD112" t="str">
        <f>CONCATENATE("AnElement.Radius_Empirical = ",CHAR(34),TRIM(ElementData!CE112),CHAR(34),CHAR(13),CHAR(10))</f>
        <v xml:space="preserve">AnElement.Radius_Empirical = ""_x000D_
</v>
      </c>
      <c r="CE112" t="str">
        <f>CONCATENATE("AnElement.Radius_Calculated = ",CHAR(34),TRIM(ElementData!CF112),CHAR(34),CHAR(13),CHAR(10))</f>
        <v xml:space="preserve">AnElement.Radius_Calculated = ""_x000D_
</v>
      </c>
      <c r="CF112" t="str">
        <f>CONCATENATE("AnElement.Radius_Van_Der_Waals = ",CHAR(34),TRIM(ElementData!CG112),CHAR(34),CHAR(13),CHAR(10))</f>
        <v xml:space="preserve">AnElement.Radius_Van_Der_Waals = ""_x000D_
</v>
      </c>
      <c r="CG112" t="str">
        <f>CONCATENATE("AnElement.Radius_Covalent_Single_Bond = ",CHAR(34),TRIM(ElementData!CH112),CHAR(34),CHAR(13),CHAR(10))</f>
        <v xml:space="preserve">AnElement.Radius_Covalent_Single_Bond = ""_x000D_
</v>
      </c>
      <c r="CH112" t="str">
        <f>CONCATENATE("AnElement.Radius_Covalent_Triple_Bond = ",CHAR(34),TRIM(ElementData!CI112),CHAR(34),CHAR(13),CHAR(10))</f>
        <v xml:space="preserve">AnElement.Radius_Covalent_Triple_Bond = "113"_x000D_
</v>
      </c>
      <c r="CI112" t="str">
        <f>CONCATENATE("AnElement.Radius_Metallic = ",CHAR(34),TRIM(ElementData!CJ112),CHAR(34),CHAR(13),CHAR(10))</f>
        <v xml:space="preserve">AnElement.Radius_Metallic = ""_x000D_
</v>
      </c>
      <c r="CJ112" t="str">
        <f t="shared" si="3"/>
        <v xml:space="preserve">List.add(AnElement)_x000D_
</v>
      </c>
    </row>
    <row r="113" spans="1:88" x14ac:dyDescent="0.25">
      <c r="A113" t="str">
        <f>CONCATENATE("Case ",ElementData!A113 - 1,CHAR(13),CHAR(10))</f>
        <v xml:space="preserve">Case 109_x000D_
</v>
      </c>
      <c r="B113" t="str">
        <f t="shared" si="2"/>
        <v xml:space="preserve">AnElement  =  new Element_x000D_
</v>
      </c>
      <c r="C113" t="str">
        <f>CONCATENATE("AnElement.Atomic_Number = ",ElementData!A113,CHAR(13),CHAR(10))</f>
        <v xml:space="preserve">AnElement.Atomic_Number = 110_x000D_
</v>
      </c>
      <c r="D113" t="str">
        <f>CONCATENATE("AnElement.Name = ",CHAR(34),TRIM(ElementData!B113),CHAR(34),CHAR(13),CHAR(10))</f>
        <v xml:space="preserve">AnElement.Name = "Darmstadtium"_x000D_
</v>
      </c>
      <c r="E113" t="str">
        <f>CONCATENATE("AnElement.Symbol = ",CHAR(34),TRIM(ElementData!C113),CHAR(34),CHAR(13),CHAR(10))</f>
        <v xml:space="preserve">AnElement.Symbol = "Ds"_x000D_
</v>
      </c>
      <c r="F113" t="str">
        <f>CONCATENATE("AnElement.Allotrope_Names = ",CHAR(34),TRIM(ElementData!D113),CHAR(34),CHAR(13),CHAR(10))</f>
        <v xml:space="preserve">AnElement.Allotrope_Names = ""_x000D_
</v>
      </c>
      <c r="G113" t="str">
        <f>CONCATENATE("AnElement.Alternate_Names = ",CHAR(34),TRIM(ElementData!E113),CHAR(34),CHAR(13),CHAR(10))</f>
        <v xml:space="preserve">AnElement.Alternate_Names = ""_x000D_
</v>
      </c>
      <c r="H113" t="str">
        <f>CONCATENATE("AnElement.CAS_Number = ",CHAR(34),TRIM(ElementData!F113),CHAR(34),CHAR(13),CHAR(10))</f>
        <v xml:space="preserve">AnElement.CAS_Number = "CAS54083-77-1"_x000D_
</v>
      </c>
      <c r="I113" t="str">
        <f>CONCATENATE("AnElement.Icon_Color = ",CHAR(34),TRIM(ElementData!G113),CHAR(34),CHAR(13),CHAR(10))</f>
        <v xml:space="preserve">AnElement.Icon_Color = "0.697348, 0.10431, 0.31202"_x000D_
</v>
      </c>
      <c r="J113" t="str">
        <f>CONCATENATE("AnElement.Block = ",CHAR(34),TRIM(ElementData!H113),CHAR(34),CHAR(13),CHAR(10))</f>
        <v xml:space="preserve">AnElement.Block = "d"_x000D_
</v>
      </c>
      <c r="K113" t="str">
        <f>CONCATENATE("AnElement.Group = ",CHAR(34),TRIM(ElementData!I113),CHAR(34),CHAR(13),CHAR(10))</f>
        <v xml:space="preserve">AnElement.Group = "10"_x000D_
</v>
      </c>
      <c r="L113" t="str">
        <f>CONCATENATE("AnElement.Period = ",CHAR(34),TRIM(ElementData!J113),CHAR(34),CHAR(13),CHAR(10))</f>
        <v xml:space="preserve">AnElement.Period = "7"_x000D_
</v>
      </c>
      <c r="M113" t="str">
        <f>CONCATENATE("AnElement.Series = ",CHAR(34),TRIM(ElementData!K113),CHAR(34),CHAR(13),CHAR(10))</f>
        <v xml:space="preserve">AnElement.Series = "TransitionMetal"_x000D_
</v>
      </c>
      <c r="N113" t="str">
        <f>CONCATENATE("AnElement.Atomic_Weight = ",CHAR(34),TRIM(ElementData!L113),CHAR(34),CHAR(13),CHAR(10))</f>
        <v xml:space="preserve">AnElement.Atomic_Weight = "281"_x000D_
</v>
      </c>
      <c r="O113" t="str">
        <f>CONCATENATE("AnElement.Brinell_Hardness = ",CHAR(34),TRIM(ElementData!M113),CHAR(34),CHAR(13),CHAR(10))</f>
        <v xml:space="preserve">AnElement.Brinell_Hardness = ""_x000D_
</v>
      </c>
      <c r="P113" t="str">
        <f>CONCATENATE("AnElement.Bulk_Modulus = ",CHAR(34),TRIM(ElementData!N113),CHAR(34),CHAR(13),CHAR(10))</f>
        <v xml:space="preserve">AnElement.Bulk_Modulus = ""_x000D_
</v>
      </c>
      <c r="Q113" t="str">
        <f>CONCATENATE("AnElement.Density = ",CHAR(34),TRIM(ElementData!O113),CHAR(34),CHAR(13),CHAR(10))</f>
        <v xml:space="preserve">AnElement.Density = ""_x000D_
</v>
      </c>
      <c r="R113" t="str">
        <f>CONCATENATE("AnElement.Liquid_Density = ",CHAR(34),TRIM(ElementData!P113),CHAR(34),CHAR(13),CHAR(10))</f>
        <v xml:space="preserve">AnElement.Liquid_Density = ""_x000D_
</v>
      </c>
      <c r="S113" t="str">
        <f>CONCATENATE("AnElement.Mohs_Hardness = ",CHAR(34),TRIM(ElementData!Q113),CHAR(34),CHAR(13),CHAR(10))</f>
        <v xml:space="preserve">AnElement.Mohs_Hardness = ""_x000D_
</v>
      </c>
      <c r="T113" t="str">
        <f>CONCATENATE("AnElement.Molar_Volume = ",CHAR(34),TRIM(ElementData!R113),CHAR(34),CHAR(13),CHAR(10))</f>
        <v xml:space="preserve">AnElement.Molar_Volume = ""_x000D_
</v>
      </c>
      <c r="U113" t="str">
        <f>CONCATENATE("AnElement.Poission_Ratio = ",CHAR(34),TRIM(ElementData!S113),CHAR(34),CHAR(13),CHAR(10))</f>
        <v xml:space="preserve">AnElement.Poission_Ratio = ""_x000D_
</v>
      </c>
      <c r="V113" t="str">
        <f>CONCATENATE("AnElement.Shear_Modulus = ",CHAR(34),TRIM(ElementData!T113),CHAR(34),CHAR(13),CHAR(10))</f>
        <v xml:space="preserve">AnElement.Shear_Modulus = ""_x000D_
</v>
      </c>
      <c r="W113" t="str">
        <f>CONCATENATE("AnElement.Sound_Speed = ",CHAR(34),TRIM(ElementData!U113),CHAR(34),CHAR(13),CHAR(10))</f>
        <v xml:space="preserve">AnElement.Sound_Speed = ""_x000D_
</v>
      </c>
      <c r="X113" t="str">
        <f>CONCATENATE("AnElement.Thermal_Conductivity = ",CHAR(34),TRIM(ElementData!V113),CHAR(34),CHAR(13),CHAR(10))</f>
        <v xml:space="preserve">AnElement.Thermal_Conductivity = ""_x000D_
</v>
      </c>
      <c r="Y113" t="str">
        <f>CONCATENATE("AnElement.Thermal_Expansion = ",CHAR(34),TRIM(ElementData!W113),CHAR(34),CHAR(13),CHAR(10))</f>
        <v xml:space="preserve">AnElement.Thermal_Expansion = ""_x000D_
</v>
      </c>
      <c r="Z113" t="str">
        <f>CONCATENATE("AnElement.Vickers_Hardness = ",CHAR(34),TRIM(ElementData!X113),CHAR(34),CHAR(13),CHAR(10))</f>
        <v xml:space="preserve">AnElement.Vickers_Hardness = ""_x000D_
</v>
      </c>
      <c r="AA113" t="str">
        <f>CONCATENATE("AnElement.Young_Modulus = ",CHAR(34),TRIM(ElementData!Y113),CHAR(34),CHAR(13),CHAR(10))</f>
        <v xml:space="preserve">AnElement.Young_Modulus = ""_x000D_
</v>
      </c>
      <c r="AB113" t="str">
        <f>CONCATENATE("AnElement.Absolute_Boiling_Point = ",CHAR(34),TRIM(ElementData!Z113),CHAR(34),CHAR(13),CHAR(10))</f>
        <v xml:space="preserve">AnElement.Absolute_Boiling_Point = ""_x000D_
</v>
      </c>
      <c r="AC113" t="str">
        <f>CONCATENATE("AnElement.Absolute_Melting_Point = ",CHAR(34),TRIM(ElementData!AA113),CHAR(34),CHAR(13),CHAR(10))</f>
        <v xml:space="preserve">AnElement.Absolute_Melting_Point = ""_x000D_
</v>
      </c>
      <c r="AD113" t="str">
        <f>CONCATENATE("AnElement.Adiabatic_Index = ",CHAR(34),TRIM(ElementData!AB113),CHAR(34),CHAR(13),CHAR(10))</f>
        <v xml:space="preserve">AnElement.Adiabatic_Index = ""_x000D_
</v>
      </c>
      <c r="AE113" t="str">
        <f>CONCATENATE("AnElement.Boiling_Point = ",CHAR(34),TRIM(ElementData!AC113),CHAR(34),CHAR(13),CHAR(10))</f>
        <v xml:space="preserve">AnElement.Boiling_Point = ""_x000D_
</v>
      </c>
      <c r="AF113" t="str">
        <f>CONCATENATE("AnElement.Critical_Pressure = ",CHAR(34),TRIM(ElementData!AD113),CHAR(34),CHAR(13),CHAR(10))</f>
        <v xml:space="preserve">AnElement.Critical_Pressure = ""_x000D_
</v>
      </c>
      <c r="AG113" t="str">
        <f>CONCATENATE("AnElement.Critical_Temperature = ",CHAR(34),TRIM(ElementData!AE113),CHAR(34),CHAR(13),CHAR(10))</f>
        <v xml:space="preserve">AnElement.Critical_Temperature = ""_x000D_
</v>
      </c>
      <c r="AH113" t="str">
        <f>CONCATENATE("AnElement.Curie_Point = ",CHAR(34),TRIM(ElementData!AF113),CHAR(34),CHAR(13),CHAR(10))</f>
        <v xml:space="preserve">AnElement.Curie_Point = ""_x000D_
</v>
      </c>
      <c r="AI113" t="str">
        <f>CONCATENATE("AnElement.Fusion_Heat = ",CHAR(34),TRIM(ElementData!AG113),CHAR(34),CHAR(13),CHAR(10))</f>
        <v xml:space="preserve">AnElement.Fusion_Heat = ""_x000D_
</v>
      </c>
      <c r="AJ113" t="str">
        <f>CONCATENATE("AnElement.Melting_Point = ",CHAR(34),TRIM(ElementData!AH113),CHAR(34),CHAR(13),CHAR(10))</f>
        <v xml:space="preserve">AnElement.Melting_Point = ""_x000D_
</v>
      </c>
      <c r="AK113" t="str">
        <f>CONCATENATE("AnElement.Neel_Point = ",CHAR(34),TRIM(ElementData!AI113),CHAR(34),CHAR(13),CHAR(10))</f>
        <v xml:space="preserve">AnElement.Neel_Point = ""_x000D_
</v>
      </c>
      <c r="AL113" t="str">
        <f>CONCATENATE("AnElement.Phase = ",CHAR(34),TRIM(ElementData!AJ113),CHAR(34),CHAR(13),CHAR(10))</f>
        <v xml:space="preserve">AnElement.Phase = ""_x000D_
</v>
      </c>
      <c r="AM113" t="str">
        <f>CONCATENATE("AnElement.Specific_Heat = ",CHAR(34),TRIM(ElementData!AL113),CHAR(34),CHAR(13),CHAR(10))</f>
        <v xml:space="preserve">AnElement.Specific_Heat = ""_x000D_
</v>
      </c>
      <c r="AN113" t="str">
        <f>CONCATENATE("AnElement.Superconducting_Point = ",CHAR(34),TRIM(ElementData!AL113),CHAR(34),CHAR(13),CHAR(10))</f>
        <v xml:space="preserve">AnElement.Superconducting_Point = ""_x000D_
</v>
      </c>
      <c r="AO113" t="str">
        <f>CONCATENATE("AnElement.Vaporization_Heat = ",CHAR(34),TRIM(ElementData!AM113),CHAR(34),CHAR(13),CHAR(10))</f>
        <v xml:space="preserve">AnElement.Vaporization_Heat = ""_x000D_
</v>
      </c>
      <c r="AP113" t="str">
        <f>CONCATENATE("AnElement.Color = ",CHAR(34),TRIM(ElementData!AN113),CHAR(34),CHAR(13),CHAR(10))</f>
        <v xml:space="preserve">AnElement.Color = ""_x000D_
</v>
      </c>
      <c r="AQ113" t="str">
        <f>CONCATENATE("AnElement.Electrical_Conductivity = ",CHAR(34),TRIM(ElementData!AO113),CHAR(34),CHAR(13),CHAR(10))</f>
        <v xml:space="preserve">AnElement.Electrical_Conductivity = ""_x000D_
</v>
      </c>
      <c r="AR113" t="str">
        <f>CONCATENATE("AnElement.Electrical_Type = ",CHAR(34),TRIM(ElementData!AP113),CHAR(34),CHAR(13),CHAR(10))</f>
        <v xml:space="preserve">AnElement.Electrical_Type = ""_x000D_
</v>
      </c>
      <c r="AS113" t="str">
        <f>CONCATENATE("AnElement.Magnetic_Type = ",CHAR(34),TRIM(ElementData!AQ113),CHAR(34),CHAR(13),CHAR(10))</f>
        <v xml:space="preserve">AnElement.Magnetic_Type = ""_x000D_
</v>
      </c>
      <c r="AT113" t="str">
        <f>CONCATENATE("AnElement.Mass_Magnetic_Susceptibility = ",CHAR(34),TRIM(ElementData!AR113),CHAR(34),CHAR(13),CHAR(10))</f>
        <v xml:space="preserve">AnElement.Mass_Magnetic_Susceptibility = ""_x000D_
</v>
      </c>
      <c r="AU113" t="str">
        <f>CONCATENATE("AnElement.Molar_Magnetic_Susceptibility = ",CHAR(34),TRIM(ElementData!AS113),CHAR(34),CHAR(13),CHAR(10))</f>
        <v xml:space="preserve">AnElement.Molar_Magnetic_Susceptibility = ""_x000D_
</v>
      </c>
      <c r="AV113" t="str">
        <f>CONCATENATE("AnElement.Refractive_Index = ",CHAR(34),TRIM(ElementData!AT113),CHAR(34),CHAR(13),CHAR(10))</f>
        <v xml:space="preserve">AnElement.Refractive_Index = ""_x000D_
</v>
      </c>
      <c r="AW113" t="str">
        <f>CONCATENATE("AnElement.Resistivity = ",CHAR(34),TRIM(ElementData!AU113),CHAR(34),CHAR(13),CHAR(10))</f>
        <v xml:space="preserve">AnElement.Resistivity = ""_x000D_
</v>
      </c>
      <c r="AX113" t="str">
        <f>CONCATENATE("AnElement.Volume_Magnetic_Susceptibility = ",CHAR(34),TRIM(ElementData!AV113),CHAR(34),CHAR(13),CHAR(10))</f>
        <v xml:space="preserve">AnElement.Volume_Magnetic_Susceptibility = ""_x000D_
</v>
      </c>
      <c r="AY113" t="str">
        <f>CONCATENATE("AnElement.Allotropic_Multiplicities = ",CHAR(34),TRIM(ElementData!AW113),CHAR(34),CHAR(13),CHAR(10))</f>
        <v xml:space="preserve">AnElement.Allotropic_Multiplicities = ""_x000D_
</v>
      </c>
      <c r="AZ113" t="str">
        <f>CONCATENATE("AnElement.Common_Compound_Names = ",CHAR(34),TRIM(ElementData!AX113),CHAR(34),CHAR(13),CHAR(10))</f>
        <v xml:space="preserve">AnElement.Common_Compound_Names = ""_x000D_
</v>
      </c>
      <c r="BA113" t="str">
        <f>CONCATENATE("AnElement.Electron_Affinity = ",CHAR(34),TRIM(ElementData!AY113),CHAR(34),CHAR(13),CHAR(10))</f>
        <v xml:space="preserve">AnElement.Electron_Affinity = ""_x000D_
</v>
      </c>
      <c r="BB113" t="str">
        <f>CONCATENATE("AnElement.Electronegativity = ",CHAR(34),TRIM(ElementData!AZ113),CHAR(34),CHAR(13),CHAR(10))</f>
        <v xml:space="preserve">AnElement.Electronegativity = ""_x000D_
</v>
      </c>
      <c r="BC113" t="str">
        <f>CONCATENATE("AnElement.Gas_Atomic_Multiplicities = ",CHAR(34),TRIM(ElementData!BA113),CHAR(34),CHAR(13),CHAR(10))</f>
        <v xml:space="preserve">AnElement.Gas_Atomic_Multiplicities = ""_x000D_
</v>
      </c>
      <c r="BD113" t="str">
        <f>CONCATENATE("AnElement.Valence = ",CHAR(34),TRIM(ElementData!BB113),CHAR(34),CHAR(13),CHAR(10))</f>
        <v xml:space="preserve">AnElement.Valence = ""_x000D_
</v>
      </c>
      <c r="BE113" t="str">
        <f>CONCATENATE("AnElement.Crystal_Structure = ",CHAR(34),TRIM(ElementData!BC113),CHAR(34),CHAR(13),CHAR(10))</f>
        <v xml:space="preserve">AnElement.Crystal_Structure = ""_x000D_
</v>
      </c>
      <c r="BF113" t="str">
        <f>CONCATENATE("AnElement.Lattice_Angles = ",CHAR(34),TRIM(ElementData!BD113),CHAR(34),CHAR(13),CHAR(10))</f>
        <v xml:space="preserve">AnElement.Lattice_Angles = ""_x000D_
</v>
      </c>
      <c r="BG113" t="str">
        <f>CONCATENATE("AnElement.Lattice_Constants = ",CHAR(34),TRIM(ElementData!BE113),CHAR(34),CHAR(13),CHAR(10))</f>
        <v xml:space="preserve">AnElement.Lattice_Constants = ""_x000D_
</v>
      </c>
      <c r="BH113" t="str">
        <f>CONCATENATE("AnElement.Space_Group_Number = ",CHAR(34),TRIM(ElementData!BF113),CHAR(34),CHAR(13),CHAR(10))</f>
        <v xml:space="preserve">AnElement.Space_Group_Number = ""_x000D_
</v>
      </c>
      <c r="BI113" t="str">
        <f>CONCATENATE("AnElement.Atomic_Radius = ",CHAR(34),TRIM(ElementData!BH113),CHAR(34),CHAR(13),CHAR(10))</f>
        <v xml:space="preserve">AnElement.Atomic_Radius = ""_x000D_
</v>
      </c>
      <c r="BJ113" t="str">
        <f>CONCATENATE("AnElement.Covalent_Radius = ",CHAR(34),TRIM(ElementData!BI113),CHAR(34),CHAR(13),CHAR(10))</f>
        <v xml:space="preserve">AnElement.Covalent_Radius = ""_x000D_
</v>
      </c>
      <c r="BK113" t="str">
        <f>CONCATENATE("AnElement.Electron_Configuration= ",CHAR(34),TRIM(ElementData!BJ113),CHAR(34),CHAR(13),CHAR(10))</f>
        <v xml:space="preserve">AnElement.Electron_Configuration= "{{2}, {2, 6}, {2, 6, 10}, {2, 6, 10, 14}, {2, 6, 10, 14}, {2, 6, 9}, {1}}"_x000D_
</v>
      </c>
      <c r="BL113" t="str">
        <f>CONCATENATE("AnElement.Electron_Shell_Configuration = ",CHAR(34),TRIM(ElementData!BL113),CHAR(34),CHAR(13),CHAR(10))</f>
        <v xml:space="preserve">AnElement.Electron_Shell_Configuration = "{2, 8, 18, 32, 32, 17, 1}"_x000D_
</v>
      </c>
      <c r="BM113" t="str">
        <f>CONCATENATE("AnElement.Ionization_Energies = ",CHAR(34),TRIM(ElementData!BM113),CHAR(34),CHAR(13),CHAR(10))</f>
        <v xml:space="preserve">AnElement.Ionization_Energies = "{}"_x000D_
</v>
      </c>
      <c r="BN113" t="str">
        <f>CONCATENATE("AnElement.Van_Der_Waals_Radius = ",CHAR(34),TRIM(ElementData!BO113),CHAR(34),CHAR(13),CHAR(10))</f>
        <v xml:space="preserve">AnElement.Van_Der_Waals_Radius = ""_x000D_
</v>
      </c>
      <c r="BO113" t="str">
        <f>CONCATENATE("AnElement.Decay_Mode = ",CHAR(34),TRIM(ElementData!BP113),CHAR(34),CHAR(13),CHAR(10))</f>
        <v xml:space="preserve">AnElement.Decay_Mode = "AlphaEmission"_x000D_
</v>
      </c>
      <c r="BP113" t="str">
        <f>CONCATENATE("AnElement.HalfLife = ",CHAR(34),TRIM(ElementData!BQ113),CHAR(34),CHAR(13),CHAR(10))</f>
        <v xml:space="preserve">AnElement.HalfLife = "240"_x000D_
</v>
      </c>
      <c r="BQ113" t="str">
        <f>CONCATENATE("AnElement.Isotope_Abundances = ",CHAR(34),TRIM(ElementData!BR113),CHAR(34),CHAR(13),CHAR(10))</f>
        <v xml:space="preserve">AnElement.Isotope_Abundances = "{}"_x000D_
</v>
      </c>
      <c r="BR113" t="str">
        <f>CONCATENATE("AnElement.Known_Isotopes = ",CHAR(34),TRIM(ElementData!BS113),CHAR(34),CHAR(13),CHAR(10))</f>
        <v xml:space="preserve">AnElement.Known_Isotopes = "{267, 268, 269, 270, 271, 272, 273, 274, 275, 276, 277, 278, 279, 280, 281}"_x000D_
</v>
      </c>
      <c r="BS113" t="str">
        <f>CONCATENATE("AnElement.Lifetime = ",CHAR(34),TRIM(ElementData!BT113),CHAR(34),CHAR(13),CHAR(10))</f>
        <v xml:space="preserve">AnElement.Lifetime = "350"_x000D_
</v>
      </c>
      <c r="BT113" t="str">
        <f>CONCATENATE("AnElement.Neutron_Cross_Section = ",CHAR(34),TRIM(ElementData!BU113),CHAR(34),CHAR(13),CHAR(10))</f>
        <v xml:space="preserve">AnElement.Neutron_Cross_Section = ""_x000D_
</v>
      </c>
      <c r="BU113" t="str">
        <f>CONCATENATE("AnElement.Neutron_Mass_Absorption = ",CHAR(34),TRIM(ElementData!BV113),CHAR(34),CHAR(13),CHAR(10))</f>
        <v xml:space="preserve">AnElement.Neutron_Mass_Absorption = ""_x000D_
</v>
      </c>
      <c r="BV113" t="str">
        <f>CONCATENATE("AnElement.Radioactive = ",CHAR(34),TRIM(ElementData!BW113),CHAR(34),CHAR(13),CHAR(10))</f>
        <v xml:space="preserve">AnElement.Radioactive = "TRUE"_x000D_
</v>
      </c>
      <c r="BW113" t="str">
        <f>CONCATENATE("AnElement.Stable_Isotopes = ",CHAR(34),TRIM(ElementData!BX113),CHAR(34),CHAR(13),CHAR(10))</f>
        <v xml:space="preserve">AnElement.Stable_Isotopes = "{}"_x000D_
</v>
      </c>
      <c r="BX113" t="str">
        <f>CONCATENATE("AnElement.Crust_Abundance = ",CHAR(34),TRIM(ElementData!BY113),CHAR(34),CHAR(13),CHAR(10))</f>
        <v xml:space="preserve">AnElement.Crust_Abundance = "0"_x000D_
</v>
      </c>
      <c r="BY113" t="str">
        <f>CONCATENATE("AnElement.Human_Abundance = ",CHAR(34),TRIM(ElementData!BZ113),CHAR(34),CHAR(13),CHAR(10))</f>
        <v xml:space="preserve">AnElement.Human_Abundance = "0"_x000D_
</v>
      </c>
      <c r="BZ113" t="str">
        <f>CONCATENATE("AnElement.Meteorite_Abundance = ",CHAR(34),TRIM(ElementData!CA113),CHAR(34),CHAR(13),CHAR(10))</f>
        <v xml:space="preserve">AnElement.Meteorite_Abundance = "0"_x000D_
</v>
      </c>
      <c r="CA113" t="str">
        <f>CONCATENATE("AnElement.Ocean_Abundance = ",CHAR(34),TRIM(ElementData!CB113),CHAR(34),CHAR(13),CHAR(10))</f>
        <v xml:space="preserve">AnElement.Ocean_Abundance = "0"_x000D_
</v>
      </c>
      <c r="CB113" t="str">
        <f>CONCATENATE("AnElement.Solar_Abundance = ",CHAR(34),TRIM(ElementData!CC113),CHAR(34),CHAR(13),CHAR(10))</f>
        <v xml:space="preserve">AnElement.Solar_Abundance = "0"_x000D_
</v>
      </c>
      <c r="CC113" t="str">
        <f>CONCATENATE("AnElement.Universe_Abundance = ",CHAR(34),TRIM(ElementData!CD113),CHAR(34),CHAR(13),CHAR(10))</f>
        <v xml:space="preserve">AnElement.Universe_Abundance = ""_x000D_
</v>
      </c>
      <c r="CD113" t="str">
        <f>CONCATENATE("AnElement.Radius_Empirical = ",CHAR(34),TRIM(ElementData!CE113),CHAR(34),CHAR(13),CHAR(10))</f>
        <v xml:space="preserve">AnElement.Radius_Empirical = ""_x000D_
</v>
      </c>
      <c r="CE113" t="str">
        <f>CONCATENATE("AnElement.Radius_Calculated = ",CHAR(34),TRIM(ElementData!CF113),CHAR(34),CHAR(13),CHAR(10))</f>
        <v xml:space="preserve">AnElement.Radius_Calculated = ""_x000D_
</v>
      </c>
      <c r="CF113" t="str">
        <f>CONCATENATE("AnElement.Radius_Van_Der_Waals = ",CHAR(34),TRIM(ElementData!CG113),CHAR(34),CHAR(13),CHAR(10))</f>
        <v xml:space="preserve">AnElement.Radius_Van_Der_Waals = ""_x000D_
</v>
      </c>
      <c r="CG113" t="str">
        <f>CONCATENATE("AnElement.Radius_Covalent_Single_Bond = ",CHAR(34),TRIM(ElementData!CH113),CHAR(34),CHAR(13),CHAR(10))</f>
        <v xml:space="preserve">AnElement.Radius_Covalent_Single_Bond = ""_x000D_
</v>
      </c>
      <c r="CH113" t="str">
        <f>CONCATENATE("AnElement.Radius_Covalent_Triple_Bond = ",CHAR(34),TRIM(ElementData!CI113),CHAR(34),CHAR(13),CHAR(10))</f>
        <v xml:space="preserve">AnElement.Radius_Covalent_Triple_Bond = "112"_x000D_
</v>
      </c>
      <c r="CI113" t="str">
        <f>CONCATENATE("AnElement.Radius_Metallic = ",CHAR(34),TRIM(ElementData!CJ113),CHAR(34),CHAR(13),CHAR(10))</f>
        <v xml:space="preserve">AnElement.Radius_Metallic = ""_x000D_
</v>
      </c>
      <c r="CJ113" t="str">
        <f t="shared" si="3"/>
        <v xml:space="preserve">List.add(AnElement)_x000D_
</v>
      </c>
    </row>
    <row r="114" spans="1:88" x14ac:dyDescent="0.25">
      <c r="A114" t="str">
        <f>CONCATENATE("Case ",ElementData!A114 - 1,CHAR(13),CHAR(10))</f>
        <v xml:space="preserve">Case 110_x000D_
</v>
      </c>
      <c r="B114" t="str">
        <f t="shared" si="2"/>
        <v xml:space="preserve">AnElement  =  new Element_x000D_
</v>
      </c>
      <c r="C114" t="str">
        <f>CONCATENATE("AnElement.Atomic_Number = ",ElementData!A114,CHAR(13),CHAR(10))</f>
        <v xml:space="preserve">AnElement.Atomic_Number = 111_x000D_
</v>
      </c>
      <c r="D114" t="str">
        <f>CONCATENATE("AnElement.Name = ",CHAR(34),TRIM(ElementData!B114),CHAR(34),CHAR(13),CHAR(10))</f>
        <v xml:space="preserve">AnElement.Name = "Roentgenium"_x000D_
</v>
      </c>
      <c r="E114" t="str">
        <f>CONCATENATE("AnElement.Symbol = ",CHAR(34),TRIM(ElementData!C114),CHAR(34),CHAR(13),CHAR(10))</f>
        <v xml:space="preserve">AnElement.Symbol = "Rg"_x000D_
</v>
      </c>
      <c r="F114" t="str">
        <f>CONCATENATE("AnElement.Allotrope_Names = ",CHAR(34),TRIM(ElementData!D114),CHAR(34),CHAR(13),CHAR(10))</f>
        <v xml:space="preserve">AnElement.Allotrope_Names = ""_x000D_
</v>
      </c>
      <c r="G114" t="str">
        <f>CONCATENATE("AnElement.Alternate_Names = ",CHAR(34),TRIM(ElementData!E114),CHAR(34),CHAR(13),CHAR(10))</f>
        <v xml:space="preserve">AnElement.Alternate_Names = ""_x000D_
</v>
      </c>
      <c r="H114" t="str">
        <f>CONCATENATE("AnElement.CAS_Number = ",CHAR(34),TRIM(ElementData!F114),CHAR(34),CHAR(13),CHAR(10))</f>
        <v xml:space="preserve">AnElement.CAS_Number = "CAS54386-24-2"_x000D_
</v>
      </c>
      <c r="I114" t="str">
        <f>CONCATENATE("AnElement.Icon_Color = ",CHAR(34),TRIM(ElementData!G114),CHAR(34),CHAR(13),CHAR(10))</f>
        <v xml:space="preserve">AnElement.Icon_Color = "0.692245, 0.0928444, 0.294398"_x000D_
</v>
      </c>
      <c r="J114" t="str">
        <f>CONCATENATE("AnElement.Block = ",CHAR(34),TRIM(ElementData!H114),CHAR(34),CHAR(13),CHAR(10))</f>
        <v xml:space="preserve">AnElement.Block = "d"_x000D_
</v>
      </c>
      <c r="K114" t="str">
        <f>CONCATENATE("AnElement.Group = ",CHAR(34),TRIM(ElementData!I114),CHAR(34),CHAR(13),CHAR(10))</f>
        <v xml:space="preserve">AnElement.Group = "11"_x000D_
</v>
      </c>
      <c r="L114" t="str">
        <f>CONCATENATE("AnElement.Period = ",CHAR(34),TRIM(ElementData!J114),CHAR(34),CHAR(13),CHAR(10))</f>
        <v xml:space="preserve">AnElement.Period = "7"_x000D_
</v>
      </c>
      <c r="M114" t="str">
        <f>CONCATENATE("AnElement.Series = ",CHAR(34),TRIM(ElementData!K114),CHAR(34),CHAR(13),CHAR(10))</f>
        <v xml:space="preserve">AnElement.Series = "TransitionMetal"_x000D_
</v>
      </c>
      <c r="N114" t="str">
        <f>CONCATENATE("AnElement.Atomic_Weight = ",CHAR(34),TRIM(ElementData!L114),CHAR(34),CHAR(13),CHAR(10))</f>
        <v xml:space="preserve">AnElement.Atomic_Weight = "280"_x000D_
</v>
      </c>
      <c r="O114" t="str">
        <f>CONCATENATE("AnElement.Brinell_Hardness = ",CHAR(34),TRIM(ElementData!M114),CHAR(34),CHAR(13),CHAR(10))</f>
        <v xml:space="preserve">AnElement.Brinell_Hardness = ""_x000D_
</v>
      </c>
      <c r="P114" t="str">
        <f>CONCATENATE("AnElement.Bulk_Modulus = ",CHAR(34),TRIM(ElementData!N114),CHAR(34),CHAR(13),CHAR(10))</f>
        <v xml:space="preserve">AnElement.Bulk_Modulus = ""_x000D_
</v>
      </c>
      <c r="Q114" t="str">
        <f>CONCATENATE("AnElement.Density = ",CHAR(34),TRIM(ElementData!O114),CHAR(34),CHAR(13),CHAR(10))</f>
        <v xml:space="preserve">AnElement.Density = ""_x000D_
</v>
      </c>
      <c r="R114" t="str">
        <f>CONCATENATE("AnElement.Liquid_Density = ",CHAR(34),TRIM(ElementData!P114),CHAR(34),CHAR(13),CHAR(10))</f>
        <v xml:space="preserve">AnElement.Liquid_Density = ""_x000D_
</v>
      </c>
      <c r="S114" t="str">
        <f>CONCATENATE("AnElement.Mohs_Hardness = ",CHAR(34),TRIM(ElementData!Q114),CHAR(34),CHAR(13),CHAR(10))</f>
        <v xml:space="preserve">AnElement.Mohs_Hardness = ""_x000D_
</v>
      </c>
      <c r="T114" t="str">
        <f>CONCATENATE("AnElement.Molar_Volume = ",CHAR(34),TRIM(ElementData!R114),CHAR(34),CHAR(13),CHAR(10))</f>
        <v xml:space="preserve">AnElement.Molar_Volume = ""_x000D_
</v>
      </c>
      <c r="U114" t="str">
        <f>CONCATENATE("AnElement.Poission_Ratio = ",CHAR(34),TRIM(ElementData!S114),CHAR(34),CHAR(13),CHAR(10))</f>
        <v xml:space="preserve">AnElement.Poission_Ratio = ""_x000D_
</v>
      </c>
      <c r="V114" t="str">
        <f>CONCATENATE("AnElement.Shear_Modulus = ",CHAR(34),TRIM(ElementData!T114),CHAR(34),CHAR(13),CHAR(10))</f>
        <v xml:space="preserve">AnElement.Shear_Modulus = ""_x000D_
</v>
      </c>
      <c r="W114" t="str">
        <f>CONCATENATE("AnElement.Sound_Speed = ",CHAR(34),TRIM(ElementData!U114),CHAR(34),CHAR(13),CHAR(10))</f>
        <v xml:space="preserve">AnElement.Sound_Speed = ""_x000D_
</v>
      </c>
      <c r="X114" t="str">
        <f>CONCATENATE("AnElement.Thermal_Conductivity = ",CHAR(34),TRIM(ElementData!V114),CHAR(34),CHAR(13),CHAR(10))</f>
        <v xml:space="preserve">AnElement.Thermal_Conductivity = ""_x000D_
</v>
      </c>
      <c r="Y114" t="str">
        <f>CONCATENATE("AnElement.Thermal_Expansion = ",CHAR(34),TRIM(ElementData!W114),CHAR(34),CHAR(13),CHAR(10))</f>
        <v xml:space="preserve">AnElement.Thermal_Expansion = ""_x000D_
</v>
      </c>
      <c r="Z114" t="str">
        <f>CONCATENATE("AnElement.Vickers_Hardness = ",CHAR(34),TRIM(ElementData!X114),CHAR(34),CHAR(13),CHAR(10))</f>
        <v xml:space="preserve">AnElement.Vickers_Hardness = ""_x000D_
</v>
      </c>
      <c r="AA114" t="str">
        <f>CONCATENATE("AnElement.Young_Modulus = ",CHAR(34),TRIM(ElementData!Y114),CHAR(34),CHAR(13),CHAR(10))</f>
        <v xml:space="preserve">AnElement.Young_Modulus = ""_x000D_
</v>
      </c>
      <c r="AB114" t="str">
        <f>CONCATENATE("AnElement.Absolute_Boiling_Point = ",CHAR(34),TRIM(ElementData!Z114),CHAR(34),CHAR(13),CHAR(10))</f>
        <v xml:space="preserve">AnElement.Absolute_Boiling_Point = ""_x000D_
</v>
      </c>
      <c r="AC114" t="str">
        <f>CONCATENATE("AnElement.Absolute_Melting_Point = ",CHAR(34),TRIM(ElementData!AA114),CHAR(34),CHAR(13),CHAR(10))</f>
        <v xml:space="preserve">AnElement.Absolute_Melting_Point = ""_x000D_
</v>
      </c>
      <c r="AD114" t="str">
        <f>CONCATENATE("AnElement.Adiabatic_Index = ",CHAR(34),TRIM(ElementData!AB114),CHAR(34),CHAR(13),CHAR(10))</f>
        <v xml:space="preserve">AnElement.Adiabatic_Index = ""_x000D_
</v>
      </c>
      <c r="AE114" t="str">
        <f>CONCATENATE("AnElement.Boiling_Point = ",CHAR(34),TRIM(ElementData!AC114),CHAR(34),CHAR(13),CHAR(10))</f>
        <v xml:space="preserve">AnElement.Boiling_Point = ""_x000D_
</v>
      </c>
      <c r="AF114" t="str">
        <f>CONCATENATE("AnElement.Critical_Pressure = ",CHAR(34),TRIM(ElementData!AD114),CHAR(34),CHAR(13),CHAR(10))</f>
        <v xml:space="preserve">AnElement.Critical_Pressure = ""_x000D_
</v>
      </c>
      <c r="AG114" t="str">
        <f>CONCATENATE("AnElement.Critical_Temperature = ",CHAR(34),TRIM(ElementData!AE114),CHAR(34),CHAR(13),CHAR(10))</f>
        <v xml:space="preserve">AnElement.Critical_Temperature = ""_x000D_
</v>
      </c>
      <c r="AH114" t="str">
        <f>CONCATENATE("AnElement.Curie_Point = ",CHAR(34),TRIM(ElementData!AF114),CHAR(34),CHAR(13),CHAR(10))</f>
        <v xml:space="preserve">AnElement.Curie_Point = ""_x000D_
</v>
      </c>
      <c r="AI114" t="str">
        <f>CONCATENATE("AnElement.Fusion_Heat = ",CHAR(34),TRIM(ElementData!AG114),CHAR(34),CHAR(13),CHAR(10))</f>
        <v xml:space="preserve">AnElement.Fusion_Heat = ""_x000D_
</v>
      </c>
      <c r="AJ114" t="str">
        <f>CONCATENATE("AnElement.Melting_Point = ",CHAR(34),TRIM(ElementData!AH114),CHAR(34),CHAR(13),CHAR(10))</f>
        <v xml:space="preserve">AnElement.Melting_Point = ""_x000D_
</v>
      </c>
      <c r="AK114" t="str">
        <f>CONCATENATE("AnElement.Neel_Point = ",CHAR(34),TRIM(ElementData!AI114),CHAR(34),CHAR(13),CHAR(10))</f>
        <v xml:space="preserve">AnElement.Neel_Point = ""_x000D_
</v>
      </c>
      <c r="AL114" t="str">
        <f>CONCATENATE("AnElement.Phase = ",CHAR(34),TRIM(ElementData!AJ114),CHAR(34),CHAR(13),CHAR(10))</f>
        <v xml:space="preserve">AnElement.Phase = ""_x000D_
</v>
      </c>
      <c r="AM114" t="str">
        <f>CONCATENATE("AnElement.Specific_Heat = ",CHAR(34),TRIM(ElementData!AL114),CHAR(34),CHAR(13),CHAR(10))</f>
        <v xml:space="preserve">AnElement.Specific_Heat = ""_x000D_
</v>
      </c>
      <c r="AN114" t="str">
        <f>CONCATENATE("AnElement.Superconducting_Point = ",CHAR(34),TRIM(ElementData!AL114),CHAR(34),CHAR(13),CHAR(10))</f>
        <v xml:space="preserve">AnElement.Superconducting_Point = ""_x000D_
</v>
      </c>
      <c r="AO114" t="str">
        <f>CONCATENATE("AnElement.Vaporization_Heat = ",CHAR(34),TRIM(ElementData!AM114),CHAR(34),CHAR(13),CHAR(10))</f>
        <v xml:space="preserve">AnElement.Vaporization_Heat = ""_x000D_
</v>
      </c>
      <c r="AP114" t="str">
        <f>CONCATENATE("AnElement.Color = ",CHAR(34),TRIM(ElementData!AN114),CHAR(34),CHAR(13),CHAR(10))</f>
        <v xml:space="preserve">AnElement.Color = ""_x000D_
</v>
      </c>
      <c r="AQ114" t="str">
        <f>CONCATENATE("AnElement.Electrical_Conductivity = ",CHAR(34),TRIM(ElementData!AO114),CHAR(34),CHAR(13),CHAR(10))</f>
        <v xml:space="preserve">AnElement.Electrical_Conductivity = ""_x000D_
</v>
      </c>
      <c r="AR114" t="str">
        <f>CONCATENATE("AnElement.Electrical_Type = ",CHAR(34),TRIM(ElementData!AP114),CHAR(34),CHAR(13),CHAR(10))</f>
        <v xml:space="preserve">AnElement.Electrical_Type = ""_x000D_
</v>
      </c>
      <c r="AS114" t="str">
        <f>CONCATENATE("AnElement.Magnetic_Type = ",CHAR(34),TRIM(ElementData!AQ114),CHAR(34),CHAR(13),CHAR(10))</f>
        <v xml:space="preserve">AnElement.Magnetic_Type = ""_x000D_
</v>
      </c>
      <c r="AT114" t="str">
        <f>CONCATENATE("AnElement.Mass_Magnetic_Susceptibility = ",CHAR(34),TRIM(ElementData!AR114),CHAR(34),CHAR(13),CHAR(10))</f>
        <v xml:space="preserve">AnElement.Mass_Magnetic_Susceptibility = ""_x000D_
</v>
      </c>
      <c r="AU114" t="str">
        <f>CONCATENATE("AnElement.Molar_Magnetic_Susceptibility = ",CHAR(34),TRIM(ElementData!AS114),CHAR(34),CHAR(13),CHAR(10))</f>
        <v xml:space="preserve">AnElement.Molar_Magnetic_Susceptibility = ""_x000D_
</v>
      </c>
      <c r="AV114" t="str">
        <f>CONCATENATE("AnElement.Refractive_Index = ",CHAR(34),TRIM(ElementData!AT114),CHAR(34),CHAR(13),CHAR(10))</f>
        <v xml:space="preserve">AnElement.Refractive_Index = ""_x000D_
</v>
      </c>
      <c r="AW114" t="str">
        <f>CONCATENATE("AnElement.Resistivity = ",CHAR(34),TRIM(ElementData!AU114),CHAR(34),CHAR(13),CHAR(10))</f>
        <v xml:space="preserve">AnElement.Resistivity = ""_x000D_
</v>
      </c>
      <c r="AX114" t="str">
        <f>CONCATENATE("AnElement.Volume_Magnetic_Susceptibility = ",CHAR(34),TRIM(ElementData!AV114),CHAR(34),CHAR(13),CHAR(10))</f>
        <v xml:space="preserve">AnElement.Volume_Magnetic_Susceptibility = ""_x000D_
</v>
      </c>
      <c r="AY114" t="str">
        <f>CONCATENATE("AnElement.Allotropic_Multiplicities = ",CHAR(34),TRIM(ElementData!AW114),CHAR(34),CHAR(13),CHAR(10))</f>
        <v xml:space="preserve">AnElement.Allotropic_Multiplicities = ""_x000D_
</v>
      </c>
      <c r="AZ114" t="str">
        <f>CONCATENATE("AnElement.Common_Compound_Names = ",CHAR(34),TRIM(ElementData!AX114),CHAR(34),CHAR(13),CHAR(10))</f>
        <v xml:space="preserve">AnElement.Common_Compound_Names = ""_x000D_
</v>
      </c>
      <c r="BA114" t="str">
        <f>CONCATENATE("AnElement.Electron_Affinity = ",CHAR(34),TRIM(ElementData!AY114),CHAR(34),CHAR(13),CHAR(10))</f>
        <v xml:space="preserve">AnElement.Electron_Affinity = ""_x000D_
</v>
      </c>
      <c r="BB114" t="str">
        <f>CONCATENATE("AnElement.Electronegativity = ",CHAR(34),TRIM(ElementData!AZ114),CHAR(34),CHAR(13),CHAR(10))</f>
        <v xml:space="preserve">AnElement.Electronegativity = ""_x000D_
</v>
      </c>
      <c r="BC114" t="str">
        <f>CONCATENATE("AnElement.Gas_Atomic_Multiplicities = ",CHAR(34),TRIM(ElementData!BA114),CHAR(34),CHAR(13),CHAR(10))</f>
        <v xml:space="preserve">AnElement.Gas_Atomic_Multiplicities = ""_x000D_
</v>
      </c>
      <c r="BD114" t="str">
        <f>CONCATENATE("AnElement.Valence = ",CHAR(34),TRIM(ElementData!BB114),CHAR(34),CHAR(13),CHAR(10))</f>
        <v xml:space="preserve">AnElement.Valence = ""_x000D_
</v>
      </c>
      <c r="BE114" t="str">
        <f>CONCATENATE("AnElement.Crystal_Structure = ",CHAR(34),TRIM(ElementData!BC114),CHAR(34),CHAR(13),CHAR(10))</f>
        <v xml:space="preserve">AnElement.Crystal_Structure = ""_x000D_
</v>
      </c>
      <c r="BF114" t="str">
        <f>CONCATENATE("AnElement.Lattice_Angles = ",CHAR(34),TRIM(ElementData!BD114),CHAR(34),CHAR(13),CHAR(10))</f>
        <v xml:space="preserve">AnElement.Lattice_Angles = ""_x000D_
</v>
      </c>
      <c r="BG114" t="str">
        <f>CONCATENATE("AnElement.Lattice_Constants = ",CHAR(34),TRIM(ElementData!BE114),CHAR(34),CHAR(13),CHAR(10))</f>
        <v xml:space="preserve">AnElement.Lattice_Constants = ""_x000D_
</v>
      </c>
      <c r="BH114" t="str">
        <f>CONCATENATE("AnElement.Space_Group_Number = ",CHAR(34),TRIM(ElementData!BF114),CHAR(34),CHAR(13),CHAR(10))</f>
        <v xml:space="preserve">AnElement.Space_Group_Number = ""_x000D_
</v>
      </c>
      <c r="BI114" t="str">
        <f>CONCATENATE("AnElement.Atomic_Radius = ",CHAR(34),TRIM(ElementData!BH114),CHAR(34),CHAR(13),CHAR(10))</f>
        <v xml:space="preserve">AnElement.Atomic_Radius = ""_x000D_
</v>
      </c>
      <c r="BJ114" t="str">
        <f>CONCATENATE("AnElement.Covalent_Radius = ",CHAR(34),TRIM(ElementData!BI114),CHAR(34),CHAR(13),CHAR(10))</f>
        <v xml:space="preserve">AnElement.Covalent_Radius = ""_x000D_
</v>
      </c>
      <c r="BK114" t="str">
        <f>CONCATENATE("AnElement.Electron_Configuration= ",CHAR(34),TRIM(ElementData!BJ114),CHAR(34),CHAR(13),CHAR(10))</f>
        <v xml:space="preserve">AnElement.Electron_Configuration= "{{2}, {2, 6}, {2, 6, 10}, {2, 6, 10, 14}, {2, 6, 10, 14}, {2, 6, 10}, {1}}"_x000D_
</v>
      </c>
      <c r="BL114" t="str">
        <f>CONCATENATE("AnElement.Electron_Shell_Configuration = ",CHAR(34),TRIM(ElementData!BL114),CHAR(34),CHAR(13),CHAR(10))</f>
        <v xml:space="preserve">AnElement.Electron_Shell_Configuration = "{2, 8, 18, 32, 32, 18, 1}"_x000D_
</v>
      </c>
      <c r="BM114" t="str">
        <f>CONCATENATE("AnElement.Ionization_Energies = ",CHAR(34),TRIM(ElementData!BM114),CHAR(34),CHAR(13),CHAR(10))</f>
        <v xml:space="preserve">AnElement.Ionization_Energies = "{}"_x000D_
</v>
      </c>
      <c r="BN114" t="str">
        <f>CONCATENATE("AnElement.Van_Der_Waals_Radius = ",CHAR(34),TRIM(ElementData!BO114),CHAR(34),CHAR(13),CHAR(10))</f>
        <v xml:space="preserve">AnElement.Van_Der_Waals_Radius = ""_x000D_
</v>
      </c>
      <c r="BO114" t="str">
        <f>CONCATENATE("AnElement.Decay_Mode = ",CHAR(34),TRIM(ElementData!BP114),CHAR(34),CHAR(13),CHAR(10))</f>
        <v xml:space="preserve">AnElement.Decay_Mode = "AlphaEmission"_x000D_
</v>
      </c>
      <c r="BP114" t="str">
        <f>CONCATENATE("AnElement.HalfLife = ",CHAR(34),TRIM(ElementData!BQ114),CHAR(34),CHAR(13),CHAR(10))</f>
        <v xml:space="preserve">AnElement.HalfLife = "600"_x000D_
</v>
      </c>
      <c r="BQ114" t="str">
        <f>CONCATENATE("AnElement.Isotope_Abundances = ",CHAR(34),TRIM(ElementData!BR114),CHAR(34),CHAR(13),CHAR(10))</f>
        <v xml:space="preserve">AnElement.Isotope_Abundances = "{}"_x000D_
</v>
      </c>
      <c r="BR114" t="str">
        <f>CONCATENATE("AnElement.Known_Isotopes = ",CHAR(34),TRIM(ElementData!BS114),CHAR(34),CHAR(13),CHAR(10))</f>
        <v xml:space="preserve">AnElement.Known_Isotopes = "{272, 273, 274, 275, 276, 277, 278, 279, 280, 281, 282, 283}"_x000D_
</v>
      </c>
      <c r="BS114" t="str">
        <f>CONCATENATE("AnElement.Lifetime = ",CHAR(34),TRIM(ElementData!BT114),CHAR(34),CHAR(13),CHAR(10))</f>
        <v xml:space="preserve">AnElement.Lifetime = "870"_x000D_
</v>
      </c>
      <c r="BT114" t="str">
        <f>CONCATENATE("AnElement.Neutron_Cross_Section = ",CHAR(34),TRIM(ElementData!BU114),CHAR(34),CHAR(13),CHAR(10))</f>
        <v xml:space="preserve">AnElement.Neutron_Cross_Section = ""_x000D_
</v>
      </c>
      <c r="BU114" t="str">
        <f>CONCATENATE("AnElement.Neutron_Mass_Absorption = ",CHAR(34),TRIM(ElementData!BV114),CHAR(34),CHAR(13),CHAR(10))</f>
        <v xml:space="preserve">AnElement.Neutron_Mass_Absorption = ""_x000D_
</v>
      </c>
      <c r="BV114" t="str">
        <f>CONCATENATE("AnElement.Radioactive = ",CHAR(34),TRIM(ElementData!BW114),CHAR(34),CHAR(13),CHAR(10))</f>
        <v xml:space="preserve">AnElement.Radioactive = "TRUE"_x000D_
</v>
      </c>
      <c r="BW114" t="str">
        <f>CONCATENATE("AnElement.Stable_Isotopes = ",CHAR(34),TRIM(ElementData!BX114),CHAR(34),CHAR(13),CHAR(10))</f>
        <v xml:space="preserve">AnElement.Stable_Isotopes = "{}"_x000D_
</v>
      </c>
      <c r="BX114" t="str">
        <f>CONCATENATE("AnElement.Crust_Abundance = ",CHAR(34),TRIM(ElementData!BY114),CHAR(34),CHAR(13),CHAR(10))</f>
        <v xml:space="preserve">AnElement.Crust_Abundance = "0"_x000D_
</v>
      </c>
      <c r="BY114" t="str">
        <f>CONCATENATE("AnElement.Human_Abundance = ",CHAR(34),TRIM(ElementData!BZ114),CHAR(34),CHAR(13),CHAR(10))</f>
        <v xml:space="preserve">AnElement.Human_Abundance = "0"_x000D_
</v>
      </c>
      <c r="BZ114" t="str">
        <f>CONCATENATE("AnElement.Meteorite_Abundance = ",CHAR(34),TRIM(ElementData!CA114),CHAR(34),CHAR(13),CHAR(10))</f>
        <v xml:space="preserve">AnElement.Meteorite_Abundance = "0"_x000D_
</v>
      </c>
      <c r="CA114" t="str">
        <f>CONCATENATE("AnElement.Ocean_Abundance = ",CHAR(34),TRIM(ElementData!CB114),CHAR(34),CHAR(13),CHAR(10))</f>
        <v xml:space="preserve">AnElement.Ocean_Abundance = "0"_x000D_
</v>
      </c>
      <c r="CB114" t="str">
        <f>CONCATENATE("AnElement.Solar_Abundance = ",CHAR(34),TRIM(ElementData!CC114),CHAR(34),CHAR(13),CHAR(10))</f>
        <v xml:space="preserve">AnElement.Solar_Abundance = "0"_x000D_
</v>
      </c>
      <c r="CC114" t="str">
        <f>CONCATENATE("AnElement.Universe_Abundance = ",CHAR(34),TRIM(ElementData!CD114),CHAR(34),CHAR(13),CHAR(10))</f>
        <v xml:space="preserve">AnElement.Universe_Abundance = ""_x000D_
</v>
      </c>
      <c r="CD114" t="str">
        <f>CONCATENATE("AnElement.Radius_Empirical = ",CHAR(34),TRIM(ElementData!CE114),CHAR(34),CHAR(13),CHAR(10))</f>
        <v xml:space="preserve">AnElement.Radius_Empirical = ""_x000D_
</v>
      </c>
      <c r="CE114" t="str">
        <f>CONCATENATE("AnElement.Radius_Calculated = ",CHAR(34),TRIM(ElementData!CF114),CHAR(34),CHAR(13),CHAR(10))</f>
        <v xml:space="preserve">AnElement.Radius_Calculated = ""_x000D_
</v>
      </c>
      <c r="CF114" t="str">
        <f>CONCATENATE("AnElement.Radius_Van_Der_Waals = ",CHAR(34),TRIM(ElementData!CG114),CHAR(34),CHAR(13),CHAR(10))</f>
        <v xml:space="preserve">AnElement.Radius_Van_Der_Waals = ""_x000D_
</v>
      </c>
      <c r="CG114" t="str">
        <f>CONCATENATE("AnElement.Radius_Covalent_Single_Bond = ",CHAR(34),TRIM(ElementData!CH114),CHAR(34),CHAR(13),CHAR(10))</f>
        <v xml:space="preserve">AnElement.Radius_Covalent_Single_Bond = ""_x000D_
</v>
      </c>
      <c r="CH114" t="str">
        <f>CONCATENATE("AnElement.Radius_Covalent_Triple_Bond = ",CHAR(34),TRIM(ElementData!CI114),CHAR(34),CHAR(13),CHAR(10))</f>
        <v xml:space="preserve">AnElement.Radius_Covalent_Triple_Bond = "118"_x000D_
</v>
      </c>
      <c r="CI114" t="str">
        <f>CONCATENATE("AnElement.Radius_Metallic = ",CHAR(34),TRIM(ElementData!CJ114),CHAR(34),CHAR(13),CHAR(10))</f>
        <v xml:space="preserve">AnElement.Radius_Metallic = ""_x000D_
</v>
      </c>
      <c r="CJ114" t="str">
        <f t="shared" si="3"/>
        <v xml:space="preserve">List.add(AnElement)_x000D_
</v>
      </c>
    </row>
    <row r="115" spans="1:88" x14ac:dyDescent="0.25">
      <c r="A115" t="str">
        <f>CONCATENATE("Case ",ElementData!A115 - 1,CHAR(13),CHAR(10))</f>
        <v xml:space="preserve">Case 111_x000D_
</v>
      </c>
      <c r="B115" t="str">
        <f t="shared" si="2"/>
        <v xml:space="preserve">AnElement  =  new Element_x000D_
</v>
      </c>
      <c r="C115" t="str">
        <f>CONCATENATE("AnElement.Atomic_Number = ",ElementData!A115,CHAR(13),CHAR(10))</f>
        <v xml:space="preserve">AnElement.Atomic_Number = 112_x000D_
</v>
      </c>
      <c r="D115" t="str">
        <f>CONCATENATE("AnElement.Name = ",CHAR(34),TRIM(ElementData!B115),CHAR(34),CHAR(13),CHAR(10))</f>
        <v xml:space="preserve">AnElement.Name = "Copernicium"_x000D_
</v>
      </c>
      <c r="E115" t="str">
        <f>CONCATENATE("AnElement.Symbol = ",CHAR(34),TRIM(ElementData!C115),CHAR(34),CHAR(13),CHAR(10))</f>
        <v xml:space="preserve">AnElement.Symbol = "Cn"_x000D_
</v>
      </c>
      <c r="F115" t="str">
        <f>CONCATENATE("AnElement.Allotrope_Names = ",CHAR(34),TRIM(ElementData!D115),CHAR(34),CHAR(13),CHAR(10))</f>
        <v xml:space="preserve">AnElement.Allotrope_Names = ""_x000D_
</v>
      </c>
      <c r="G115" t="str">
        <f>CONCATENATE("AnElement.Alternate_Names = ",CHAR(34),TRIM(ElementData!E115),CHAR(34),CHAR(13),CHAR(10))</f>
        <v xml:space="preserve">AnElement.Alternate_Names = ""_x000D_
</v>
      </c>
      <c r="H115" t="str">
        <f>CONCATENATE("AnElement.CAS_Number = ",CHAR(34),TRIM(ElementData!F115),CHAR(34),CHAR(13),CHAR(10))</f>
        <v xml:space="preserve">AnElement.CAS_Number = "CAS54084-26-3"_x000D_
</v>
      </c>
      <c r="I115" t="str">
        <f>CONCATENATE("AnElement.Icon_Color = ",CHAR(34),TRIM(ElementData!G115),CHAR(34),CHAR(13),CHAR(10))</f>
        <v xml:space="preserve">AnElement.Icon_Color = "0.685054, 0.0829886, 0.278102"_x000D_
</v>
      </c>
      <c r="J115" t="str">
        <f>CONCATENATE("AnElement.Block = ",CHAR(34),TRIM(ElementData!H115),CHAR(34),CHAR(13),CHAR(10))</f>
        <v xml:space="preserve">AnElement.Block = "d"_x000D_
</v>
      </c>
      <c r="K115" t="str">
        <f>CONCATENATE("AnElement.Group = ",CHAR(34),TRIM(ElementData!I115),CHAR(34),CHAR(13),CHAR(10))</f>
        <v xml:space="preserve">AnElement.Group = "12"_x000D_
</v>
      </c>
      <c r="L115" t="str">
        <f>CONCATENATE("AnElement.Period = ",CHAR(34),TRIM(ElementData!J115),CHAR(34),CHAR(13),CHAR(10))</f>
        <v xml:space="preserve">AnElement.Period = "7"_x000D_
</v>
      </c>
      <c r="M115" t="str">
        <f>CONCATENATE("AnElement.Series = ",CHAR(34),TRIM(ElementData!K115),CHAR(34),CHAR(13),CHAR(10))</f>
        <v xml:space="preserve">AnElement.Series = "TransitionMetal"_x000D_
</v>
      </c>
      <c r="N115" t="str">
        <f>CONCATENATE("AnElement.Atomic_Weight = ",CHAR(34),TRIM(ElementData!L115),CHAR(34),CHAR(13),CHAR(10))</f>
        <v xml:space="preserve">AnElement.Atomic_Weight = "285"_x000D_
</v>
      </c>
      <c r="O115" t="str">
        <f>CONCATENATE("AnElement.Brinell_Hardness = ",CHAR(34),TRIM(ElementData!M115),CHAR(34),CHAR(13),CHAR(10))</f>
        <v xml:space="preserve">AnElement.Brinell_Hardness = ""_x000D_
</v>
      </c>
      <c r="P115" t="str">
        <f>CONCATENATE("AnElement.Bulk_Modulus = ",CHAR(34),TRIM(ElementData!N115),CHAR(34),CHAR(13),CHAR(10))</f>
        <v xml:space="preserve">AnElement.Bulk_Modulus = ""_x000D_
</v>
      </c>
      <c r="Q115" t="str">
        <f>CONCATENATE("AnElement.Density = ",CHAR(34),TRIM(ElementData!O115),CHAR(34),CHAR(13),CHAR(10))</f>
        <v xml:space="preserve">AnElement.Density = ""_x000D_
</v>
      </c>
      <c r="R115" t="str">
        <f>CONCATENATE("AnElement.Liquid_Density = ",CHAR(34),TRIM(ElementData!P115),CHAR(34),CHAR(13),CHAR(10))</f>
        <v xml:space="preserve">AnElement.Liquid_Density = ""_x000D_
</v>
      </c>
      <c r="S115" t="str">
        <f>CONCATENATE("AnElement.Mohs_Hardness = ",CHAR(34),TRIM(ElementData!Q115),CHAR(34),CHAR(13),CHAR(10))</f>
        <v xml:space="preserve">AnElement.Mohs_Hardness = ""_x000D_
</v>
      </c>
      <c r="T115" t="str">
        <f>CONCATENATE("AnElement.Molar_Volume = ",CHAR(34),TRIM(ElementData!R115),CHAR(34),CHAR(13),CHAR(10))</f>
        <v xml:space="preserve">AnElement.Molar_Volume = ""_x000D_
</v>
      </c>
      <c r="U115" t="str">
        <f>CONCATENATE("AnElement.Poission_Ratio = ",CHAR(34),TRIM(ElementData!S115),CHAR(34),CHAR(13),CHAR(10))</f>
        <v xml:space="preserve">AnElement.Poission_Ratio = ""_x000D_
</v>
      </c>
      <c r="V115" t="str">
        <f>CONCATENATE("AnElement.Shear_Modulus = ",CHAR(34),TRIM(ElementData!T115),CHAR(34),CHAR(13),CHAR(10))</f>
        <v xml:space="preserve">AnElement.Shear_Modulus = ""_x000D_
</v>
      </c>
      <c r="W115" t="str">
        <f>CONCATENATE("AnElement.Sound_Speed = ",CHAR(34),TRIM(ElementData!U115),CHAR(34),CHAR(13),CHAR(10))</f>
        <v xml:space="preserve">AnElement.Sound_Speed = ""_x000D_
</v>
      </c>
      <c r="X115" t="str">
        <f>CONCATENATE("AnElement.Thermal_Conductivity = ",CHAR(34),TRIM(ElementData!V115),CHAR(34),CHAR(13),CHAR(10))</f>
        <v xml:space="preserve">AnElement.Thermal_Conductivity = ""_x000D_
</v>
      </c>
      <c r="Y115" t="str">
        <f>CONCATENATE("AnElement.Thermal_Expansion = ",CHAR(34),TRIM(ElementData!W115),CHAR(34),CHAR(13),CHAR(10))</f>
        <v xml:space="preserve">AnElement.Thermal_Expansion = ""_x000D_
</v>
      </c>
      <c r="Z115" t="str">
        <f>CONCATENATE("AnElement.Vickers_Hardness = ",CHAR(34),TRIM(ElementData!X115),CHAR(34),CHAR(13),CHAR(10))</f>
        <v xml:space="preserve">AnElement.Vickers_Hardness = ""_x000D_
</v>
      </c>
      <c r="AA115" t="str">
        <f>CONCATENATE("AnElement.Young_Modulus = ",CHAR(34),TRIM(ElementData!Y115),CHAR(34),CHAR(13),CHAR(10))</f>
        <v xml:space="preserve">AnElement.Young_Modulus = ""_x000D_
</v>
      </c>
      <c r="AB115" t="str">
        <f>CONCATENATE("AnElement.Absolute_Boiling_Point = ",CHAR(34),TRIM(ElementData!Z115),CHAR(34),CHAR(13),CHAR(10))</f>
        <v xml:space="preserve">AnElement.Absolute_Boiling_Point = ""_x000D_
</v>
      </c>
      <c r="AC115" t="str">
        <f>CONCATENATE("AnElement.Absolute_Melting_Point = ",CHAR(34),TRIM(ElementData!AA115),CHAR(34),CHAR(13),CHAR(10))</f>
        <v xml:space="preserve">AnElement.Absolute_Melting_Point = ""_x000D_
</v>
      </c>
      <c r="AD115" t="str">
        <f>CONCATENATE("AnElement.Adiabatic_Index = ",CHAR(34),TRIM(ElementData!AB115),CHAR(34),CHAR(13),CHAR(10))</f>
        <v xml:space="preserve">AnElement.Adiabatic_Index = ""_x000D_
</v>
      </c>
      <c r="AE115" t="str">
        <f>CONCATENATE("AnElement.Boiling_Point = ",CHAR(34),TRIM(ElementData!AC115),CHAR(34),CHAR(13),CHAR(10))</f>
        <v xml:space="preserve">AnElement.Boiling_Point = ""_x000D_
</v>
      </c>
      <c r="AF115" t="str">
        <f>CONCATENATE("AnElement.Critical_Pressure = ",CHAR(34),TRIM(ElementData!AD115),CHAR(34),CHAR(13),CHAR(10))</f>
        <v xml:space="preserve">AnElement.Critical_Pressure = ""_x000D_
</v>
      </c>
      <c r="AG115" t="str">
        <f>CONCATENATE("AnElement.Critical_Temperature = ",CHAR(34),TRIM(ElementData!AE115),CHAR(34),CHAR(13),CHAR(10))</f>
        <v xml:space="preserve">AnElement.Critical_Temperature = ""_x000D_
</v>
      </c>
      <c r="AH115" t="str">
        <f>CONCATENATE("AnElement.Curie_Point = ",CHAR(34),TRIM(ElementData!AF115),CHAR(34),CHAR(13),CHAR(10))</f>
        <v xml:space="preserve">AnElement.Curie_Point = ""_x000D_
</v>
      </c>
      <c r="AI115" t="str">
        <f>CONCATENATE("AnElement.Fusion_Heat = ",CHAR(34),TRIM(ElementData!AG115),CHAR(34),CHAR(13),CHAR(10))</f>
        <v xml:space="preserve">AnElement.Fusion_Heat = ""_x000D_
</v>
      </c>
      <c r="AJ115" t="str">
        <f>CONCATENATE("AnElement.Melting_Point = ",CHAR(34),TRIM(ElementData!AH115),CHAR(34),CHAR(13),CHAR(10))</f>
        <v xml:space="preserve">AnElement.Melting_Point = ""_x000D_
</v>
      </c>
      <c r="AK115" t="str">
        <f>CONCATENATE("AnElement.Neel_Point = ",CHAR(34),TRIM(ElementData!AI115),CHAR(34),CHAR(13),CHAR(10))</f>
        <v xml:space="preserve">AnElement.Neel_Point = ""_x000D_
</v>
      </c>
      <c r="AL115" t="str">
        <f>CONCATENATE("AnElement.Phase = ",CHAR(34),TRIM(ElementData!AJ115),CHAR(34),CHAR(13),CHAR(10))</f>
        <v xml:space="preserve">AnElement.Phase = ""_x000D_
</v>
      </c>
      <c r="AM115" t="str">
        <f>CONCATENATE("AnElement.Specific_Heat = ",CHAR(34),TRIM(ElementData!AL115),CHAR(34),CHAR(13),CHAR(10))</f>
        <v xml:space="preserve">AnElement.Specific_Heat = ""_x000D_
</v>
      </c>
      <c r="AN115" t="str">
        <f>CONCATENATE("AnElement.Superconducting_Point = ",CHAR(34),TRIM(ElementData!AL115),CHAR(34),CHAR(13),CHAR(10))</f>
        <v xml:space="preserve">AnElement.Superconducting_Point = ""_x000D_
</v>
      </c>
      <c r="AO115" t="str">
        <f>CONCATENATE("AnElement.Vaporization_Heat = ",CHAR(34),TRIM(ElementData!AM115),CHAR(34),CHAR(13),CHAR(10))</f>
        <v xml:space="preserve">AnElement.Vaporization_Heat = ""_x000D_
</v>
      </c>
      <c r="AP115" t="str">
        <f>CONCATENATE("AnElement.Color = ",CHAR(34),TRIM(ElementData!AN115),CHAR(34),CHAR(13),CHAR(10))</f>
        <v xml:space="preserve">AnElement.Color = ""_x000D_
</v>
      </c>
      <c r="AQ115" t="str">
        <f>CONCATENATE("AnElement.Electrical_Conductivity = ",CHAR(34),TRIM(ElementData!AO115),CHAR(34),CHAR(13),CHAR(10))</f>
        <v xml:space="preserve">AnElement.Electrical_Conductivity = ""_x000D_
</v>
      </c>
      <c r="AR115" t="str">
        <f>CONCATENATE("AnElement.Electrical_Type = ",CHAR(34),TRIM(ElementData!AP115),CHAR(34),CHAR(13),CHAR(10))</f>
        <v xml:space="preserve">AnElement.Electrical_Type = ""_x000D_
</v>
      </c>
      <c r="AS115" t="str">
        <f>CONCATENATE("AnElement.Magnetic_Type = ",CHAR(34),TRIM(ElementData!AQ115),CHAR(34),CHAR(13),CHAR(10))</f>
        <v xml:space="preserve">AnElement.Magnetic_Type = ""_x000D_
</v>
      </c>
      <c r="AT115" t="str">
        <f>CONCATENATE("AnElement.Mass_Magnetic_Susceptibility = ",CHAR(34),TRIM(ElementData!AR115),CHAR(34),CHAR(13),CHAR(10))</f>
        <v xml:space="preserve">AnElement.Mass_Magnetic_Susceptibility = ""_x000D_
</v>
      </c>
      <c r="AU115" t="str">
        <f>CONCATENATE("AnElement.Molar_Magnetic_Susceptibility = ",CHAR(34),TRIM(ElementData!AS115),CHAR(34),CHAR(13),CHAR(10))</f>
        <v xml:space="preserve">AnElement.Molar_Magnetic_Susceptibility = ""_x000D_
</v>
      </c>
      <c r="AV115" t="str">
        <f>CONCATENATE("AnElement.Refractive_Index = ",CHAR(34),TRIM(ElementData!AT115),CHAR(34),CHAR(13),CHAR(10))</f>
        <v xml:space="preserve">AnElement.Refractive_Index = ""_x000D_
</v>
      </c>
      <c r="AW115" t="str">
        <f>CONCATENATE("AnElement.Resistivity = ",CHAR(34),TRIM(ElementData!AU115),CHAR(34),CHAR(13),CHAR(10))</f>
        <v xml:space="preserve">AnElement.Resistivity = ""_x000D_
</v>
      </c>
      <c r="AX115" t="str">
        <f>CONCATENATE("AnElement.Volume_Magnetic_Susceptibility = ",CHAR(34),TRIM(ElementData!AV115),CHAR(34),CHAR(13),CHAR(10))</f>
        <v xml:space="preserve">AnElement.Volume_Magnetic_Susceptibility = ""_x000D_
</v>
      </c>
      <c r="AY115" t="str">
        <f>CONCATENATE("AnElement.Allotropic_Multiplicities = ",CHAR(34),TRIM(ElementData!AW115),CHAR(34),CHAR(13),CHAR(10))</f>
        <v xml:space="preserve">AnElement.Allotropic_Multiplicities = ""_x000D_
</v>
      </c>
      <c r="AZ115" t="str">
        <f>CONCATENATE("AnElement.Common_Compound_Names = ",CHAR(34),TRIM(ElementData!AX115),CHAR(34),CHAR(13),CHAR(10))</f>
        <v xml:space="preserve">AnElement.Common_Compound_Names = ""_x000D_
</v>
      </c>
      <c r="BA115" t="str">
        <f>CONCATENATE("AnElement.Electron_Affinity = ",CHAR(34),TRIM(ElementData!AY115),CHAR(34),CHAR(13),CHAR(10))</f>
        <v xml:space="preserve">AnElement.Electron_Affinity = ""_x000D_
</v>
      </c>
      <c r="BB115" t="str">
        <f>CONCATENATE("AnElement.Electronegativity = ",CHAR(34),TRIM(ElementData!AZ115),CHAR(34),CHAR(13),CHAR(10))</f>
        <v xml:space="preserve">AnElement.Electronegativity = ""_x000D_
</v>
      </c>
      <c r="BC115" t="str">
        <f>CONCATENATE("AnElement.Gas_Atomic_Multiplicities = ",CHAR(34),TRIM(ElementData!BA115),CHAR(34),CHAR(13),CHAR(10))</f>
        <v xml:space="preserve">AnElement.Gas_Atomic_Multiplicities = ""_x000D_
</v>
      </c>
      <c r="BD115" t="str">
        <f>CONCATENATE("AnElement.Valence = ",CHAR(34),TRIM(ElementData!BB115),CHAR(34),CHAR(13),CHAR(10))</f>
        <v xml:space="preserve">AnElement.Valence = ""_x000D_
</v>
      </c>
      <c r="BE115" t="str">
        <f>CONCATENATE("AnElement.Crystal_Structure = ",CHAR(34),TRIM(ElementData!BC115),CHAR(34),CHAR(13),CHAR(10))</f>
        <v xml:space="preserve">AnElement.Crystal_Structure = ""_x000D_
</v>
      </c>
      <c r="BF115" t="str">
        <f>CONCATENATE("AnElement.Lattice_Angles = ",CHAR(34),TRIM(ElementData!BD115),CHAR(34),CHAR(13),CHAR(10))</f>
        <v xml:space="preserve">AnElement.Lattice_Angles = ""_x000D_
</v>
      </c>
      <c r="BG115" t="str">
        <f>CONCATENATE("AnElement.Lattice_Constants = ",CHAR(34),TRIM(ElementData!BE115),CHAR(34),CHAR(13),CHAR(10))</f>
        <v xml:space="preserve">AnElement.Lattice_Constants = ""_x000D_
</v>
      </c>
      <c r="BH115" t="str">
        <f>CONCATENATE("AnElement.Space_Group_Number = ",CHAR(34),TRIM(ElementData!BF115),CHAR(34),CHAR(13),CHAR(10))</f>
        <v xml:space="preserve">AnElement.Space_Group_Number = ""_x000D_
</v>
      </c>
      <c r="BI115" t="str">
        <f>CONCATENATE("AnElement.Atomic_Radius = ",CHAR(34),TRIM(ElementData!BH115),CHAR(34),CHAR(13),CHAR(10))</f>
        <v xml:space="preserve">AnElement.Atomic_Radius = ""_x000D_
</v>
      </c>
      <c r="BJ115" t="str">
        <f>CONCATENATE("AnElement.Covalent_Radius = ",CHAR(34),TRIM(ElementData!BI115),CHAR(34),CHAR(13),CHAR(10))</f>
        <v xml:space="preserve">AnElement.Covalent_Radius = ""_x000D_
</v>
      </c>
      <c r="BK115" t="str">
        <f>CONCATENATE("AnElement.Electron_Configuration= ",CHAR(34),TRIM(ElementData!BJ115),CHAR(34),CHAR(13),CHAR(10))</f>
        <v xml:space="preserve">AnElement.Electron_Configuration= "{{2}, {2, 6}, {2, 6, 10}, {2, 6, 10, 14}, {2, 6, 10, 14}, {2, 6, 10}, {2}}"_x000D_
</v>
      </c>
      <c r="BL115" t="str">
        <f>CONCATENATE("AnElement.Electron_Shell_Configuration = ",CHAR(34),TRIM(ElementData!BL115),CHAR(34),CHAR(13),CHAR(10))</f>
        <v xml:space="preserve">AnElement.Electron_Shell_Configuration = "{2, 8, 18, 32, 32, 18, 2}"_x000D_
</v>
      </c>
      <c r="BM115" t="str">
        <f>CONCATENATE("AnElement.Ionization_Energies = ",CHAR(34),TRIM(ElementData!BM115),CHAR(34),CHAR(13),CHAR(10))</f>
        <v xml:space="preserve">AnElement.Ionization_Energies = "{}"_x000D_
</v>
      </c>
      <c r="BN115" t="str">
        <f>CONCATENATE("AnElement.Van_Der_Waals_Radius = ",CHAR(34),TRIM(ElementData!BO115),CHAR(34),CHAR(13),CHAR(10))</f>
        <v xml:space="preserve">AnElement.Van_Der_Waals_Radius = ""_x000D_
</v>
      </c>
      <c r="BO115" t="str">
        <f>CONCATENATE("AnElement.Decay_Mode = ",CHAR(34),TRIM(ElementData!BP115),CHAR(34),CHAR(13),CHAR(10))</f>
        <v xml:space="preserve">AnElement.Decay_Mode = "AlphaEmission"_x000D_
</v>
      </c>
      <c r="BP115" t="str">
        <f>CONCATENATE("AnElement.HalfLife = ",CHAR(34),TRIM(ElementData!BQ115),CHAR(34),CHAR(13),CHAR(10))</f>
        <v xml:space="preserve">AnElement.HalfLife = "2400"_x000D_
</v>
      </c>
      <c r="BQ115" t="str">
        <f>CONCATENATE("AnElement.Isotope_Abundances = ",CHAR(34),TRIM(ElementData!BR115),CHAR(34),CHAR(13),CHAR(10))</f>
        <v xml:space="preserve">AnElement.Isotope_Abundances = "{}"_x000D_
</v>
      </c>
      <c r="BR115" t="str">
        <f>CONCATENATE("AnElement.Known_Isotopes = ",CHAR(34),TRIM(ElementData!BS115),CHAR(34),CHAR(13),CHAR(10))</f>
        <v xml:space="preserve">AnElement.Known_Isotopes = "{277, 278, 279, 280, 281, 282, 283, 284, 285}"_x000D_
</v>
      </c>
      <c r="BS115" t="str">
        <f>CONCATENATE("AnElement.Lifetime = ",CHAR(34),TRIM(ElementData!BT115),CHAR(34),CHAR(13),CHAR(10))</f>
        <v xml:space="preserve">AnElement.Lifetime = "3500"_x000D_
</v>
      </c>
      <c r="BT115" t="str">
        <f>CONCATENATE("AnElement.Neutron_Cross_Section = ",CHAR(34),TRIM(ElementData!BU115),CHAR(34),CHAR(13),CHAR(10))</f>
        <v xml:space="preserve">AnElement.Neutron_Cross_Section = ""_x000D_
</v>
      </c>
      <c r="BU115" t="str">
        <f>CONCATENATE("AnElement.Neutron_Mass_Absorption = ",CHAR(34),TRIM(ElementData!BV115),CHAR(34),CHAR(13),CHAR(10))</f>
        <v xml:space="preserve">AnElement.Neutron_Mass_Absorption = ""_x000D_
</v>
      </c>
      <c r="BV115" t="str">
        <f>CONCATENATE("AnElement.Radioactive = ",CHAR(34),TRIM(ElementData!BW115),CHAR(34),CHAR(13),CHAR(10))</f>
        <v xml:space="preserve">AnElement.Radioactive = "TRUE"_x000D_
</v>
      </c>
      <c r="BW115" t="str">
        <f>CONCATENATE("AnElement.Stable_Isotopes = ",CHAR(34),TRIM(ElementData!BX115),CHAR(34),CHAR(13),CHAR(10))</f>
        <v xml:space="preserve">AnElement.Stable_Isotopes = "{}"_x000D_
</v>
      </c>
      <c r="BX115" t="str">
        <f>CONCATENATE("AnElement.Crust_Abundance = ",CHAR(34),TRIM(ElementData!BY115),CHAR(34),CHAR(13),CHAR(10))</f>
        <v xml:space="preserve">AnElement.Crust_Abundance = "0"_x000D_
</v>
      </c>
      <c r="BY115" t="str">
        <f>CONCATENATE("AnElement.Human_Abundance = ",CHAR(34),TRIM(ElementData!BZ115),CHAR(34),CHAR(13),CHAR(10))</f>
        <v xml:space="preserve">AnElement.Human_Abundance = "0"_x000D_
</v>
      </c>
      <c r="BZ115" t="str">
        <f>CONCATENATE("AnElement.Meteorite_Abundance = ",CHAR(34),TRIM(ElementData!CA115),CHAR(34),CHAR(13),CHAR(10))</f>
        <v xml:space="preserve">AnElement.Meteorite_Abundance = "0"_x000D_
</v>
      </c>
      <c r="CA115" t="str">
        <f>CONCATENATE("AnElement.Ocean_Abundance = ",CHAR(34),TRIM(ElementData!CB115),CHAR(34),CHAR(13),CHAR(10))</f>
        <v xml:space="preserve">AnElement.Ocean_Abundance = "0"_x000D_
</v>
      </c>
      <c r="CB115" t="str">
        <f>CONCATENATE("AnElement.Solar_Abundance = ",CHAR(34),TRIM(ElementData!CC115),CHAR(34),CHAR(13),CHAR(10))</f>
        <v xml:space="preserve">AnElement.Solar_Abundance = "0"_x000D_
</v>
      </c>
      <c r="CC115" t="str">
        <f>CONCATENATE("AnElement.Universe_Abundance = ",CHAR(34),TRIM(ElementData!CD115),CHAR(34),CHAR(13),CHAR(10))</f>
        <v xml:space="preserve">AnElement.Universe_Abundance = ""_x000D_
</v>
      </c>
      <c r="CD115" t="str">
        <f>CONCATENATE("AnElement.Radius_Empirical = ",CHAR(34),TRIM(ElementData!CE115),CHAR(34),CHAR(13),CHAR(10))</f>
        <v xml:space="preserve">AnElement.Radius_Empirical = ""_x000D_
</v>
      </c>
      <c r="CE115" t="str">
        <f>CONCATENATE("AnElement.Radius_Calculated = ",CHAR(34),TRIM(ElementData!CF115),CHAR(34),CHAR(13),CHAR(10))</f>
        <v xml:space="preserve">AnElement.Radius_Calculated = ""_x000D_
</v>
      </c>
      <c r="CF115" t="str">
        <f>CONCATENATE("AnElement.Radius_Van_Der_Waals = ",CHAR(34),TRIM(ElementData!CG115),CHAR(34),CHAR(13),CHAR(10))</f>
        <v xml:space="preserve">AnElement.Radius_Van_Der_Waals = ""_x000D_
</v>
      </c>
      <c r="CG115" t="str">
        <f>CONCATENATE("AnElement.Radius_Covalent_Single_Bond = ",CHAR(34),TRIM(ElementData!CH115),CHAR(34),CHAR(13),CHAR(10))</f>
        <v xml:space="preserve">AnElement.Radius_Covalent_Single_Bond = ""_x000D_
</v>
      </c>
      <c r="CH115" t="str">
        <f>CONCATENATE("AnElement.Radius_Covalent_Triple_Bond = ",CHAR(34),TRIM(ElementData!CI115),CHAR(34),CHAR(13),CHAR(10))</f>
        <v xml:space="preserve">AnElement.Radius_Covalent_Triple_Bond = "130"_x000D_
</v>
      </c>
      <c r="CI115" t="str">
        <f>CONCATENATE("AnElement.Radius_Metallic = ",CHAR(34),TRIM(ElementData!CJ115),CHAR(34),CHAR(13),CHAR(10))</f>
        <v xml:space="preserve">AnElement.Radius_Metallic = ""_x000D_
</v>
      </c>
      <c r="CJ115" t="str">
        <f t="shared" si="3"/>
        <v xml:space="preserve">List.add(AnElement)_x000D_
</v>
      </c>
    </row>
    <row r="116" spans="1:88" x14ac:dyDescent="0.25">
      <c r="A116" t="str">
        <f>CONCATENATE("Case ",ElementData!A116 - 1,CHAR(13),CHAR(10))</f>
        <v xml:space="preserve">Case 112_x000D_
</v>
      </c>
      <c r="B116" t="str">
        <f t="shared" si="2"/>
        <v xml:space="preserve">AnElement  =  new Element_x000D_
</v>
      </c>
      <c r="C116" t="str">
        <f>CONCATENATE("AnElement.Atomic_Number = ",ElementData!A116,CHAR(13),CHAR(10))</f>
        <v xml:space="preserve">AnElement.Atomic_Number = 113_x000D_
</v>
      </c>
      <c r="D116" t="str">
        <f>CONCATENATE("AnElement.Name = ",CHAR(34),TRIM(ElementData!B116),CHAR(34),CHAR(13),CHAR(10))</f>
        <v xml:space="preserve">AnElement.Name = "Ununtrium"_x000D_
</v>
      </c>
      <c r="E116" t="str">
        <f>CONCATENATE("AnElement.Symbol = ",CHAR(34),TRIM(ElementData!C116),CHAR(34),CHAR(13),CHAR(10))</f>
        <v xml:space="preserve">AnElement.Symbol = "Uut"_x000D_
</v>
      </c>
      <c r="F116" t="str">
        <f>CONCATENATE("AnElement.Allotrope_Names = ",CHAR(34),TRIM(ElementData!D116),CHAR(34),CHAR(13),CHAR(10))</f>
        <v xml:space="preserve">AnElement.Allotrope_Names = ""_x000D_
</v>
      </c>
      <c r="G116" t="str">
        <f>CONCATENATE("AnElement.Alternate_Names = ",CHAR(34),TRIM(ElementData!E116),CHAR(34),CHAR(13),CHAR(10))</f>
        <v xml:space="preserve">AnElement.Alternate_Names = ""_x000D_
</v>
      </c>
      <c r="H116" t="str">
        <f>CONCATENATE("AnElement.CAS_Number = ",CHAR(34),TRIM(ElementData!F116),CHAR(34),CHAR(13),CHAR(10))</f>
        <v xml:space="preserve">AnElement.CAS_Number = "CAS54084-70-7"_x000D_
</v>
      </c>
      <c r="I116" t="str">
        <f>CONCATENATE("AnElement.Icon_Color = ",CHAR(34),TRIM(ElementData!G116),CHAR(34),CHAR(13),CHAR(10))</f>
        <v xml:space="preserve">AnElement.Icon_Color = "0.675773, 0.0747426, 0.263133"_x000D_
</v>
      </c>
      <c r="J116" t="str">
        <f>CONCATENATE("AnElement.Block = ",CHAR(34),TRIM(ElementData!H116),CHAR(34),CHAR(13),CHAR(10))</f>
        <v xml:space="preserve">AnElement.Block = "p"_x000D_
</v>
      </c>
      <c r="K116" t="str">
        <f>CONCATENATE("AnElement.Group = ",CHAR(34),TRIM(ElementData!I116),CHAR(34),CHAR(13),CHAR(10))</f>
        <v xml:space="preserve">AnElement.Group = "13"_x000D_
</v>
      </c>
      <c r="L116" t="str">
        <f>CONCATENATE("AnElement.Period = ",CHAR(34),TRIM(ElementData!J116),CHAR(34),CHAR(13),CHAR(10))</f>
        <v xml:space="preserve">AnElement.Period = "7"_x000D_
</v>
      </c>
      <c r="M116" t="str">
        <f>CONCATENATE("AnElement.Series = ",CHAR(34),TRIM(ElementData!K116),CHAR(34),CHAR(13),CHAR(10))</f>
        <v xml:space="preserve">AnElement.Series = "PoorMetal"_x000D_
</v>
      </c>
      <c r="N116" t="str">
        <f>CONCATENATE("AnElement.Atomic_Weight = ",CHAR(34),TRIM(ElementData!L116),CHAR(34),CHAR(13),CHAR(10))</f>
        <v xml:space="preserve">AnElement.Atomic_Weight = "284"_x000D_
</v>
      </c>
      <c r="O116" t="str">
        <f>CONCATENATE("AnElement.Brinell_Hardness = ",CHAR(34),TRIM(ElementData!M116),CHAR(34),CHAR(13),CHAR(10))</f>
        <v xml:space="preserve">AnElement.Brinell_Hardness = ""_x000D_
</v>
      </c>
      <c r="P116" t="str">
        <f>CONCATENATE("AnElement.Bulk_Modulus = ",CHAR(34),TRIM(ElementData!N116),CHAR(34),CHAR(13),CHAR(10))</f>
        <v xml:space="preserve">AnElement.Bulk_Modulus = ""_x000D_
</v>
      </c>
      <c r="Q116" t="str">
        <f>CONCATENATE("AnElement.Density = ",CHAR(34),TRIM(ElementData!O116),CHAR(34),CHAR(13),CHAR(10))</f>
        <v xml:space="preserve">AnElement.Density = ""_x000D_
</v>
      </c>
      <c r="R116" t="str">
        <f>CONCATENATE("AnElement.Liquid_Density = ",CHAR(34),TRIM(ElementData!P116),CHAR(34),CHAR(13),CHAR(10))</f>
        <v xml:space="preserve">AnElement.Liquid_Density = ""_x000D_
</v>
      </c>
      <c r="S116" t="str">
        <f>CONCATENATE("AnElement.Mohs_Hardness = ",CHAR(34),TRIM(ElementData!Q116),CHAR(34),CHAR(13),CHAR(10))</f>
        <v xml:space="preserve">AnElement.Mohs_Hardness = ""_x000D_
</v>
      </c>
      <c r="T116" t="str">
        <f>CONCATENATE("AnElement.Molar_Volume = ",CHAR(34),TRIM(ElementData!R116),CHAR(34),CHAR(13),CHAR(10))</f>
        <v xml:space="preserve">AnElement.Molar_Volume = ""_x000D_
</v>
      </c>
      <c r="U116" t="str">
        <f>CONCATENATE("AnElement.Poission_Ratio = ",CHAR(34),TRIM(ElementData!S116),CHAR(34),CHAR(13),CHAR(10))</f>
        <v xml:space="preserve">AnElement.Poission_Ratio = ""_x000D_
</v>
      </c>
      <c r="V116" t="str">
        <f>CONCATENATE("AnElement.Shear_Modulus = ",CHAR(34),TRIM(ElementData!T116),CHAR(34),CHAR(13),CHAR(10))</f>
        <v xml:space="preserve">AnElement.Shear_Modulus = ""_x000D_
</v>
      </c>
      <c r="W116" t="str">
        <f>CONCATENATE("AnElement.Sound_Speed = ",CHAR(34),TRIM(ElementData!U116),CHAR(34),CHAR(13),CHAR(10))</f>
        <v xml:space="preserve">AnElement.Sound_Speed = ""_x000D_
</v>
      </c>
      <c r="X116" t="str">
        <f>CONCATENATE("AnElement.Thermal_Conductivity = ",CHAR(34),TRIM(ElementData!V116),CHAR(34),CHAR(13),CHAR(10))</f>
        <v xml:space="preserve">AnElement.Thermal_Conductivity = ""_x000D_
</v>
      </c>
      <c r="Y116" t="str">
        <f>CONCATENATE("AnElement.Thermal_Expansion = ",CHAR(34),TRIM(ElementData!W116),CHAR(34),CHAR(13),CHAR(10))</f>
        <v xml:space="preserve">AnElement.Thermal_Expansion = ""_x000D_
</v>
      </c>
      <c r="Z116" t="str">
        <f>CONCATENATE("AnElement.Vickers_Hardness = ",CHAR(34),TRIM(ElementData!X116),CHAR(34),CHAR(13),CHAR(10))</f>
        <v xml:space="preserve">AnElement.Vickers_Hardness = ""_x000D_
</v>
      </c>
      <c r="AA116" t="str">
        <f>CONCATENATE("AnElement.Young_Modulus = ",CHAR(34),TRIM(ElementData!Y116),CHAR(34),CHAR(13),CHAR(10))</f>
        <v xml:space="preserve">AnElement.Young_Modulus = ""_x000D_
</v>
      </c>
      <c r="AB116" t="str">
        <f>CONCATENATE("AnElement.Absolute_Boiling_Point = ",CHAR(34),TRIM(ElementData!Z116),CHAR(34),CHAR(13),CHAR(10))</f>
        <v xml:space="preserve">AnElement.Absolute_Boiling_Point = ""_x000D_
</v>
      </c>
      <c r="AC116" t="str">
        <f>CONCATENATE("AnElement.Absolute_Melting_Point = ",CHAR(34),TRIM(ElementData!AA116),CHAR(34),CHAR(13),CHAR(10))</f>
        <v xml:space="preserve">AnElement.Absolute_Melting_Point = ""_x000D_
</v>
      </c>
      <c r="AD116" t="str">
        <f>CONCATENATE("AnElement.Adiabatic_Index = ",CHAR(34),TRIM(ElementData!AB116),CHAR(34),CHAR(13),CHAR(10))</f>
        <v xml:space="preserve">AnElement.Adiabatic_Index = ""_x000D_
</v>
      </c>
      <c r="AE116" t="str">
        <f>CONCATENATE("AnElement.Boiling_Point = ",CHAR(34),TRIM(ElementData!AC116),CHAR(34),CHAR(13),CHAR(10))</f>
        <v xml:space="preserve">AnElement.Boiling_Point = ""_x000D_
</v>
      </c>
      <c r="AF116" t="str">
        <f>CONCATENATE("AnElement.Critical_Pressure = ",CHAR(34),TRIM(ElementData!AD116),CHAR(34),CHAR(13),CHAR(10))</f>
        <v xml:space="preserve">AnElement.Critical_Pressure = ""_x000D_
</v>
      </c>
      <c r="AG116" t="str">
        <f>CONCATENATE("AnElement.Critical_Temperature = ",CHAR(34),TRIM(ElementData!AE116),CHAR(34),CHAR(13),CHAR(10))</f>
        <v xml:space="preserve">AnElement.Critical_Temperature = ""_x000D_
</v>
      </c>
      <c r="AH116" t="str">
        <f>CONCATENATE("AnElement.Curie_Point = ",CHAR(34),TRIM(ElementData!AF116),CHAR(34),CHAR(13),CHAR(10))</f>
        <v xml:space="preserve">AnElement.Curie_Point = ""_x000D_
</v>
      </c>
      <c r="AI116" t="str">
        <f>CONCATENATE("AnElement.Fusion_Heat = ",CHAR(34),TRIM(ElementData!AG116),CHAR(34),CHAR(13),CHAR(10))</f>
        <v xml:space="preserve">AnElement.Fusion_Heat = ""_x000D_
</v>
      </c>
      <c r="AJ116" t="str">
        <f>CONCATENATE("AnElement.Melting_Point = ",CHAR(34),TRIM(ElementData!AH116),CHAR(34),CHAR(13),CHAR(10))</f>
        <v xml:space="preserve">AnElement.Melting_Point = ""_x000D_
</v>
      </c>
      <c r="AK116" t="str">
        <f>CONCATENATE("AnElement.Neel_Point = ",CHAR(34),TRIM(ElementData!AI116),CHAR(34),CHAR(13),CHAR(10))</f>
        <v xml:space="preserve">AnElement.Neel_Point = ""_x000D_
</v>
      </c>
      <c r="AL116" t="str">
        <f>CONCATENATE("AnElement.Phase = ",CHAR(34),TRIM(ElementData!AJ116),CHAR(34),CHAR(13),CHAR(10))</f>
        <v xml:space="preserve">AnElement.Phase = ""_x000D_
</v>
      </c>
      <c r="AM116" t="str">
        <f>CONCATENATE("AnElement.Specific_Heat = ",CHAR(34),TRIM(ElementData!AL116),CHAR(34),CHAR(13),CHAR(10))</f>
        <v xml:space="preserve">AnElement.Specific_Heat = ""_x000D_
</v>
      </c>
      <c r="AN116" t="str">
        <f>CONCATENATE("AnElement.Superconducting_Point = ",CHAR(34),TRIM(ElementData!AL116),CHAR(34),CHAR(13),CHAR(10))</f>
        <v xml:space="preserve">AnElement.Superconducting_Point = ""_x000D_
</v>
      </c>
      <c r="AO116" t="str">
        <f>CONCATENATE("AnElement.Vaporization_Heat = ",CHAR(34),TRIM(ElementData!AM116),CHAR(34),CHAR(13),CHAR(10))</f>
        <v xml:space="preserve">AnElement.Vaporization_Heat = ""_x000D_
</v>
      </c>
      <c r="AP116" t="str">
        <f>CONCATENATE("AnElement.Color = ",CHAR(34),TRIM(ElementData!AN116),CHAR(34),CHAR(13),CHAR(10))</f>
        <v xml:space="preserve">AnElement.Color = ""_x000D_
</v>
      </c>
      <c r="AQ116" t="str">
        <f>CONCATENATE("AnElement.Electrical_Conductivity = ",CHAR(34),TRIM(ElementData!AO116),CHAR(34),CHAR(13),CHAR(10))</f>
        <v xml:space="preserve">AnElement.Electrical_Conductivity = ""_x000D_
</v>
      </c>
      <c r="AR116" t="str">
        <f>CONCATENATE("AnElement.Electrical_Type = ",CHAR(34),TRIM(ElementData!AP116),CHAR(34),CHAR(13),CHAR(10))</f>
        <v xml:space="preserve">AnElement.Electrical_Type = ""_x000D_
</v>
      </c>
      <c r="AS116" t="str">
        <f>CONCATENATE("AnElement.Magnetic_Type = ",CHAR(34),TRIM(ElementData!AQ116),CHAR(34),CHAR(13),CHAR(10))</f>
        <v xml:space="preserve">AnElement.Magnetic_Type = ""_x000D_
</v>
      </c>
      <c r="AT116" t="str">
        <f>CONCATENATE("AnElement.Mass_Magnetic_Susceptibility = ",CHAR(34),TRIM(ElementData!AR116),CHAR(34),CHAR(13),CHAR(10))</f>
        <v xml:space="preserve">AnElement.Mass_Magnetic_Susceptibility = ""_x000D_
</v>
      </c>
      <c r="AU116" t="str">
        <f>CONCATENATE("AnElement.Molar_Magnetic_Susceptibility = ",CHAR(34),TRIM(ElementData!AS116),CHAR(34),CHAR(13),CHAR(10))</f>
        <v xml:space="preserve">AnElement.Molar_Magnetic_Susceptibility = ""_x000D_
</v>
      </c>
      <c r="AV116" t="str">
        <f>CONCATENATE("AnElement.Refractive_Index = ",CHAR(34),TRIM(ElementData!AT116),CHAR(34),CHAR(13),CHAR(10))</f>
        <v xml:space="preserve">AnElement.Refractive_Index = ""_x000D_
</v>
      </c>
      <c r="AW116" t="str">
        <f>CONCATENATE("AnElement.Resistivity = ",CHAR(34),TRIM(ElementData!AU116),CHAR(34),CHAR(13),CHAR(10))</f>
        <v xml:space="preserve">AnElement.Resistivity = ""_x000D_
</v>
      </c>
      <c r="AX116" t="str">
        <f>CONCATENATE("AnElement.Volume_Magnetic_Susceptibility = ",CHAR(34),TRIM(ElementData!AV116),CHAR(34),CHAR(13),CHAR(10))</f>
        <v xml:space="preserve">AnElement.Volume_Magnetic_Susceptibility = ""_x000D_
</v>
      </c>
      <c r="AY116" t="str">
        <f>CONCATENATE("AnElement.Allotropic_Multiplicities = ",CHAR(34),TRIM(ElementData!AW116),CHAR(34),CHAR(13),CHAR(10))</f>
        <v xml:space="preserve">AnElement.Allotropic_Multiplicities = ""_x000D_
</v>
      </c>
      <c r="AZ116" t="str">
        <f>CONCATENATE("AnElement.Common_Compound_Names = ",CHAR(34),TRIM(ElementData!AX116),CHAR(34),CHAR(13),CHAR(10))</f>
        <v xml:space="preserve">AnElement.Common_Compound_Names = ""_x000D_
</v>
      </c>
      <c r="BA116" t="str">
        <f>CONCATENATE("AnElement.Electron_Affinity = ",CHAR(34),TRIM(ElementData!AY116),CHAR(34),CHAR(13),CHAR(10))</f>
        <v xml:space="preserve">AnElement.Electron_Affinity = ""_x000D_
</v>
      </c>
      <c r="BB116" t="str">
        <f>CONCATENATE("AnElement.Electronegativity = ",CHAR(34),TRIM(ElementData!AZ116),CHAR(34),CHAR(13),CHAR(10))</f>
        <v xml:space="preserve">AnElement.Electronegativity = ""_x000D_
</v>
      </c>
      <c r="BC116" t="str">
        <f>CONCATENATE("AnElement.Gas_Atomic_Multiplicities = ",CHAR(34),TRIM(ElementData!BA116),CHAR(34),CHAR(13),CHAR(10))</f>
        <v xml:space="preserve">AnElement.Gas_Atomic_Multiplicities = ""_x000D_
</v>
      </c>
      <c r="BD116" t="str">
        <f>CONCATENATE("AnElement.Valence = ",CHAR(34),TRIM(ElementData!BB116),CHAR(34),CHAR(13),CHAR(10))</f>
        <v xml:space="preserve">AnElement.Valence = ""_x000D_
</v>
      </c>
      <c r="BE116" t="str">
        <f>CONCATENATE("AnElement.Crystal_Structure = ",CHAR(34),TRIM(ElementData!BC116),CHAR(34),CHAR(13),CHAR(10))</f>
        <v xml:space="preserve">AnElement.Crystal_Structure = ""_x000D_
</v>
      </c>
      <c r="BF116" t="str">
        <f>CONCATENATE("AnElement.Lattice_Angles = ",CHAR(34),TRIM(ElementData!BD116),CHAR(34),CHAR(13),CHAR(10))</f>
        <v xml:space="preserve">AnElement.Lattice_Angles = ""_x000D_
</v>
      </c>
      <c r="BG116" t="str">
        <f>CONCATENATE("AnElement.Lattice_Constants = ",CHAR(34),TRIM(ElementData!BE116),CHAR(34),CHAR(13),CHAR(10))</f>
        <v xml:space="preserve">AnElement.Lattice_Constants = ""_x000D_
</v>
      </c>
      <c r="BH116" t="str">
        <f>CONCATENATE("AnElement.Space_Group_Number = ",CHAR(34),TRIM(ElementData!BF116),CHAR(34),CHAR(13),CHAR(10))</f>
        <v xml:space="preserve">AnElement.Space_Group_Number = ""_x000D_
</v>
      </c>
      <c r="BI116" t="str">
        <f>CONCATENATE("AnElement.Atomic_Radius = ",CHAR(34),TRIM(ElementData!BH116),CHAR(34),CHAR(13),CHAR(10))</f>
        <v xml:space="preserve">AnElement.Atomic_Radius = ""_x000D_
</v>
      </c>
      <c r="BJ116" t="str">
        <f>CONCATENATE("AnElement.Covalent_Radius = ",CHAR(34),TRIM(ElementData!BI116),CHAR(34),CHAR(13),CHAR(10))</f>
        <v xml:space="preserve">AnElement.Covalent_Radius = ""_x000D_
</v>
      </c>
      <c r="BK116" t="str">
        <f>CONCATENATE("AnElement.Electron_Configuration= ",CHAR(34),TRIM(ElementData!BJ116),CHAR(34),CHAR(13),CHAR(10))</f>
        <v xml:space="preserve">AnElement.Electron_Configuration= "{{2}, {2, 6}, {2, 6, 10}, {2, 6, 10, 14}, {2, 6, 10, 14}, {2, 6, 10}, {2, 1}}"_x000D_
</v>
      </c>
      <c r="BL116" t="str">
        <f>CONCATENATE("AnElement.Electron_Shell_Configuration = ",CHAR(34),TRIM(ElementData!BL116),CHAR(34),CHAR(13),CHAR(10))</f>
        <v xml:space="preserve">AnElement.Electron_Shell_Configuration = "{2, 8, 18, 32, 32, 18, 3}"_x000D_
</v>
      </c>
      <c r="BM116" t="str">
        <f>CONCATENATE("AnElement.Ionization_Energies = ",CHAR(34),TRIM(ElementData!BM116),CHAR(34),CHAR(13),CHAR(10))</f>
        <v xml:space="preserve">AnElement.Ionization_Energies = "{}"_x000D_
</v>
      </c>
      <c r="BN116" t="str">
        <f>CONCATENATE("AnElement.Van_Der_Waals_Radius = ",CHAR(34),TRIM(ElementData!BO116),CHAR(34),CHAR(13),CHAR(10))</f>
        <v xml:space="preserve">AnElement.Van_Der_Waals_Radius = ""_x000D_
</v>
      </c>
      <c r="BO116" t="str">
        <f>CONCATENATE("AnElement.Decay_Mode = ",CHAR(34),TRIM(ElementData!BP116),CHAR(34),CHAR(13),CHAR(10))</f>
        <v xml:space="preserve">AnElement.Decay_Mode = "AlphaEmission"_x000D_
</v>
      </c>
      <c r="BP116" t="str">
        <f>CONCATENATE("AnElement.HalfLife = ",CHAR(34),TRIM(ElementData!BQ116),CHAR(34),CHAR(13),CHAR(10))</f>
        <v xml:space="preserve">AnElement.HalfLife = "1200"_x000D_
</v>
      </c>
      <c r="BQ116" t="str">
        <f>CONCATENATE("AnElement.Isotope_Abundances = ",CHAR(34),TRIM(ElementData!BR116),CHAR(34),CHAR(13),CHAR(10))</f>
        <v xml:space="preserve">AnElement.Isotope_Abundances = "{}"_x000D_
</v>
      </c>
      <c r="BR116" t="str">
        <f>CONCATENATE("AnElement.Known_Isotopes = ",CHAR(34),TRIM(ElementData!BS116),CHAR(34),CHAR(13),CHAR(10))</f>
        <v xml:space="preserve">AnElement.Known_Isotopes = "{283, 284, 285, 286, 287}"_x000D_
</v>
      </c>
      <c r="BS116" t="str">
        <f>CONCATENATE("AnElement.Lifetime = ",CHAR(34),TRIM(ElementData!BT116),CHAR(34),CHAR(13),CHAR(10))</f>
        <v xml:space="preserve">AnElement.Lifetime = "1700"_x000D_
</v>
      </c>
      <c r="BT116" t="str">
        <f>CONCATENATE("AnElement.Neutron_Cross_Section = ",CHAR(34),TRIM(ElementData!BU116),CHAR(34),CHAR(13),CHAR(10))</f>
        <v xml:space="preserve">AnElement.Neutron_Cross_Section = ""_x000D_
</v>
      </c>
      <c r="BU116" t="str">
        <f>CONCATENATE("AnElement.Neutron_Mass_Absorption = ",CHAR(34),TRIM(ElementData!BV116),CHAR(34),CHAR(13),CHAR(10))</f>
        <v xml:space="preserve">AnElement.Neutron_Mass_Absorption = ""_x000D_
</v>
      </c>
      <c r="BV116" t="str">
        <f>CONCATENATE("AnElement.Radioactive = ",CHAR(34),TRIM(ElementData!BW116),CHAR(34),CHAR(13),CHAR(10))</f>
        <v xml:space="preserve">AnElement.Radioactive = "TRUE"_x000D_
</v>
      </c>
      <c r="BW116" t="str">
        <f>CONCATENATE("AnElement.Stable_Isotopes = ",CHAR(34),TRIM(ElementData!BX116),CHAR(34),CHAR(13),CHAR(10))</f>
        <v xml:space="preserve">AnElement.Stable_Isotopes = "{}"_x000D_
</v>
      </c>
      <c r="BX116" t="str">
        <f>CONCATENATE("AnElement.Crust_Abundance = ",CHAR(34),TRIM(ElementData!BY116),CHAR(34),CHAR(13),CHAR(10))</f>
        <v xml:space="preserve">AnElement.Crust_Abundance = "0"_x000D_
</v>
      </c>
      <c r="BY116" t="str">
        <f>CONCATENATE("AnElement.Human_Abundance = ",CHAR(34),TRIM(ElementData!BZ116),CHAR(34),CHAR(13),CHAR(10))</f>
        <v xml:space="preserve">AnElement.Human_Abundance = "0"_x000D_
</v>
      </c>
      <c r="BZ116" t="str">
        <f>CONCATENATE("AnElement.Meteorite_Abundance = ",CHAR(34),TRIM(ElementData!CA116),CHAR(34),CHAR(13),CHAR(10))</f>
        <v xml:space="preserve">AnElement.Meteorite_Abundance = "0"_x000D_
</v>
      </c>
      <c r="CA116" t="str">
        <f>CONCATENATE("AnElement.Ocean_Abundance = ",CHAR(34),TRIM(ElementData!CB116),CHAR(34),CHAR(13),CHAR(10))</f>
        <v xml:space="preserve">AnElement.Ocean_Abundance = "0"_x000D_
</v>
      </c>
      <c r="CB116" t="str">
        <f>CONCATENATE("AnElement.Solar_Abundance = ",CHAR(34),TRIM(ElementData!CC116),CHAR(34),CHAR(13),CHAR(10))</f>
        <v xml:space="preserve">AnElement.Solar_Abundance = "0"_x000D_
</v>
      </c>
      <c r="CC116" t="str">
        <f>CONCATENATE("AnElement.Universe_Abundance = ",CHAR(34),TRIM(ElementData!CD116),CHAR(34),CHAR(13),CHAR(10))</f>
        <v xml:space="preserve">AnElement.Universe_Abundance = ""_x000D_
</v>
      </c>
      <c r="CD116" t="str">
        <f>CONCATENATE("AnElement.Radius_Empirical = ",CHAR(34),TRIM(ElementData!CE116),CHAR(34),CHAR(13),CHAR(10))</f>
        <v xml:space="preserve">AnElement.Radius_Empirical = ""_x000D_
</v>
      </c>
      <c r="CE116" t="str">
        <f>CONCATENATE("AnElement.Radius_Calculated = ",CHAR(34),TRIM(ElementData!CF116),CHAR(34),CHAR(13),CHAR(10))</f>
        <v xml:space="preserve">AnElement.Radius_Calculated = ""_x000D_
</v>
      </c>
      <c r="CF116" t="str">
        <f>CONCATENATE("AnElement.Radius_Van_Der_Waals = ",CHAR(34),TRIM(ElementData!CG116),CHAR(34),CHAR(13),CHAR(10))</f>
        <v xml:space="preserve">AnElement.Radius_Van_Der_Waals = ""_x000D_
</v>
      </c>
      <c r="CG116" t="str">
        <f>CONCATENATE("AnElement.Radius_Covalent_Single_Bond = ",CHAR(34),TRIM(ElementData!CH116),CHAR(34),CHAR(13),CHAR(10))</f>
        <v xml:space="preserve">AnElement.Radius_Covalent_Single_Bond = ""_x000D_
</v>
      </c>
      <c r="CH116" t="str">
        <f>CONCATENATE("AnElement.Radius_Covalent_Triple_Bond = ",CHAR(34),TRIM(ElementData!CI116),CHAR(34),CHAR(13),CHAR(10))</f>
        <v xml:space="preserve">AnElement.Radius_Covalent_Triple_Bond = ""_x000D_
</v>
      </c>
      <c r="CI116" t="str">
        <f>CONCATENATE("AnElement.Radius_Metallic = ",CHAR(34),TRIM(ElementData!CJ116),CHAR(34),CHAR(13),CHAR(10))</f>
        <v xml:space="preserve">AnElement.Radius_Metallic = ""_x000D_
</v>
      </c>
      <c r="CJ116" t="str">
        <f t="shared" si="3"/>
        <v xml:space="preserve">List.add(AnElement)_x000D_
</v>
      </c>
    </row>
    <row r="117" spans="1:88" x14ac:dyDescent="0.25">
      <c r="A117" t="str">
        <f>CONCATENATE("Case ",ElementData!A117 - 1,CHAR(13),CHAR(10))</f>
        <v xml:space="preserve">Case 113_x000D_
</v>
      </c>
      <c r="B117" t="str">
        <f t="shared" si="2"/>
        <v xml:space="preserve">AnElement  =  new Element_x000D_
</v>
      </c>
      <c r="C117" t="str">
        <f>CONCATENATE("AnElement.Atomic_Number = ",ElementData!A117,CHAR(13),CHAR(10))</f>
        <v xml:space="preserve">AnElement.Atomic_Number = 114_x000D_
</v>
      </c>
      <c r="D117" t="str">
        <f>CONCATENATE("AnElement.Name = ",CHAR(34),TRIM(ElementData!B117),CHAR(34),CHAR(13),CHAR(10))</f>
        <v xml:space="preserve">AnElement.Name = "Ununquadium"_x000D_
</v>
      </c>
      <c r="E117" t="str">
        <f>CONCATENATE("AnElement.Symbol = ",CHAR(34),TRIM(ElementData!C117),CHAR(34),CHAR(13),CHAR(10))</f>
        <v xml:space="preserve">AnElement.Symbol = "Uuq"_x000D_
</v>
      </c>
      <c r="F117" t="str">
        <f>CONCATENATE("AnElement.Allotrope_Names = ",CHAR(34),TRIM(ElementData!D117),CHAR(34),CHAR(13),CHAR(10))</f>
        <v xml:space="preserve">AnElement.Allotrope_Names = ""_x000D_
</v>
      </c>
      <c r="G117" t="str">
        <f>CONCATENATE("AnElement.Alternate_Names = ",CHAR(34),TRIM(ElementData!E117),CHAR(34),CHAR(13),CHAR(10))</f>
        <v xml:space="preserve">AnElement.Alternate_Names = ""_x000D_
</v>
      </c>
      <c r="H117" t="str">
        <f>CONCATENATE("AnElement.CAS_Number = ",CHAR(34),TRIM(ElementData!F117),CHAR(34),CHAR(13),CHAR(10))</f>
        <v xml:space="preserve">AnElement.CAS_Number = "CAS54085-16-4"_x000D_
</v>
      </c>
      <c r="I117" t="str">
        <f>CONCATENATE("AnElement.Icon_Color = ",CHAR(34),TRIM(ElementData!G117),CHAR(34),CHAR(13),CHAR(10))</f>
        <v xml:space="preserve">AnElement.Icon_Color = "0.664405, 0.0681063, 0.249491"_x000D_
</v>
      </c>
      <c r="J117" t="str">
        <f>CONCATENATE("AnElement.Block = ",CHAR(34),TRIM(ElementData!H117),CHAR(34),CHAR(13),CHAR(10))</f>
        <v xml:space="preserve">AnElement.Block = "p"_x000D_
</v>
      </c>
      <c r="K117" t="str">
        <f>CONCATENATE("AnElement.Group = ",CHAR(34),TRIM(ElementData!I117),CHAR(34),CHAR(13),CHAR(10))</f>
        <v xml:space="preserve">AnElement.Group = "14"_x000D_
</v>
      </c>
      <c r="L117" t="str">
        <f>CONCATENATE("AnElement.Period = ",CHAR(34),TRIM(ElementData!J117),CHAR(34),CHAR(13),CHAR(10))</f>
        <v xml:space="preserve">AnElement.Period = "7"_x000D_
</v>
      </c>
      <c r="M117" t="str">
        <f>CONCATENATE("AnElement.Series = ",CHAR(34),TRIM(ElementData!K117),CHAR(34),CHAR(13),CHAR(10))</f>
        <v xml:space="preserve">AnElement.Series = "PoorMetal"_x000D_
</v>
      </c>
      <c r="N117" t="str">
        <f>CONCATENATE("AnElement.Atomic_Weight = ",CHAR(34),TRIM(ElementData!L117),CHAR(34),CHAR(13),CHAR(10))</f>
        <v xml:space="preserve">AnElement.Atomic_Weight = "289"_x000D_
</v>
      </c>
      <c r="O117" t="str">
        <f>CONCATENATE("AnElement.Brinell_Hardness = ",CHAR(34),TRIM(ElementData!M117),CHAR(34),CHAR(13),CHAR(10))</f>
        <v xml:space="preserve">AnElement.Brinell_Hardness = ""_x000D_
</v>
      </c>
      <c r="P117" t="str">
        <f>CONCATENATE("AnElement.Bulk_Modulus = ",CHAR(34),TRIM(ElementData!N117),CHAR(34),CHAR(13),CHAR(10))</f>
        <v xml:space="preserve">AnElement.Bulk_Modulus = ""_x000D_
</v>
      </c>
      <c r="Q117" t="str">
        <f>CONCATENATE("AnElement.Density = ",CHAR(34),TRIM(ElementData!O117),CHAR(34),CHAR(13),CHAR(10))</f>
        <v xml:space="preserve">AnElement.Density = ""_x000D_
</v>
      </c>
      <c r="R117" t="str">
        <f>CONCATENATE("AnElement.Liquid_Density = ",CHAR(34),TRIM(ElementData!P117),CHAR(34),CHAR(13),CHAR(10))</f>
        <v xml:space="preserve">AnElement.Liquid_Density = ""_x000D_
</v>
      </c>
      <c r="S117" t="str">
        <f>CONCATENATE("AnElement.Mohs_Hardness = ",CHAR(34),TRIM(ElementData!Q117),CHAR(34),CHAR(13),CHAR(10))</f>
        <v xml:space="preserve">AnElement.Mohs_Hardness = ""_x000D_
</v>
      </c>
      <c r="T117" t="str">
        <f>CONCATENATE("AnElement.Molar_Volume = ",CHAR(34),TRIM(ElementData!R117),CHAR(34),CHAR(13),CHAR(10))</f>
        <v xml:space="preserve">AnElement.Molar_Volume = ""_x000D_
</v>
      </c>
      <c r="U117" t="str">
        <f>CONCATENATE("AnElement.Poission_Ratio = ",CHAR(34),TRIM(ElementData!S117),CHAR(34),CHAR(13),CHAR(10))</f>
        <v xml:space="preserve">AnElement.Poission_Ratio = ""_x000D_
</v>
      </c>
      <c r="V117" t="str">
        <f>CONCATENATE("AnElement.Shear_Modulus = ",CHAR(34),TRIM(ElementData!T117),CHAR(34),CHAR(13),CHAR(10))</f>
        <v xml:space="preserve">AnElement.Shear_Modulus = ""_x000D_
</v>
      </c>
      <c r="W117" t="str">
        <f>CONCATENATE("AnElement.Sound_Speed = ",CHAR(34),TRIM(ElementData!U117),CHAR(34),CHAR(13),CHAR(10))</f>
        <v xml:space="preserve">AnElement.Sound_Speed = ""_x000D_
</v>
      </c>
      <c r="X117" t="str">
        <f>CONCATENATE("AnElement.Thermal_Conductivity = ",CHAR(34),TRIM(ElementData!V117),CHAR(34),CHAR(13),CHAR(10))</f>
        <v xml:space="preserve">AnElement.Thermal_Conductivity = ""_x000D_
</v>
      </c>
      <c r="Y117" t="str">
        <f>CONCATENATE("AnElement.Thermal_Expansion = ",CHAR(34),TRIM(ElementData!W117),CHAR(34),CHAR(13),CHAR(10))</f>
        <v xml:space="preserve">AnElement.Thermal_Expansion = ""_x000D_
</v>
      </c>
      <c r="Z117" t="str">
        <f>CONCATENATE("AnElement.Vickers_Hardness = ",CHAR(34),TRIM(ElementData!X117),CHAR(34),CHAR(13),CHAR(10))</f>
        <v xml:space="preserve">AnElement.Vickers_Hardness = ""_x000D_
</v>
      </c>
      <c r="AA117" t="str">
        <f>CONCATENATE("AnElement.Young_Modulus = ",CHAR(34),TRIM(ElementData!Y117),CHAR(34),CHAR(13),CHAR(10))</f>
        <v xml:space="preserve">AnElement.Young_Modulus = ""_x000D_
</v>
      </c>
      <c r="AB117" t="str">
        <f>CONCATENATE("AnElement.Absolute_Boiling_Point = ",CHAR(34),TRIM(ElementData!Z117),CHAR(34),CHAR(13),CHAR(10))</f>
        <v xml:space="preserve">AnElement.Absolute_Boiling_Point = ""_x000D_
</v>
      </c>
      <c r="AC117" t="str">
        <f>CONCATENATE("AnElement.Absolute_Melting_Point = ",CHAR(34),TRIM(ElementData!AA117),CHAR(34),CHAR(13),CHAR(10))</f>
        <v xml:space="preserve">AnElement.Absolute_Melting_Point = ""_x000D_
</v>
      </c>
      <c r="AD117" t="str">
        <f>CONCATENATE("AnElement.Adiabatic_Index = ",CHAR(34),TRIM(ElementData!AB117),CHAR(34),CHAR(13),CHAR(10))</f>
        <v xml:space="preserve">AnElement.Adiabatic_Index = ""_x000D_
</v>
      </c>
      <c r="AE117" t="str">
        <f>CONCATENATE("AnElement.Boiling_Point = ",CHAR(34),TRIM(ElementData!AC117),CHAR(34),CHAR(13),CHAR(10))</f>
        <v xml:space="preserve">AnElement.Boiling_Point = ""_x000D_
</v>
      </c>
      <c r="AF117" t="str">
        <f>CONCATENATE("AnElement.Critical_Pressure = ",CHAR(34),TRIM(ElementData!AD117),CHAR(34),CHAR(13),CHAR(10))</f>
        <v xml:space="preserve">AnElement.Critical_Pressure = ""_x000D_
</v>
      </c>
      <c r="AG117" t="str">
        <f>CONCATENATE("AnElement.Critical_Temperature = ",CHAR(34),TRIM(ElementData!AE117),CHAR(34),CHAR(13),CHAR(10))</f>
        <v xml:space="preserve">AnElement.Critical_Temperature = ""_x000D_
</v>
      </c>
      <c r="AH117" t="str">
        <f>CONCATENATE("AnElement.Curie_Point = ",CHAR(34),TRIM(ElementData!AF117),CHAR(34),CHAR(13),CHAR(10))</f>
        <v xml:space="preserve">AnElement.Curie_Point = ""_x000D_
</v>
      </c>
      <c r="AI117" t="str">
        <f>CONCATENATE("AnElement.Fusion_Heat = ",CHAR(34),TRIM(ElementData!AG117),CHAR(34),CHAR(13),CHAR(10))</f>
        <v xml:space="preserve">AnElement.Fusion_Heat = ""_x000D_
</v>
      </c>
      <c r="AJ117" t="str">
        <f>CONCATENATE("AnElement.Melting_Point = ",CHAR(34),TRIM(ElementData!AH117),CHAR(34),CHAR(13),CHAR(10))</f>
        <v xml:space="preserve">AnElement.Melting_Point = ""_x000D_
</v>
      </c>
      <c r="AK117" t="str">
        <f>CONCATENATE("AnElement.Neel_Point = ",CHAR(34),TRIM(ElementData!AI117),CHAR(34),CHAR(13),CHAR(10))</f>
        <v xml:space="preserve">AnElement.Neel_Point = ""_x000D_
</v>
      </c>
      <c r="AL117" t="str">
        <f>CONCATENATE("AnElement.Phase = ",CHAR(34),TRIM(ElementData!AJ117),CHAR(34),CHAR(13),CHAR(10))</f>
        <v xml:space="preserve">AnElement.Phase = ""_x000D_
</v>
      </c>
      <c r="AM117" t="str">
        <f>CONCATENATE("AnElement.Specific_Heat = ",CHAR(34),TRIM(ElementData!AL117),CHAR(34),CHAR(13),CHAR(10))</f>
        <v xml:space="preserve">AnElement.Specific_Heat = ""_x000D_
</v>
      </c>
      <c r="AN117" t="str">
        <f>CONCATENATE("AnElement.Superconducting_Point = ",CHAR(34),TRIM(ElementData!AL117),CHAR(34),CHAR(13),CHAR(10))</f>
        <v xml:space="preserve">AnElement.Superconducting_Point = ""_x000D_
</v>
      </c>
      <c r="AO117" t="str">
        <f>CONCATENATE("AnElement.Vaporization_Heat = ",CHAR(34),TRIM(ElementData!AM117),CHAR(34),CHAR(13),CHAR(10))</f>
        <v xml:space="preserve">AnElement.Vaporization_Heat = ""_x000D_
</v>
      </c>
      <c r="AP117" t="str">
        <f>CONCATENATE("AnElement.Color = ",CHAR(34),TRIM(ElementData!AN117),CHAR(34),CHAR(13),CHAR(10))</f>
        <v xml:space="preserve">AnElement.Color = ""_x000D_
</v>
      </c>
      <c r="AQ117" t="str">
        <f>CONCATENATE("AnElement.Electrical_Conductivity = ",CHAR(34),TRIM(ElementData!AO117),CHAR(34),CHAR(13),CHAR(10))</f>
        <v xml:space="preserve">AnElement.Electrical_Conductivity = ""_x000D_
</v>
      </c>
      <c r="AR117" t="str">
        <f>CONCATENATE("AnElement.Electrical_Type = ",CHAR(34),TRIM(ElementData!AP117),CHAR(34),CHAR(13),CHAR(10))</f>
        <v xml:space="preserve">AnElement.Electrical_Type = ""_x000D_
</v>
      </c>
      <c r="AS117" t="str">
        <f>CONCATENATE("AnElement.Magnetic_Type = ",CHAR(34),TRIM(ElementData!AQ117),CHAR(34),CHAR(13),CHAR(10))</f>
        <v xml:space="preserve">AnElement.Magnetic_Type = ""_x000D_
</v>
      </c>
      <c r="AT117" t="str">
        <f>CONCATENATE("AnElement.Mass_Magnetic_Susceptibility = ",CHAR(34),TRIM(ElementData!AR117),CHAR(34),CHAR(13),CHAR(10))</f>
        <v xml:space="preserve">AnElement.Mass_Magnetic_Susceptibility = ""_x000D_
</v>
      </c>
      <c r="AU117" t="str">
        <f>CONCATENATE("AnElement.Molar_Magnetic_Susceptibility = ",CHAR(34),TRIM(ElementData!AS117),CHAR(34),CHAR(13),CHAR(10))</f>
        <v xml:space="preserve">AnElement.Molar_Magnetic_Susceptibility = ""_x000D_
</v>
      </c>
      <c r="AV117" t="str">
        <f>CONCATENATE("AnElement.Refractive_Index = ",CHAR(34),TRIM(ElementData!AT117),CHAR(34),CHAR(13),CHAR(10))</f>
        <v xml:space="preserve">AnElement.Refractive_Index = ""_x000D_
</v>
      </c>
      <c r="AW117" t="str">
        <f>CONCATENATE("AnElement.Resistivity = ",CHAR(34),TRIM(ElementData!AU117),CHAR(34),CHAR(13),CHAR(10))</f>
        <v xml:space="preserve">AnElement.Resistivity = ""_x000D_
</v>
      </c>
      <c r="AX117" t="str">
        <f>CONCATENATE("AnElement.Volume_Magnetic_Susceptibility = ",CHAR(34),TRIM(ElementData!AV117),CHAR(34),CHAR(13),CHAR(10))</f>
        <v xml:space="preserve">AnElement.Volume_Magnetic_Susceptibility = ""_x000D_
</v>
      </c>
      <c r="AY117" t="str">
        <f>CONCATENATE("AnElement.Allotropic_Multiplicities = ",CHAR(34),TRIM(ElementData!AW117),CHAR(34),CHAR(13),CHAR(10))</f>
        <v xml:space="preserve">AnElement.Allotropic_Multiplicities = ""_x000D_
</v>
      </c>
      <c r="AZ117" t="str">
        <f>CONCATENATE("AnElement.Common_Compound_Names = ",CHAR(34),TRIM(ElementData!AX117),CHAR(34),CHAR(13),CHAR(10))</f>
        <v xml:space="preserve">AnElement.Common_Compound_Names = ""_x000D_
</v>
      </c>
      <c r="BA117" t="str">
        <f>CONCATENATE("AnElement.Electron_Affinity = ",CHAR(34),TRIM(ElementData!AY117),CHAR(34),CHAR(13),CHAR(10))</f>
        <v xml:space="preserve">AnElement.Electron_Affinity = ""_x000D_
</v>
      </c>
      <c r="BB117" t="str">
        <f>CONCATENATE("AnElement.Electronegativity = ",CHAR(34),TRIM(ElementData!AZ117),CHAR(34),CHAR(13),CHAR(10))</f>
        <v xml:space="preserve">AnElement.Electronegativity = ""_x000D_
</v>
      </c>
      <c r="BC117" t="str">
        <f>CONCATENATE("AnElement.Gas_Atomic_Multiplicities = ",CHAR(34),TRIM(ElementData!BA117),CHAR(34),CHAR(13),CHAR(10))</f>
        <v xml:space="preserve">AnElement.Gas_Atomic_Multiplicities = ""_x000D_
</v>
      </c>
      <c r="BD117" t="str">
        <f>CONCATENATE("AnElement.Valence = ",CHAR(34),TRIM(ElementData!BB117),CHAR(34),CHAR(13),CHAR(10))</f>
        <v xml:space="preserve">AnElement.Valence = ""_x000D_
</v>
      </c>
      <c r="BE117" t="str">
        <f>CONCATENATE("AnElement.Crystal_Structure = ",CHAR(34),TRIM(ElementData!BC117),CHAR(34),CHAR(13),CHAR(10))</f>
        <v xml:space="preserve">AnElement.Crystal_Structure = ""_x000D_
</v>
      </c>
      <c r="BF117" t="str">
        <f>CONCATENATE("AnElement.Lattice_Angles = ",CHAR(34),TRIM(ElementData!BD117),CHAR(34),CHAR(13),CHAR(10))</f>
        <v xml:space="preserve">AnElement.Lattice_Angles = ""_x000D_
</v>
      </c>
      <c r="BG117" t="str">
        <f>CONCATENATE("AnElement.Lattice_Constants = ",CHAR(34),TRIM(ElementData!BE117),CHAR(34),CHAR(13),CHAR(10))</f>
        <v xml:space="preserve">AnElement.Lattice_Constants = ""_x000D_
</v>
      </c>
      <c r="BH117" t="str">
        <f>CONCATENATE("AnElement.Space_Group_Number = ",CHAR(34),TRIM(ElementData!BF117),CHAR(34),CHAR(13),CHAR(10))</f>
        <v xml:space="preserve">AnElement.Space_Group_Number = ""_x000D_
</v>
      </c>
      <c r="BI117" t="str">
        <f>CONCATENATE("AnElement.Atomic_Radius = ",CHAR(34),TRIM(ElementData!BH117),CHAR(34),CHAR(13),CHAR(10))</f>
        <v xml:space="preserve">AnElement.Atomic_Radius = ""_x000D_
</v>
      </c>
      <c r="BJ117" t="str">
        <f>CONCATENATE("AnElement.Covalent_Radius = ",CHAR(34),TRIM(ElementData!BI117),CHAR(34),CHAR(13),CHAR(10))</f>
        <v xml:space="preserve">AnElement.Covalent_Radius = ""_x000D_
</v>
      </c>
      <c r="BK117" t="str">
        <f>CONCATENATE("AnElement.Electron_Configuration= ",CHAR(34),TRIM(ElementData!BJ117),CHAR(34),CHAR(13),CHAR(10))</f>
        <v xml:space="preserve">AnElement.Electron_Configuration= "{{2}, {2, 6}, {2, 6, 10}, {2, 6, 10, 14}, {2, 6, 10, 14}, {2, 6, 10}, {2, 2}}"_x000D_
</v>
      </c>
      <c r="BL117" t="str">
        <f>CONCATENATE("AnElement.Electron_Shell_Configuration = ",CHAR(34),TRIM(ElementData!BL117),CHAR(34),CHAR(13),CHAR(10))</f>
        <v xml:space="preserve">AnElement.Electron_Shell_Configuration = "{2, 8, 18, 32, 32, 18, 4}"_x000D_
</v>
      </c>
      <c r="BM117" t="str">
        <f>CONCATENATE("AnElement.Ionization_Energies = ",CHAR(34),TRIM(ElementData!BM117),CHAR(34),CHAR(13),CHAR(10))</f>
        <v xml:space="preserve">AnElement.Ionization_Energies = "{}"_x000D_
</v>
      </c>
      <c r="BN117" t="str">
        <f>CONCATENATE("AnElement.Van_Der_Waals_Radius = ",CHAR(34),TRIM(ElementData!BO117),CHAR(34),CHAR(13),CHAR(10))</f>
        <v xml:space="preserve">AnElement.Van_Der_Waals_Radius = ""_x000D_
</v>
      </c>
      <c r="BO117" t="str">
        <f>CONCATENATE("AnElement.Decay_Mode = ",CHAR(34),TRIM(ElementData!BP117),CHAR(34),CHAR(13),CHAR(10))</f>
        <v xml:space="preserve">AnElement.Decay_Mode = "AlphaEmission"_x000D_
</v>
      </c>
      <c r="BP117" t="str">
        <f>CONCATENATE("AnElement.HalfLife = ",CHAR(34),TRIM(ElementData!BQ117),CHAR(34),CHAR(13),CHAR(10))</f>
        <v xml:space="preserve">AnElement.HalfLife = "80"_x000D_
</v>
      </c>
      <c r="BQ117" t="str">
        <f>CONCATENATE("AnElement.Isotope_Abundances = ",CHAR(34),TRIM(ElementData!BR117),CHAR(34),CHAR(13),CHAR(10))</f>
        <v xml:space="preserve">AnElement.Isotope_Abundances = "{}"_x000D_
</v>
      </c>
      <c r="BR117" t="str">
        <f>CONCATENATE("AnElement.Known_Isotopes = ",CHAR(34),TRIM(ElementData!BS117),CHAR(34),CHAR(13),CHAR(10))</f>
        <v xml:space="preserve">AnElement.Known_Isotopes = "{285, 286, 287, 288, 289}"_x000D_
</v>
      </c>
      <c r="BS117" t="str">
        <f>CONCATENATE("AnElement.Lifetime = ",CHAR(34),TRIM(ElementData!BT117),CHAR(34),CHAR(13),CHAR(10))</f>
        <v xml:space="preserve">AnElement.Lifetime = "120"_x000D_
</v>
      </c>
      <c r="BT117" t="str">
        <f>CONCATENATE("AnElement.Neutron_Cross_Section = ",CHAR(34),TRIM(ElementData!BU117),CHAR(34),CHAR(13),CHAR(10))</f>
        <v xml:space="preserve">AnElement.Neutron_Cross_Section = ""_x000D_
</v>
      </c>
      <c r="BU117" t="str">
        <f>CONCATENATE("AnElement.Neutron_Mass_Absorption = ",CHAR(34),TRIM(ElementData!BV117),CHAR(34),CHAR(13),CHAR(10))</f>
        <v xml:space="preserve">AnElement.Neutron_Mass_Absorption = ""_x000D_
</v>
      </c>
      <c r="BV117" t="str">
        <f>CONCATENATE("AnElement.Radioactive = ",CHAR(34),TRIM(ElementData!BW117),CHAR(34),CHAR(13),CHAR(10))</f>
        <v xml:space="preserve">AnElement.Radioactive = "TRUE"_x000D_
</v>
      </c>
      <c r="BW117" t="str">
        <f>CONCATENATE("AnElement.Stable_Isotopes = ",CHAR(34),TRIM(ElementData!BX117),CHAR(34),CHAR(13),CHAR(10))</f>
        <v xml:space="preserve">AnElement.Stable_Isotopes = "{}"_x000D_
</v>
      </c>
      <c r="BX117" t="str">
        <f>CONCATENATE("AnElement.Crust_Abundance = ",CHAR(34),TRIM(ElementData!BY117),CHAR(34),CHAR(13),CHAR(10))</f>
        <v xml:space="preserve">AnElement.Crust_Abundance = "0"_x000D_
</v>
      </c>
      <c r="BY117" t="str">
        <f>CONCATENATE("AnElement.Human_Abundance = ",CHAR(34),TRIM(ElementData!BZ117),CHAR(34),CHAR(13),CHAR(10))</f>
        <v xml:space="preserve">AnElement.Human_Abundance = "0"_x000D_
</v>
      </c>
      <c r="BZ117" t="str">
        <f>CONCATENATE("AnElement.Meteorite_Abundance = ",CHAR(34),TRIM(ElementData!CA117),CHAR(34),CHAR(13),CHAR(10))</f>
        <v xml:space="preserve">AnElement.Meteorite_Abundance = "0"_x000D_
</v>
      </c>
      <c r="CA117" t="str">
        <f>CONCATENATE("AnElement.Ocean_Abundance = ",CHAR(34),TRIM(ElementData!CB117),CHAR(34),CHAR(13),CHAR(10))</f>
        <v xml:space="preserve">AnElement.Ocean_Abundance = "0"_x000D_
</v>
      </c>
      <c r="CB117" t="str">
        <f>CONCATENATE("AnElement.Solar_Abundance = ",CHAR(34),TRIM(ElementData!CC117),CHAR(34),CHAR(13),CHAR(10))</f>
        <v xml:space="preserve">AnElement.Solar_Abundance = "0"_x000D_
</v>
      </c>
      <c r="CC117" t="str">
        <f>CONCATENATE("AnElement.Universe_Abundance = ",CHAR(34),TRIM(ElementData!CD117),CHAR(34),CHAR(13),CHAR(10))</f>
        <v xml:space="preserve">AnElement.Universe_Abundance = ""_x000D_
</v>
      </c>
      <c r="CD117" t="str">
        <f>CONCATENATE("AnElement.Radius_Empirical = ",CHAR(34),TRIM(ElementData!CE117),CHAR(34),CHAR(13),CHAR(10))</f>
        <v xml:space="preserve">AnElement.Radius_Empirical = ""_x000D_
</v>
      </c>
      <c r="CE117" t="str">
        <f>CONCATENATE("AnElement.Radius_Calculated = ",CHAR(34),TRIM(ElementData!CF117),CHAR(34),CHAR(13),CHAR(10))</f>
        <v xml:space="preserve">AnElement.Radius_Calculated = ""_x000D_
</v>
      </c>
      <c r="CF117" t="str">
        <f>CONCATENATE("AnElement.Radius_Van_Der_Waals = ",CHAR(34),TRIM(ElementData!CG117),CHAR(34),CHAR(13),CHAR(10))</f>
        <v xml:space="preserve">AnElement.Radius_Van_Der_Waals = ""_x000D_
</v>
      </c>
      <c r="CG117" t="str">
        <f>CONCATENATE("AnElement.Radius_Covalent_Single_Bond = ",CHAR(34),TRIM(ElementData!CH117),CHAR(34),CHAR(13),CHAR(10))</f>
        <v xml:space="preserve">AnElement.Radius_Covalent_Single_Bond = ""_x000D_
</v>
      </c>
      <c r="CH117" t="str">
        <f>CONCATENATE("AnElement.Radius_Covalent_Triple_Bond = ",CHAR(34),TRIM(ElementData!CI117),CHAR(34),CHAR(13),CHAR(10))</f>
        <v xml:space="preserve">AnElement.Radius_Covalent_Triple_Bond = ""_x000D_
</v>
      </c>
      <c r="CI117" t="str">
        <f>CONCATENATE("AnElement.Radius_Metallic = ",CHAR(34),TRIM(ElementData!CJ117),CHAR(34),CHAR(13),CHAR(10))</f>
        <v xml:space="preserve">AnElement.Radius_Metallic = ""_x000D_
</v>
      </c>
      <c r="CJ117" t="str">
        <f t="shared" si="3"/>
        <v xml:space="preserve">List.add(AnElement)_x000D_
</v>
      </c>
    </row>
    <row r="118" spans="1:88" x14ac:dyDescent="0.25">
      <c r="A118" t="str">
        <f>CONCATENATE("Case ",ElementData!A118 - 1,CHAR(13),CHAR(10))</f>
        <v xml:space="preserve">Case 114_x000D_
</v>
      </c>
      <c r="B118" t="str">
        <f t="shared" si="2"/>
        <v xml:space="preserve">AnElement  =  new Element_x000D_
</v>
      </c>
      <c r="C118" t="str">
        <f>CONCATENATE("AnElement.Atomic_Number = ",ElementData!A118,CHAR(13),CHAR(10))</f>
        <v xml:space="preserve">AnElement.Atomic_Number = 115_x000D_
</v>
      </c>
      <c r="D118" t="str">
        <f>CONCATENATE("AnElement.Name = ",CHAR(34),TRIM(ElementData!B118),CHAR(34),CHAR(13),CHAR(10))</f>
        <v xml:space="preserve">AnElement.Name = "Ununpentium"_x000D_
</v>
      </c>
      <c r="E118" t="str">
        <f>CONCATENATE("AnElement.Symbol = ",CHAR(34),TRIM(ElementData!C118),CHAR(34),CHAR(13),CHAR(10))</f>
        <v xml:space="preserve">AnElement.Symbol = "Uup"_x000D_
</v>
      </c>
      <c r="F118" t="str">
        <f>CONCATENATE("AnElement.Allotrope_Names = ",CHAR(34),TRIM(ElementData!D118),CHAR(34),CHAR(13),CHAR(10))</f>
        <v xml:space="preserve">AnElement.Allotrope_Names = ""_x000D_
</v>
      </c>
      <c r="G118" t="str">
        <f>CONCATENATE("AnElement.Alternate_Names = ",CHAR(34),TRIM(ElementData!E118),CHAR(34),CHAR(13),CHAR(10))</f>
        <v xml:space="preserve">AnElement.Alternate_Names = ""_x000D_
</v>
      </c>
      <c r="H118" t="str">
        <f>CONCATENATE("AnElement.CAS_Number = ",CHAR(34),TRIM(ElementData!F118),CHAR(34),CHAR(13),CHAR(10))</f>
        <v xml:space="preserve">AnElement.CAS_Number = "CAS54085-64-2"_x000D_
</v>
      </c>
      <c r="I118" t="str">
        <f>CONCATENATE("AnElement.Icon_Color = ",CHAR(34),TRIM(ElementData!G118),CHAR(34),CHAR(13),CHAR(10))</f>
        <v xml:space="preserve">AnElement.Icon_Color = "0.650947, 0.0630797, 0.237174"_x000D_
</v>
      </c>
      <c r="J118" t="str">
        <f>CONCATENATE("AnElement.Block = ",CHAR(34),TRIM(ElementData!H118),CHAR(34),CHAR(13),CHAR(10))</f>
        <v xml:space="preserve">AnElement.Block = "p"_x000D_
</v>
      </c>
      <c r="K118" t="str">
        <f>CONCATENATE("AnElement.Group = ",CHAR(34),TRIM(ElementData!I118),CHAR(34),CHAR(13),CHAR(10))</f>
        <v xml:space="preserve">AnElement.Group = "15"_x000D_
</v>
      </c>
      <c r="L118" t="str">
        <f>CONCATENATE("AnElement.Period = ",CHAR(34),TRIM(ElementData!J118),CHAR(34),CHAR(13),CHAR(10))</f>
        <v xml:space="preserve">AnElement.Period = "7"_x000D_
</v>
      </c>
      <c r="M118" t="str">
        <f>CONCATENATE("AnElement.Series = ",CHAR(34),TRIM(ElementData!K118),CHAR(34),CHAR(13),CHAR(10))</f>
        <v xml:space="preserve">AnElement.Series = "PoorMetal"_x000D_
</v>
      </c>
      <c r="N118" t="str">
        <f>CONCATENATE("AnElement.Atomic_Weight = ",CHAR(34),TRIM(ElementData!L118),CHAR(34),CHAR(13),CHAR(10))</f>
        <v xml:space="preserve">AnElement.Atomic_Weight = "288"_x000D_
</v>
      </c>
      <c r="O118" t="str">
        <f>CONCATENATE("AnElement.Brinell_Hardness = ",CHAR(34),TRIM(ElementData!M118),CHAR(34),CHAR(13),CHAR(10))</f>
        <v xml:space="preserve">AnElement.Brinell_Hardness = ""_x000D_
</v>
      </c>
      <c r="P118" t="str">
        <f>CONCATENATE("AnElement.Bulk_Modulus = ",CHAR(34),TRIM(ElementData!N118),CHAR(34),CHAR(13),CHAR(10))</f>
        <v xml:space="preserve">AnElement.Bulk_Modulus = ""_x000D_
</v>
      </c>
      <c r="Q118" t="str">
        <f>CONCATENATE("AnElement.Density = ",CHAR(34),TRIM(ElementData!O118),CHAR(34),CHAR(13),CHAR(10))</f>
        <v xml:space="preserve">AnElement.Density = ""_x000D_
</v>
      </c>
      <c r="R118" t="str">
        <f>CONCATENATE("AnElement.Liquid_Density = ",CHAR(34),TRIM(ElementData!P118),CHAR(34),CHAR(13),CHAR(10))</f>
        <v xml:space="preserve">AnElement.Liquid_Density = ""_x000D_
</v>
      </c>
      <c r="S118" t="str">
        <f>CONCATENATE("AnElement.Mohs_Hardness = ",CHAR(34),TRIM(ElementData!Q118),CHAR(34),CHAR(13),CHAR(10))</f>
        <v xml:space="preserve">AnElement.Mohs_Hardness = ""_x000D_
</v>
      </c>
      <c r="T118" t="str">
        <f>CONCATENATE("AnElement.Molar_Volume = ",CHAR(34),TRIM(ElementData!R118),CHAR(34),CHAR(13),CHAR(10))</f>
        <v xml:space="preserve">AnElement.Molar_Volume = ""_x000D_
</v>
      </c>
      <c r="U118" t="str">
        <f>CONCATENATE("AnElement.Poission_Ratio = ",CHAR(34),TRIM(ElementData!S118),CHAR(34),CHAR(13),CHAR(10))</f>
        <v xml:space="preserve">AnElement.Poission_Ratio = ""_x000D_
</v>
      </c>
      <c r="V118" t="str">
        <f>CONCATENATE("AnElement.Shear_Modulus = ",CHAR(34),TRIM(ElementData!T118),CHAR(34),CHAR(13),CHAR(10))</f>
        <v xml:space="preserve">AnElement.Shear_Modulus = ""_x000D_
</v>
      </c>
      <c r="W118" t="str">
        <f>CONCATENATE("AnElement.Sound_Speed = ",CHAR(34),TRIM(ElementData!U118),CHAR(34),CHAR(13),CHAR(10))</f>
        <v xml:space="preserve">AnElement.Sound_Speed = ""_x000D_
</v>
      </c>
      <c r="X118" t="str">
        <f>CONCATENATE("AnElement.Thermal_Conductivity = ",CHAR(34),TRIM(ElementData!V118),CHAR(34),CHAR(13),CHAR(10))</f>
        <v xml:space="preserve">AnElement.Thermal_Conductivity = ""_x000D_
</v>
      </c>
      <c r="Y118" t="str">
        <f>CONCATENATE("AnElement.Thermal_Expansion = ",CHAR(34),TRIM(ElementData!W118),CHAR(34),CHAR(13),CHAR(10))</f>
        <v xml:space="preserve">AnElement.Thermal_Expansion = ""_x000D_
</v>
      </c>
      <c r="Z118" t="str">
        <f>CONCATENATE("AnElement.Vickers_Hardness = ",CHAR(34),TRIM(ElementData!X118),CHAR(34),CHAR(13),CHAR(10))</f>
        <v xml:space="preserve">AnElement.Vickers_Hardness = ""_x000D_
</v>
      </c>
      <c r="AA118" t="str">
        <f>CONCATENATE("AnElement.Young_Modulus = ",CHAR(34),TRIM(ElementData!Y118),CHAR(34),CHAR(13),CHAR(10))</f>
        <v xml:space="preserve">AnElement.Young_Modulus = ""_x000D_
</v>
      </c>
      <c r="AB118" t="str">
        <f>CONCATENATE("AnElement.Absolute_Boiling_Point = ",CHAR(34),TRIM(ElementData!Z118),CHAR(34),CHAR(13),CHAR(10))</f>
        <v xml:space="preserve">AnElement.Absolute_Boiling_Point = ""_x000D_
</v>
      </c>
      <c r="AC118" t="str">
        <f>CONCATENATE("AnElement.Absolute_Melting_Point = ",CHAR(34),TRIM(ElementData!AA118),CHAR(34),CHAR(13),CHAR(10))</f>
        <v xml:space="preserve">AnElement.Absolute_Melting_Point = ""_x000D_
</v>
      </c>
      <c r="AD118" t="str">
        <f>CONCATENATE("AnElement.Adiabatic_Index = ",CHAR(34),TRIM(ElementData!AB118),CHAR(34),CHAR(13),CHAR(10))</f>
        <v xml:space="preserve">AnElement.Adiabatic_Index = ""_x000D_
</v>
      </c>
      <c r="AE118" t="str">
        <f>CONCATENATE("AnElement.Boiling_Point = ",CHAR(34),TRIM(ElementData!AC118),CHAR(34),CHAR(13),CHAR(10))</f>
        <v xml:space="preserve">AnElement.Boiling_Point = ""_x000D_
</v>
      </c>
      <c r="AF118" t="str">
        <f>CONCATENATE("AnElement.Critical_Pressure = ",CHAR(34),TRIM(ElementData!AD118),CHAR(34),CHAR(13),CHAR(10))</f>
        <v xml:space="preserve">AnElement.Critical_Pressure = ""_x000D_
</v>
      </c>
      <c r="AG118" t="str">
        <f>CONCATENATE("AnElement.Critical_Temperature = ",CHAR(34),TRIM(ElementData!AE118),CHAR(34),CHAR(13),CHAR(10))</f>
        <v xml:space="preserve">AnElement.Critical_Temperature = ""_x000D_
</v>
      </c>
      <c r="AH118" t="str">
        <f>CONCATENATE("AnElement.Curie_Point = ",CHAR(34),TRIM(ElementData!AF118),CHAR(34),CHAR(13),CHAR(10))</f>
        <v xml:space="preserve">AnElement.Curie_Point = ""_x000D_
</v>
      </c>
      <c r="AI118" t="str">
        <f>CONCATENATE("AnElement.Fusion_Heat = ",CHAR(34),TRIM(ElementData!AG118),CHAR(34),CHAR(13),CHAR(10))</f>
        <v xml:space="preserve">AnElement.Fusion_Heat = ""_x000D_
</v>
      </c>
      <c r="AJ118" t="str">
        <f>CONCATENATE("AnElement.Melting_Point = ",CHAR(34),TRIM(ElementData!AH118),CHAR(34),CHAR(13),CHAR(10))</f>
        <v xml:space="preserve">AnElement.Melting_Point = ""_x000D_
</v>
      </c>
      <c r="AK118" t="str">
        <f>CONCATENATE("AnElement.Neel_Point = ",CHAR(34),TRIM(ElementData!AI118),CHAR(34),CHAR(13),CHAR(10))</f>
        <v xml:space="preserve">AnElement.Neel_Point = ""_x000D_
</v>
      </c>
      <c r="AL118" t="str">
        <f>CONCATENATE("AnElement.Phase = ",CHAR(34),TRIM(ElementData!AJ118),CHAR(34),CHAR(13),CHAR(10))</f>
        <v xml:space="preserve">AnElement.Phase = ""_x000D_
</v>
      </c>
      <c r="AM118" t="str">
        <f>CONCATENATE("AnElement.Specific_Heat = ",CHAR(34),TRIM(ElementData!AL118),CHAR(34),CHAR(13),CHAR(10))</f>
        <v xml:space="preserve">AnElement.Specific_Heat = ""_x000D_
</v>
      </c>
      <c r="AN118" t="str">
        <f>CONCATENATE("AnElement.Superconducting_Point = ",CHAR(34),TRIM(ElementData!AL118),CHAR(34),CHAR(13),CHAR(10))</f>
        <v xml:space="preserve">AnElement.Superconducting_Point = ""_x000D_
</v>
      </c>
      <c r="AO118" t="str">
        <f>CONCATENATE("AnElement.Vaporization_Heat = ",CHAR(34),TRIM(ElementData!AM118),CHAR(34),CHAR(13),CHAR(10))</f>
        <v xml:space="preserve">AnElement.Vaporization_Heat = ""_x000D_
</v>
      </c>
      <c r="AP118" t="str">
        <f>CONCATENATE("AnElement.Color = ",CHAR(34),TRIM(ElementData!AN118),CHAR(34),CHAR(13),CHAR(10))</f>
        <v xml:space="preserve">AnElement.Color = ""_x000D_
</v>
      </c>
      <c r="AQ118" t="str">
        <f>CONCATENATE("AnElement.Electrical_Conductivity = ",CHAR(34),TRIM(ElementData!AO118),CHAR(34),CHAR(13),CHAR(10))</f>
        <v xml:space="preserve">AnElement.Electrical_Conductivity = ""_x000D_
</v>
      </c>
      <c r="AR118" t="str">
        <f>CONCATENATE("AnElement.Electrical_Type = ",CHAR(34),TRIM(ElementData!AP118),CHAR(34),CHAR(13),CHAR(10))</f>
        <v xml:space="preserve">AnElement.Electrical_Type = ""_x000D_
</v>
      </c>
      <c r="AS118" t="str">
        <f>CONCATENATE("AnElement.Magnetic_Type = ",CHAR(34),TRIM(ElementData!AQ118),CHAR(34),CHAR(13),CHAR(10))</f>
        <v xml:space="preserve">AnElement.Magnetic_Type = ""_x000D_
</v>
      </c>
      <c r="AT118" t="str">
        <f>CONCATENATE("AnElement.Mass_Magnetic_Susceptibility = ",CHAR(34),TRIM(ElementData!AR118),CHAR(34),CHAR(13),CHAR(10))</f>
        <v xml:space="preserve">AnElement.Mass_Magnetic_Susceptibility = ""_x000D_
</v>
      </c>
      <c r="AU118" t="str">
        <f>CONCATENATE("AnElement.Molar_Magnetic_Susceptibility = ",CHAR(34),TRIM(ElementData!AS118),CHAR(34),CHAR(13),CHAR(10))</f>
        <v xml:space="preserve">AnElement.Molar_Magnetic_Susceptibility = ""_x000D_
</v>
      </c>
      <c r="AV118" t="str">
        <f>CONCATENATE("AnElement.Refractive_Index = ",CHAR(34),TRIM(ElementData!AT118),CHAR(34),CHAR(13),CHAR(10))</f>
        <v xml:space="preserve">AnElement.Refractive_Index = ""_x000D_
</v>
      </c>
      <c r="AW118" t="str">
        <f>CONCATENATE("AnElement.Resistivity = ",CHAR(34),TRIM(ElementData!AU118),CHAR(34),CHAR(13),CHAR(10))</f>
        <v xml:space="preserve">AnElement.Resistivity = ""_x000D_
</v>
      </c>
      <c r="AX118" t="str">
        <f>CONCATENATE("AnElement.Volume_Magnetic_Susceptibility = ",CHAR(34),TRIM(ElementData!AV118),CHAR(34),CHAR(13),CHAR(10))</f>
        <v xml:space="preserve">AnElement.Volume_Magnetic_Susceptibility = ""_x000D_
</v>
      </c>
      <c r="AY118" t="str">
        <f>CONCATENATE("AnElement.Allotropic_Multiplicities = ",CHAR(34),TRIM(ElementData!AW118),CHAR(34),CHAR(13),CHAR(10))</f>
        <v xml:space="preserve">AnElement.Allotropic_Multiplicities = ""_x000D_
</v>
      </c>
      <c r="AZ118" t="str">
        <f>CONCATENATE("AnElement.Common_Compound_Names = ",CHAR(34),TRIM(ElementData!AX118),CHAR(34),CHAR(13),CHAR(10))</f>
        <v xml:space="preserve">AnElement.Common_Compound_Names = ""_x000D_
</v>
      </c>
      <c r="BA118" t="str">
        <f>CONCATENATE("AnElement.Electron_Affinity = ",CHAR(34),TRIM(ElementData!AY118),CHAR(34),CHAR(13),CHAR(10))</f>
        <v xml:space="preserve">AnElement.Electron_Affinity = ""_x000D_
</v>
      </c>
      <c r="BB118" t="str">
        <f>CONCATENATE("AnElement.Electronegativity = ",CHAR(34),TRIM(ElementData!AZ118),CHAR(34),CHAR(13),CHAR(10))</f>
        <v xml:space="preserve">AnElement.Electronegativity = ""_x000D_
</v>
      </c>
      <c r="BC118" t="str">
        <f>CONCATENATE("AnElement.Gas_Atomic_Multiplicities = ",CHAR(34),TRIM(ElementData!BA118),CHAR(34),CHAR(13),CHAR(10))</f>
        <v xml:space="preserve">AnElement.Gas_Atomic_Multiplicities = ""_x000D_
</v>
      </c>
      <c r="BD118" t="str">
        <f>CONCATENATE("AnElement.Valence = ",CHAR(34),TRIM(ElementData!BB118),CHAR(34),CHAR(13),CHAR(10))</f>
        <v xml:space="preserve">AnElement.Valence = ""_x000D_
</v>
      </c>
      <c r="BE118" t="str">
        <f>CONCATENATE("AnElement.Crystal_Structure = ",CHAR(34),TRIM(ElementData!BC118),CHAR(34),CHAR(13),CHAR(10))</f>
        <v xml:space="preserve">AnElement.Crystal_Structure = ""_x000D_
</v>
      </c>
      <c r="BF118" t="str">
        <f>CONCATENATE("AnElement.Lattice_Angles = ",CHAR(34),TRIM(ElementData!BD118),CHAR(34),CHAR(13),CHAR(10))</f>
        <v xml:space="preserve">AnElement.Lattice_Angles = ""_x000D_
</v>
      </c>
      <c r="BG118" t="str">
        <f>CONCATENATE("AnElement.Lattice_Constants = ",CHAR(34),TRIM(ElementData!BE118),CHAR(34),CHAR(13),CHAR(10))</f>
        <v xml:space="preserve">AnElement.Lattice_Constants = ""_x000D_
</v>
      </c>
      <c r="BH118" t="str">
        <f>CONCATENATE("AnElement.Space_Group_Number = ",CHAR(34),TRIM(ElementData!BF118),CHAR(34),CHAR(13),CHAR(10))</f>
        <v xml:space="preserve">AnElement.Space_Group_Number = ""_x000D_
</v>
      </c>
      <c r="BI118" t="str">
        <f>CONCATENATE("AnElement.Atomic_Radius = ",CHAR(34),TRIM(ElementData!BH118),CHAR(34),CHAR(13),CHAR(10))</f>
        <v xml:space="preserve">AnElement.Atomic_Radius = ""_x000D_
</v>
      </c>
      <c r="BJ118" t="str">
        <f>CONCATENATE("AnElement.Covalent_Radius = ",CHAR(34),TRIM(ElementData!BI118),CHAR(34),CHAR(13),CHAR(10))</f>
        <v xml:space="preserve">AnElement.Covalent_Radius = ""_x000D_
</v>
      </c>
      <c r="BK118" t="str">
        <f>CONCATENATE("AnElement.Electron_Configuration= ",CHAR(34),TRIM(ElementData!BJ118),CHAR(34),CHAR(13),CHAR(10))</f>
        <v xml:space="preserve">AnElement.Electron_Configuration= "{{2}, {2, 6}, {2, 6, 10}, {2, 6, 10, 14}, {2, 6, 10, 14}, {2, 6, 10}, {2, 3}}"_x000D_
</v>
      </c>
      <c r="BL118" t="str">
        <f>CONCATENATE("AnElement.Electron_Shell_Configuration = ",CHAR(34),TRIM(ElementData!BL118),CHAR(34),CHAR(13),CHAR(10))</f>
        <v xml:space="preserve">AnElement.Electron_Shell_Configuration = "{2, 8, 18, 32, 32, 18, 5}"_x000D_
</v>
      </c>
      <c r="BM118" t="str">
        <f>CONCATENATE("AnElement.Ionization_Energies = ",CHAR(34),TRIM(ElementData!BM118),CHAR(34),CHAR(13),CHAR(10))</f>
        <v xml:space="preserve">AnElement.Ionization_Energies = "{}"_x000D_
</v>
      </c>
      <c r="BN118" t="str">
        <f>CONCATENATE("AnElement.Van_Der_Waals_Radius = ",CHAR(34),TRIM(ElementData!BO118),CHAR(34),CHAR(13),CHAR(10))</f>
        <v xml:space="preserve">AnElement.Van_Der_Waals_Radius = ""_x000D_
</v>
      </c>
      <c r="BO118" t="str">
        <f>CONCATENATE("AnElement.Decay_Mode = ",CHAR(34),TRIM(ElementData!BP118),CHAR(34),CHAR(13),CHAR(10))</f>
        <v xml:space="preserve">AnElement.Decay_Mode = "AlphaEmission"_x000D_
</v>
      </c>
      <c r="BP118" t="str">
        <f>CONCATENATE("AnElement.HalfLife = ",CHAR(34),TRIM(ElementData!BQ118),CHAR(34),CHAR(13),CHAR(10))</f>
        <v xml:space="preserve">AnElement.HalfLife = "60"_x000D_
</v>
      </c>
      <c r="BQ118" t="str">
        <f>CONCATENATE("AnElement.Isotope_Abundances = ",CHAR(34),TRIM(ElementData!BR118),CHAR(34),CHAR(13),CHAR(10))</f>
        <v xml:space="preserve">AnElement.Isotope_Abundances = "{}"_x000D_
</v>
      </c>
      <c r="BR118" t="str">
        <f>CONCATENATE("AnElement.Known_Isotopes = ",CHAR(34),TRIM(ElementData!BS118),CHAR(34),CHAR(13),CHAR(10))</f>
        <v xml:space="preserve">AnElement.Known_Isotopes = "{287, 288, 289, 290, 291}"_x000D_
</v>
      </c>
      <c r="BS118" t="str">
        <f>CONCATENATE("AnElement.Lifetime = ",CHAR(34),TRIM(ElementData!BT118),CHAR(34),CHAR(13),CHAR(10))</f>
        <v xml:space="preserve">AnElement.Lifetime = "90"_x000D_
</v>
      </c>
      <c r="BT118" t="str">
        <f>CONCATENATE("AnElement.Neutron_Cross_Section = ",CHAR(34),TRIM(ElementData!BU118),CHAR(34),CHAR(13),CHAR(10))</f>
        <v xml:space="preserve">AnElement.Neutron_Cross_Section = ""_x000D_
</v>
      </c>
      <c r="BU118" t="str">
        <f>CONCATENATE("AnElement.Neutron_Mass_Absorption = ",CHAR(34),TRIM(ElementData!BV118),CHAR(34),CHAR(13),CHAR(10))</f>
        <v xml:space="preserve">AnElement.Neutron_Mass_Absorption = ""_x000D_
</v>
      </c>
      <c r="BV118" t="str">
        <f>CONCATENATE("AnElement.Radioactive = ",CHAR(34),TRIM(ElementData!BW118),CHAR(34),CHAR(13),CHAR(10))</f>
        <v xml:space="preserve">AnElement.Radioactive = "TRUE"_x000D_
</v>
      </c>
      <c r="BW118" t="str">
        <f>CONCATENATE("AnElement.Stable_Isotopes = ",CHAR(34),TRIM(ElementData!BX118),CHAR(34),CHAR(13),CHAR(10))</f>
        <v xml:space="preserve">AnElement.Stable_Isotopes = "{}"_x000D_
</v>
      </c>
      <c r="BX118" t="str">
        <f>CONCATENATE("AnElement.Crust_Abundance = ",CHAR(34),TRIM(ElementData!BY118),CHAR(34),CHAR(13),CHAR(10))</f>
        <v xml:space="preserve">AnElement.Crust_Abundance = "0"_x000D_
</v>
      </c>
      <c r="BY118" t="str">
        <f>CONCATENATE("AnElement.Human_Abundance = ",CHAR(34),TRIM(ElementData!BZ118),CHAR(34),CHAR(13),CHAR(10))</f>
        <v xml:space="preserve">AnElement.Human_Abundance = "0"_x000D_
</v>
      </c>
      <c r="BZ118" t="str">
        <f>CONCATENATE("AnElement.Meteorite_Abundance = ",CHAR(34),TRIM(ElementData!CA118),CHAR(34),CHAR(13),CHAR(10))</f>
        <v xml:space="preserve">AnElement.Meteorite_Abundance = "0"_x000D_
</v>
      </c>
      <c r="CA118" t="str">
        <f>CONCATENATE("AnElement.Ocean_Abundance = ",CHAR(34),TRIM(ElementData!CB118),CHAR(34),CHAR(13),CHAR(10))</f>
        <v xml:space="preserve">AnElement.Ocean_Abundance = "0"_x000D_
</v>
      </c>
      <c r="CB118" t="str">
        <f>CONCATENATE("AnElement.Solar_Abundance = ",CHAR(34),TRIM(ElementData!CC118),CHAR(34),CHAR(13),CHAR(10))</f>
        <v xml:space="preserve">AnElement.Solar_Abundance = "0"_x000D_
</v>
      </c>
      <c r="CC118" t="str">
        <f>CONCATENATE("AnElement.Universe_Abundance = ",CHAR(34),TRIM(ElementData!CD118),CHAR(34),CHAR(13),CHAR(10))</f>
        <v xml:space="preserve">AnElement.Universe_Abundance = ""_x000D_
</v>
      </c>
      <c r="CD118" t="str">
        <f>CONCATENATE("AnElement.Radius_Empirical = ",CHAR(34),TRIM(ElementData!CE118),CHAR(34),CHAR(13),CHAR(10))</f>
        <v xml:space="preserve">AnElement.Radius_Empirical = ""_x000D_
</v>
      </c>
      <c r="CE118" t="str">
        <f>CONCATENATE("AnElement.Radius_Calculated = ",CHAR(34),TRIM(ElementData!CF118),CHAR(34),CHAR(13),CHAR(10))</f>
        <v xml:space="preserve">AnElement.Radius_Calculated = ""_x000D_
</v>
      </c>
      <c r="CF118" t="str">
        <f>CONCATENATE("AnElement.Radius_Van_Der_Waals = ",CHAR(34),TRIM(ElementData!CG118),CHAR(34),CHAR(13),CHAR(10))</f>
        <v xml:space="preserve">AnElement.Radius_Van_Der_Waals = ""_x000D_
</v>
      </c>
      <c r="CG118" t="str">
        <f>CONCATENATE("AnElement.Radius_Covalent_Single_Bond = ",CHAR(34),TRIM(ElementData!CH118),CHAR(34),CHAR(13),CHAR(10))</f>
        <v xml:space="preserve">AnElement.Radius_Covalent_Single_Bond = ""_x000D_
</v>
      </c>
      <c r="CH118" t="str">
        <f>CONCATENATE("AnElement.Radius_Covalent_Triple_Bond = ",CHAR(34),TRIM(ElementData!CI118),CHAR(34),CHAR(13),CHAR(10))</f>
        <v xml:space="preserve">AnElement.Radius_Covalent_Triple_Bond = ""_x000D_
</v>
      </c>
      <c r="CI118" t="str">
        <f>CONCATENATE("AnElement.Radius_Metallic = ",CHAR(34),TRIM(ElementData!CJ118),CHAR(34),CHAR(13),CHAR(10))</f>
        <v xml:space="preserve">AnElement.Radius_Metallic = ""_x000D_
</v>
      </c>
      <c r="CJ118" t="str">
        <f t="shared" si="3"/>
        <v xml:space="preserve">List.add(AnElement)_x000D_
</v>
      </c>
    </row>
    <row r="119" spans="1:88" x14ac:dyDescent="0.25">
      <c r="A119" t="str">
        <f>CONCATENATE("Case ",ElementData!A119 - 1,CHAR(13),CHAR(10))</f>
        <v xml:space="preserve">Case 115_x000D_
</v>
      </c>
      <c r="B119" t="str">
        <f t="shared" si="2"/>
        <v xml:space="preserve">AnElement  =  new Element_x000D_
</v>
      </c>
      <c r="C119" t="str">
        <f>CONCATENATE("AnElement.Atomic_Number = ",ElementData!A119,CHAR(13),CHAR(10))</f>
        <v xml:space="preserve">AnElement.Atomic_Number = 116_x000D_
</v>
      </c>
      <c r="D119" t="str">
        <f>CONCATENATE("AnElement.Name = ",CHAR(34),TRIM(ElementData!B119),CHAR(34),CHAR(13),CHAR(10))</f>
        <v xml:space="preserve">AnElement.Name = "Ununhexium"_x000D_
</v>
      </c>
      <c r="E119" t="str">
        <f>CONCATENATE("AnElement.Symbol = ",CHAR(34),TRIM(ElementData!C119),CHAR(34),CHAR(13),CHAR(10))</f>
        <v xml:space="preserve">AnElement.Symbol = "Uuh"_x000D_
</v>
      </c>
      <c r="F119" t="str">
        <f>CONCATENATE("AnElement.Allotrope_Names = ",CHAR(34),TRIM(ElementData!D119),CHAR(34),CHAR(13),CHAR(10))</f>
        <v xml:space="preserve">AnElement.Allotrope_Names = ""_x000D_
</v>
      </c>
      <c r="G119" t="str">
        <f>CONCATENATE("AnElement.Alternate_Names = ",CHAR(34),TRIM(ElementData!E119),CHAR(34),CHAR(13),CHAR(10))</f>
        <v xml:space="preserve">AnElement.Alternate_Names = ""_x000D_
</v>
      </c>
      <c r="H119" t="str">
        <f>CONCATENATE("AnElement.CAS_Number = ",CHAR(34),TRIM(ElementData!F119),CHAR(34),CHAR(13),CHAR(10))</f>
        <v xml:space="preserve">AnElement.CAS_Number = "CAS54100-71-9"_x000D_
</v>
      </c>
      <c r="I119" t="str">
        <f>CONCATENATE("AnElement.Icon_Color = ",CHAR(34),TRIM(ElementData!G119),CHAR(34),CHAR(13),CHAR(10))</f>
        <v xml:space="preserve">AnElement.Icon_Color = "0.635401, 0.0596628, 0.226184"_x000D_
</v>
      </c>
      <c r="J119" t="str">
        <f>CONCATENATE("AnElement.Block = ",CHAR(34),TRIM(ElementData!H119),CHAR(34),CHAR(13),CHAR(10))</f>
        <v xml:space="preserve">AnElement.Block = "p"_x000D_
</v>
      </c>
      <c r="K119" t="str">
        <f>CONCATENATE("AnElement.Group = ",CHAR(34),TRIM(ElementData!I119),CHAR(34),CHAR(13),CHAR(10))</f>
        <v xml:space="preserve">AnElement.Group = "16"_x000D_
</v>
      </c>
      <c r="L119" t="str">
        <f>CONCATENATE("AnElement.Period = ",CHAR(34),TRIM(ElementData!J119),CHAR(34),CHAR(13),CHAR(10))</f>
        <v xml:space="preserve">AnElement.Period = "7"_x000D_
</v>
      </c>
      <c r="M119" t="str">
        <f>CONCATENATE("AnElement.Series = ",CHAR(34),TRIM(ElementData!K119),CHAR(34),CHAR(13),CHAR(10))</f>
        <v xml:space="preserve">AnElement.Series = "PoorMetal"_x000D_
</v>
      </c>
      <c r="N119" t="str">
        <f>CONCATENATE("AnElement.Atomic_Weight = ",CHAR(34),TRIM(ElementData!L119),CHAR(34),CHAR(13),CHAR(10))</f>
        <v xml:space="preserve">AnElement.Atomic_Weight = "293"_x000D_
</v>
      </c>
      <c r="O119" t="str">
        <f>CONCATENATE("AnElement.Brinell_Hardness = ",CHAR(34),TRIM(ElementData!M119),CHAR(34),CHAR(13),CHAR(10))</f>
        <v xml:space="preserve">AnElement.Brinell_Hardness = ""_x000D_
</v>
      </c>
      <c r="P119" t="str">
        <f>CONCATENATE("AnElement.Bulk_Modulus = ",CHAR(34),TRIM(ElementData!N119),CHAR(34),CHAR(13),CHAR(10))</f>
        <v xml:space="preserve">AnElement.Bulk_Modulus = ""_x000D_
</v>
      </c>
      <c r="Q119" t="str">
        <f>CONCATENATE("AnElement.Density = ",CHAR(34),TRIM(ElementData!O119),CHAR(34),CHAR(13),CHAR(10))</f>
        <v xml:space="preserve">AnElement.Density = ""_x000D_
</v>
      </c>
      <c r="R119" t="str">
        <f>CONCATENATE("AnElement.Liquid_Density = ",CHAR(34),TRIM(ElementData!P119),CHAR(34),CHAR(13),CHAR(10))</f>
        <v xml:space="preserve">AnElement.Liquid_Density = ""_x000D_
</v>
      </c>
      <c r="S119" t="str">
        <f>CONCATENATE("AnElement.Mohs_Hardness = ",CHAR(34),TRIM(ElementData!Q119),CHAR(34),CHAR(13),CHAR(10))</f>
        <v xml:space="preserve">AnElement.Mohs_Hardness = ""_x000D_
</v>
      </c>
      <c r="T119" t="str">
        <f>CONCATENATE("AnElement.Molar_Volume = ",CHAR(34),TRIM(ElementData!R119),CHAR(34),CHAR(13),CHAR(10))</f>
        <v xml:space="preserve">AnElement.Molar_Volume = ""_x000D_
</v>
      </c>
      <c r="U119" t="str">
        <f>CONCATENATE("AnElement.Poission_Ratio = ",CHAR(34),TRIM(ElementData!S119),CHAR(34),CHAR(13),CHAR(10))</f>
        <v xml:space="preserve">AnElement.Poission_Ratio = ""_x000D_
</v>
      </c>
      <c r="V119" t="str">
        <f>CONCATENATE("AnElement.Shear_Modulus = ",CHAR(34),TRIM(ElementData!T119),CHAR(34),CHAR(13),CHAR(10))</f>
        <v xml:space="preserve">AnElement.Shear_Modulus = ""_x000D_
</v>
      </c>
      <c r="W119" t="str">
        <f>CONCATENATE("AnElement.Sound_Speed = ",CHAR(34),TRIM(ElementData!U119),CHAR(34),CHAR(13),CHAR(10))</f>
        <v xml:space="preserve">AnElement.Sound_Speed = ""_x000D_
</v>
      </c>
      <c r="X119" t="str">
        <f>CONCATENATE("AnElement.Thermal_Conductivity = ",CHAR(34),TRIM(ElementData!V119),CHAR(34),CHAR(13),CHAR(10))</f>
        <v xml:space="preserve">AnElement.Thermal_Conductivity = ""_x000D_
</v>
      </c>
      <c r="Y119" t="str">
        <f>CONCATENATE("AnElement.Thermal_Expansion = ",CHAR(34),TRIM(ElementData!W119),CHAR(34),CHAR(13),CHAR(10))</f>
        <v xml:space="preserve">AnElement.Thermal_Expansion = ""_x000D_
</v>
      </c>
      <c r="Z119" t="str">
        <f>CONCATENATE("AnElement.Vickers_Hardness = ",CHAR(34),TRIM(ElementData!X119),CHAR(34),CHAR(13),CHAR(10))</f>
        <v xml:space="preserve">AnElement.Vickers_Hardness = ""_x000D_
</v>
      </c>
      <c r="AA119" t="str">
        <f>CONCATENATE("AnElement.Young_Modulus = ",CHAR(34),TRIM(ElementData!Y119),CHAR(34),CHAR(13),CHAR(10))</f>
        <v xml:space="preserve">AnElement.Young_Modulus = ""_x000D_
</v>
      </c>
      <c r="AB119" t="str">
        <f>CONCATENATE("AnElement.Absolute_Boiling_Point = ",CHAR(34),TRIM(ElementData!Z119),CHAR(34),CHAR(13),CHAR(10))</f>
        <v xml:space="preserve">AnElement.Absolute_Boiling_Point = ""_x000D_
</v>
      </c>
      <c r="AC119" t="str">
        <f>CONCATENATE("AnElement.Absolute_Melting_Point = ",CHAR(34),TRIM(ElementData!AA119),CHAR(34),CHAR(13),CHAR(10))</f>
        <v xml:space="preserve">AnElement.Absolute_Melting_Point = ""_x000D_
</v>
      </c>
      <c r="AD119" t="str">
        <f>CONCATENATE("AnElement.Adiabatic_Index = ",CHAR(34),TRIM(ElementData!AB119),CHAR(34),CHAR(13),CHAR(10))</f>
        <v xml:space="preserve">AnElement.Adiabatic_Index = ""_x000D_
</v>
      </c>
      <c r="AE119" t="str">
        <f>CONCATENATE("AnElement.Boiling_Point = ",CHAR(34),TRIM(ElementData!AC119),CHAR(34),CHAR(13),CHAR(10))</f>
        <v xml:space="preserve">AnElement.Boiling_Point = ""_x000D_
</v>
      </c>
      <c r="AF119" t="str">
        <f>CONCATENATE("AnElement.Critical_Pressure = ",CHAR(34),TRIM(ElementData!AD119),CHAR(34),CHAR(13),CHAR(10))</f>
        <v xml:space="preserve">AnElement.Critical_Pressure = ""_x000D_
</v>
      </c>
      <c r="AG119" t="str">
        <f>CONCATENATE("AnElement.Critical_Temperature = ",CHAR(34),TRIM(ElementData!AE119),CHAR(34),CHAR(13),CHAR(10))</f>
        <v xml:space="preserve">AnElement.Critical_Temperature = ""_x000D_
</v>
      </c>
      <c r="AH119" t="str">
        <f>CONCATENATE("AnElement.Curie_Point = ",CHAR(34),TRIM(ElementData!AF119),CHAR(34),CHAR(13),CHAR(10))</f>
        <v xml:space="preserve">AnElement.Curie_Point = ""_x000D_
</v>
      </c>
      <c r="AI119" t="str">
        <f>CONCATENATE("AnElement.Fusion_Heat = ",CHAR(34),TRIM(ElementData!AG119),CHAR(34),CHAR(13),CHAR(10))</f>
        <v xml:space="preserve">AnElement.Fusion_Heat = ""_x000D_
</v>
      </c>
      <c r="AJ119" t="str">
        <f>CONCATENATE("AnElement.Melting_Point = ",CHAR(34),TRIM(ElementData!AH119),CHAR(34),CHAR(13),CHAR(10))</f>
        <v xml:space="preserve">AnElement.Melting_Point = ""_x000D_
</v>
      </c>
      <c r="AK119" t="str">
        <f>CONCATENATE("AnElement.Neel_Point = ",CHAR(34),TRIM(ElementData!AI119),CHAR(34),CHAR(13),CHAR(10))</f>
        <v xml:space="preserve">AnElement.Neel_Point = ""_x000D_
</v>
      </c>
      <c r="AL119" t="str">
        <f>CONCATENATE("AnElement.Phase = ",CHAR(34),TRIM(ElementData!AJ119),CHAR(34),CHAR(13),CHAR(10))</f>
        <v xml:space="preserve">AnElement.Phase = ""_x000D_
</v>
      </c>
      <c r="AM119" t="str">
        <f>CONCATENATE("AnElement.Specific_Heat = ",CHAR(34),TRIM(ElementData!AL119),CHAR(34),CHAR(13),CHAR(10))</f>
        <v xml:space="preserve">AnElement.Specific_Heat = ""_x000D_
</v>
      </c>
      <c r="AN119" t="str">
        <f>CONCATENATE("AnElement.Superconducting_Point = ",CHAR(34),TRIM(ElementData!AL119),CHAR(34),CHAR(13),CHAR(10))</f>
        <v xml:space="preserve">AnElement.Superconducting_Point = ""_x000D_
</v>
      </c>
      <c r="AO119" t="str">
        <f>CONCATENATE("AnElement.Vaporization_Heat = ",CHAR(34),TRIM(ElementData!AM119),CHAR(34),CHAR(13),CHAR(10))</f>
        <v xml:space="preserve">AnElement.Vaporization_Heat = ""_x000D_
</v>
      </c>
      <c r="AP119" t="str">
        <f>CONCATENATE("AnElement.Color = ",CHAR(34),TRIM(ElementData!AN119),CHAR(34),CHAR(13),CHAR(10))</f>
        <v xml:space="preserve">AnElement.Color = ""_x000D_
</v>
      </c>
      <c r="AQ119" t="str">
        <f>CONCATENATE("AnElement.Electrical_Conductivity = ",CHAR(34),TRIM(ElementData!AO119),CHAR(34),CHAR(13),CHAR(10))</f>
        <v xml:space="preserve">AnElement.Electrical_Conductivity = ""_x000D_
</v>
      </c>
      <c r="AR119" t="str">
        <f>CONCATENATE("AnElement.Electrical_Type = ",CHAR(34),TRIM(ElementData!AP119),CHAR(34),CHAR(13),CHAR(10))</f>
        <v xml:space="preserve">AnElement.Electrical_Type = ""_x000D_
</v>
      </c>
      <c r="AS119" t="str">
        <f>CONCATENATE("AnElement.Magnetic_Type = ",CHAR(34),TRIM(ElementData!AQ119),CHAR(34),CHAR(13),CHAR(10))</f>
        <v xml:space="preserve">AnElement.Magnetic_Type = ""_x000D_
</v>
      </c>
      <c r="AT119" t="str">
        <f>CONCATENATE("AnElement.Mass_Magnetic_Susceptibility = ",CHAR(34),TRIM(ElementData!AR119),CHAR(34),CHAR(13),CHAR(10))</f>
        <v xml:space="preserve">AnElement.Mass_Magnetic_Susceptibility = ""_x000D_
</v>
      </c>
      <c r="AU119" t="str">
        <f>CONCATENATE("AnElement.Molar_Magnetic_Susceptibility = ",CHAR(34),TRIM(ElementData!AS119),CHAR(34),CHAR(13),CHAR(10))</f>
        <v xml:space="preserve">AnElement.Molar_Magnetic_Susceptibility = ""_x000D_
</v>
      </c>
      <c r="AV119" t="str">
        <f>CONCATENATE("AnElement.Refractive_Index = ",CHAR(34),TRIM(ElementData!AT119),CHAR(34),CHAR(13),CHAR(10))</f>
        <v xml:space="preserve">AnElement.Refractive_Index = ""_x000D_
</v>
      </c>
      <c r="AW119" t="str">
        <f>CONCATENATE("AnElement.Resistivity = ",CHAR(34),TRIM(ElementData!AU119),CHAR(34),CHAR(13),CHAR(10))</f>
        <v xml:space="preserve">AnElement.Resistivity = ""_x000D_
</v>
      </c>
      <c r="AX119" t="str">
        <f>CONCATENATE("AnElement.Volume_Magnetic_Susceptibility = ",CHAR(34),TRIM(ElementData!AV119),CHAR(34),CHAR(13),CHAR(10))</f>
        <v xml:space="preserve">AnElement.Volume_Magnetic_Susceptibility = ""_x000D_
</v>
      </c>
      <c r="AY119" t="str">
        <f>CONCATENATE("AnElement.Allotropic_Multiplicities = ",CHAR(34),TRIM(ElementData!AW119),CHAR(34),CHAR(13),CHAR(10))</f>
        <v xml:space="preserve">AnElement.Allotropic_Multiplicities = ""_x000D_
</v>
      </c>
      <c r="AZ119" t="str">
        <f>CONCATENATE("AnElement.Common_Compound_Names = ",CHAR(34),TRIM(ElementData!AX119),CHAR(34),CHAR(13),CHAR(10))</f>
        <v xml:space="preserve">AnElement.Common_Compound_Names = ""_x000D_
</v>
      </c>
      <c r="BA119" t="str">
        <f>CONCATENATE("AnElement.Electron_Affinity = ",CHAR(34),TRIM(ElementData!AY119),CHAR(34),CHAR(13),CHAR(10))</f>
        <v xml:space="preserve">AnElement.Electron_Affinity = ""_x000D_
</v>
      </c>
      <c r="BB119" t="str">
        <f>CONCATENATE("AnElement.Electronegativity = ",CHAR(34),TRIM(ElementData!AZ119),CHAR(34),CHAR(13),CHAR(10))</f>
        <v xml:space="preserve">AnElement.Electronegativity = ""_x000D_
</v>
      </c>
      <c r="BC119" t="str">
        <f>CONCATENATE("AnElement.Gas_Atomic_Multiplicities = ",CHAR(34),TRIM(ElementData!BA119),CHAR(34),CHAR(13),CHAR(10))</f>
        <v xml:space="preserve">AnElement.Gas_Atomic_Multiplicities = ""_x000D_
</v>
      </c>
      <c r="BD119" t="str">
        <f>CONCATENATE("AnElement.Valence = ",CHAR(34),TRIM(ElementData!BB119),CHAR(34),CHAR(13),CHAR(10))</f>
        <v xml:space="preserve">AnElement.Valence = ""_x000D_
</v>
      </c>
      <c r="BE119" t="str">
        <f>CONCATENATE("AnElement.Crystal_Structure = ",CHAR(34),TRIM(ElementData!BC119),CHAR(34),CHAR(13),CHAR(10))</f>
        <v xml:space="preserve">AnElement.Crystal_Structure = ""_x000D_
</v>
      </c>
      <c r="BF119" t="str">
        <f>CONCATENATE("AnElement.Lattice_Angles = ",CHAR(34),TRIM(ElementData!BD119),CHAR(34),CHAR(13),CHAR(10))</f>
        <v xml:space="preserve">AnElement.Lattice_Angles = ""_x000D_
</v>
      </c>
      <c r="BG119" t="str">
        <f>CONCATENATE("AnElement.Lattice_Constants = ",CHAR(34),TRIM(ElementData!BE119),CHAR(34),CHAR(13),CHAR(10))</f>
        <v xml:space="preserve">AnElement.Lattice_Constants = ""_x000D_
</v>
      </c>
      <c r="BH119" t="str">
        <f>CONCATENATE("AnElement.Space_Group_Number = ",CHAR(34),TRIM(ElementData!BF119),CHAR(34),CHAR(13),CHAR(10))</f>
        <v xml:space="preserve">AnElement.Space_Group_Number = ""_x000D_
</v>
      </c>
      <c r="BI119" t="str">
        <f>CONCATENATE("AnElement.Atomic_Radius = ",CHAR(34),TRIM(ElementData!BH119),CHAR(34),CHAR(13),CHAR(10))</f>
        <v xml:space="preserve">AnElement.Atomic_Radius = ""_x000D_
</v>
      </c>
      <c r="BJ119" t="str">
        <f>CONCATENATE("AnElement.Covalent_Radius = ",CHAR(34),TRIM(ElementData!BI119),CHAR(34),CHAR(13),CHAR(10))</f>
        <v xml:space="preserve">AnElement.Covalent_Radius = ""_x000D_
</v>
      </c>
      <c r="BK119" t="str">
        <f>CONCATENATE("AnElement.Electron_Configuration= ",CHAR(34),TRIM(ElementData!BJ119),CHAR(34),CHAR(13),CHAR(10))</f>
        <v xml:space="preserve">AnElement.Electron_Configuration= "{{2}, {2, 6}, {2, 6, 10}, {2, 6, 10, 14}, {2, 6, 10, 14}, {2, 6, 10}, {2, 4}}"_x000D_
</v>
      </c>
      <c r="BL119" t="str">
        <f>CONCATENATE("AnElement.Electron_Shell_Configuration = ",CHAR(34),TRIM(ElementData!BL119),CHAR(34),CHAR(13),CHAR(10))</f>
        <v xml:space="preserve">AnElement.Electron_Shell_Configuration = "{2, 8, 18, 32, 32, 18, 6}"_x000D_
</v>
      </c>
      <c r="BM119" t="str">
        <f>CONCATENATE("AnElement.Ionization_Energies = ",CHAR(34),TRIM(ElementData!BM119),CHAR(34),CHAR(13),CHAR(10))</f>
        <v xml:space="preserve">AnElement.Ionization_Energies = "{}"_x000D_
</v>
      </c>
      <c r="BN119" t="str">
        <f>CONCATENATE("AnElement.Van_Der_Waals_Radius = ",CHAR(34),TRIM(ElementData!BO119),CHAR(34),CHAR(13),CHAR(10))</f>
        <v xml:space="preserve">AnElement.Van_Der_Waals_Radius = ""_x000D_
</v>
      </c>
      <c r="BO119" t="str">
        <f>CONCATENATE("AnElement.Decay_Mode = ",CHAR(34),TRIM(ElementData!BP119),CHAR(34),CHAR(13),CHAR(10))</f>
        <v xml:space="preserve">AnElement.Decay_Mode = "AlphaEmission"_x000D_
</v>
      </c>
      <c r="BP119" t="str">
        <f>CONCATENATE("AnElement.HalfLife = ",CHAR(34),TRIM(ElementData!BQ119),CHAR(34),CHAR(13),CHAR(10))</f>
        <v xml:space="preserve">AnElement.HalfLife = "0.12"_x000D_
</v>
      </c>
      <c r="BQ119" t="str">
        <f>CONCATENATE("AnElement.Isotope_Abundances = ",CHAR(34),TRIM(ElementData!BR119),CHAR(34),CHAR(13),CHAR(10))</f>
        <v xml:space="preserve">AnElement.Isotope_Abundances = "{}"_x000D_
</v>
      </c>
      <c r="BR119" t="str">
        <f>CONCATENATE("AnElement.Known_Isotopes = ",CHAR(34),TRIM(ElementData!BS119),CHAR(34),CHAR(13),CHAR(10))</f>
        <v xml:space="preserve">AnElement.Known_Isotopes = "{289, 290, 291, 292}"_x000D_
</v>
      </c>
      <c r="BS119" t="str">
        <f>CONCATENATE("AnElement.Lifetime = ",CHAR(34),TRIM(ElementData!BT119),CHAR(34),CHAR(13),CHAR(10))</f>
        <v xml:space="preserve">AnElement.Lifetime = "0.173"_x000D_
</v>
      </c>
      <c r="BT119" t="str">
        <f>CONCATENATE("AnElement.Neutron_Cross_Section = ",CHAR(34),TRIM(ElementData!BU119),CHAR(34),CHAR(13),CHAR(10))</f>
        <v xml:space="preserve">AnElement.Neutron_Cross_Section = ""_x000D_
</v>
      </c>
      <c r="BU119" t="str">
        <f>CONCATENATE("AnElement.Neutron_Mass_Absorption = ",CHAR(34),TRIM(ElementData!BV119),CHAR(34),CHAR(13),CHAR(10))</f>
        <v xml:space="preserve">AnElement.Neutron_Mass_Absorption = ""_x000D_
</v>
      </c>
      <c r="BV119" t="str">
        <f>CONCATENATE("AnElement.Radioactive = ",CHAR(34),TRIM(ElementData!BW119),CHAR(34),CHAR(13),CHAR(10))</f>
        <v xml:space="preserve">AnElement.Radioactive = "TRUE"_x000D_
</v>
      </c>
      <c r="BW119" t="str">
        <f>CONCATENATE("AnElement.Stable_Isotopes = ",CHAR(34),TRIM(ElementData!BX119),CHAR(34),CHAR(13),CHAR(10))</f>
        <v xml:space="preserve">AnElement.Stable_Isotopes = "{}"_x000D_
</v>
      </c>
      <c r="BX119" t="str">
        <f>CONCATENATE("AnElement.Crust_Abundance = ",CHAR(34),TRIM(ElementData!BY119),CHAR(34),CHAR(13),CHAR(10))</f>
        <v xml:space="preserve">AnElement.Crust_Abundance = "0"_x000D_
</v>
      </c>
      <c r="BY119" t="str">
        <f>CONCATENATE("AnElement.Human_Abundance = ",CHAR(34),TRIM(ElementData!BZ119),CHAR(34),CHAR(13),CHAR(10))</f>
        <v xml:space="preserve">AnElement.Human_Abundance = "0"_x000D_
</v>
      </c>
      <c r="BZ119" t="str">
        <f>CONCATENATE("AnElement.Meteorite_Abundance = ",CHAR(34),TRIM(ElementData!CA119),CHAR(34),CHAR(13),CHAR(10))</f>
        <v xml:space="preserve">AnElement.Meteorite_Abundance = "0"_x000D_
</v>
      </c>
      <c r="CA119" t="str">
        <f>CONCATENATE("AnElement.Ocean_Abundance = ",CHAR(34),TRIM(ElementData!CB119),CHAR(34),CHAR(13),CHAR(10))</f>
        <v xml:space="preserve">AnElement.Ocean_Abundance = "0"_x000D_
</v>
      </c>
      <c r="CB119" t="str">
        <f>CONCATENATE("AnElement.Solar_Abundance = ",CHAR(34),TRIM(ElementData!CC119),CHAR(34),CHAR(13),CHAR(10))</f>
        <v xml:space="preserve">AnElement.Solar_Abundance = "0"_x000D_
</v>
      </c>
      <c r="CC119" t="str">
        <f>CONCATENATE("AnElement.Universe_Abundance = ",CHAR(34),TRIM(ElementData!CD119),CHAR(34),CHAR(13),CHAR(10))</f>
        <v xml:space="preserve">AnElement.Universe_Abundance = ""_x000D_
</v>
      </c>
      <c r="CD119" t="str">
        <f>CONCATENATE("AnElement.Radius_Empirical = ",CHAR(34),TRIM(ElementData!CE119),CHAR(34),CHAR(13),CHAR(10))</f>
        <v xml:space="preserve">AnElement.Radius_Empirical = ""_x000D_
</v>
      </c>
      <c r="CE119" t="str">
        <f>CONCATENATE("AnElement.Radius_Calculated = ",CHAR(34),TRIM(ElementData!CF119),CHAR(34),CHAR(13),CHAR(10))</f>
        <v xml:space="preserve">AnElement.Radius_Calculated = ""_x000D_
</v>
      </c>
      <c r="CF119" t="str">
        <f>CONCATENATE("AnElement.Radius_Van_Der_Waals = ",CHAR(34),TRIM(ElementData!CG119),CHAR(34),CHAR(13),CHAR(10))</f>
        <v xml:space="preserve">AnElement.Radius_Van_Der_Waals = ""_x000D_
</v>
      </c>
      <c r="CG119" t="str">
        <f>CONCATENATE("AnElement.Radius_Covalent_Single_Bond = ",CHAR(34),TRIM(ElementData!CH119),CHAR(34),CHAR(13),CHAR(10))</f>
        <v xml:space="preserve">AnElement.Radius_Covalent_Single_Bond = ""_x000D_
</v>
      </c>
      <c r="CH119" t="str">
        <f>CONCATENATE("AnElement.Radius_Covalent_Triple_Bond = ",CHAR(34),TRIM(ElementData!CI119),CHAR(34),CHAR(13),CHAR(10))</f>
        <v xml:space="preserve">AnElement.Radius_Covalent_Triple_Bond = ""_x000D_
</v>
      </c>
      <c r="CI119" t="str">
        <f>CONCATENATE("AnElement.Radius_Metallic = ",CHAR(34),TRIM(ElementData!CJ119),CHAR(34),CHAR(13),CHAR(10))</f>
        <v xml:space="preserve">AnElement.Radius_Metallic = ""_x000D_
</v>
      </c>
      <c r="CJ119" t="str">
        <f t="shared" si="3"/>
        <v xml:space="preserve">List.add(AnElement)_x000D_
</v>
      </c>
    </row>
    <row r="120" spans="1:88" x14ac:dyDescent="0.25">
      <c r="A120" t="str">
        <f>CONCATENATE("Case ",ElementData!A120 - 1,CHAR(13),CHAR(10))</f>
        <v xml:space="preserve">Case 116_x000D_
</v>
      </c>
      <c r="B120" t="str">
        <f t="shared" si="2"/>
        <v xml:space="preserve">AnElement  =  new Element_x000D_
</v>
      </c>
      <c r="C120" t="str">
        <f>CONCATENATE("AnElement.Atomic_Number = ",ElementData!A120,CHAR(13),CHAR(10))</f>
        <v xml:space="preserve">AnElement.Atomic_Number = 117_x000D_
</v>
      </c>
      <c r="D120" t="str">
        <f>CONCATENATE("AnElement.Name = ",CHAR(34),TRIM(ElementData!B120),CHAR(34),CHAR(13),CHAR(10))</f>
        <v xml:space="preserve">AnElement.Name = "Ununseptium"_x000D_
</v>
      </c>
      <c r="E120" t="str">
        <f>CONCATENATE("AnElement.Symbol = ",CHAR(34),TRIM(ElementData!C120),CHAR(34),CHAR(13),CHAR(10))</f>
        <v xml:space="preserve">AnElement.Symbol = "Uus"_x000D_
</v>
      </c>
      <c r="F120" t="str">
        <f>CONCATENATE("AnElement.Allotrope_Names = ",CHAR(34),TRIM(ElementData!D120),CHAR(34),CHAR(13),CHAR(10))</f>
        <v xml:space="preserve">AnElement.Allotrope_Names = ""_x000D_
</v>
      </c>
      <c r="G120" t="str">
        <f>CONCATENATE("AnElement.Alternate_Names = ",CHAR(34),TRIM(ElementData!E120),CHAR(34),CHAR(13),CHAR(10))</f>
        <v xml:space="preserve">AnElement.Alternate_Names = ""_x000D_
</v>
      </c>
      <c r="H120" t="str">
        <f>CONCATENATE("AnElement.CAS_Number = ",CHAR(34),TRIM(ElementData!F120),CHAR(34),CHAR(13),CHAR(10))</f>
        <v xml:space="preserve">AnElement.CAS_Number = "CAS87658-56-8"_x000D_
</v>
      </c>
      <c r="I120" t="str">
        <f>CONCATENATE("AnElement.Icon_Color = ",CHAR(34),TRIM(ElementData!G120),CHAR(34),CHAR(13),CHAR(10))</f>
        <v xml:space="preserve">AnElement.Icon_Color = "0.635401, 0.056628, 0.226184"_x000D_
</v>
      </c>
      <c r="J120" t="str">
        <f>CONCATENATE("AnElement.Block = ",CHAR(34),TRIM(ElementData!H120),CHAR(34),CHAR(13),CHAR(10))</f>
        <v xml:space="preserve">AnElement.Block = "p"_x000D_
</v>
      </c>
      <c r="K120" t="str">
        <f>CONCATENATE("AnElement.Group = ",CHAR(34),TRIM(ElementData!I120),CHAR(34),CHAR(13),CHAR(10))</f>
        <v xml:space="preserve">AnElement.Group = "17"_x000D_
</v>
      </c>
      <c r="L120" t="str">
        <f>CONCATENATE("AnElement.Period = ",CHAR(34),TRIM(ElementData!J120),CHAR(34),CHAR(13),CHAR(10))</f>
        <v xml:space="preserve">AnElement.Period = "7"_x000D_
</v>
      </c>
      <c r="M120" t="str">
        <f>CONCATENATE("AnElement.Series = ",CHAR(34),TRIM(ElementData!K120),CHAR(34),CHAR(13),CHAR(10))</f>
        <v xml:space="preserve">AnElement.Series = "Halogen"_x000D_
</v>
      </c>
      <c r="N120" t="str">
        <f>CONCATENATE("AnElement.Atomic_Weight = ",CHAR(34),TRIM(ElementData!L120),CHAR(34),CHAR(13),CHAR(10))</f>
        <v xml:space="preserve">AnElement.Atomic_Weight = "294"_x000D_
</v>
      </c>
      <c r="O120" t="str">
        <f>CONCATENATE("AnElement.Brinell_Hardness = ",CHAR(34),TRIM(ElementData!M120),CHAR(34),CHAR(13),CHAR(10))</f>
        <v xml:space="preserve">AnElement.Brinell_Hardness = ""_x000D_
</v>
      </c>
      <c r="P120" t="str">
        <f>CONCATENATE("AnElement.Bulk_Modulus = ",CHAR(34),TRIM(ElementData!N120),CHAR(34),CHAR(13),CHAR(10))</f>
        <v xml:space="preserve">AnElement.Bulk_Modulus = ""_x000D_
</v>
      </c>
      <c r="Q120" t="str">
        <f>CONCATENATE("AnElement.Density = ",CHAR(34),TRIM(ElementData!O120),CHAR(34),CHAR(13),CHAR(10))</f>
        <v xml:space="preserve">AnElement.Density = ""_x000D_
</v>
      </c>
      <c r="R120" t="str">
        <f>CONCATENATE("AnElement.Liquid_Density = ",CHAR(34),TRIM(ElementData!P120),CHAR(34),CHAR(13),CHAR(10))</f>
        <v xml:space="preserve">AnElement.Liquid_Density = ""_x000D_
</v>
      </c>
      <c r="S120" t="str">
        <f>CONCATENATE("AnElement.Mohs_Hardness = ",CHAR(34),TRIM(ElementData!Q120),CHAR(34),CHAR(13),CHAR(10))</f>
        <v xml:space="preserve">AnElement.Mohs_Hardness = ""_x000D_
</v>
      </c>
      <c r="T120" t="str">
        <f>CONCATENATE("AnElement.Molar_Volume = ",CHAR(34),TRIM(ElementData!R120),CHAR(34),CHAR(13),CHAR(10))</f>
        <v xml:space="preserve">AnElement.Molar_Volume = ""_x000D_
</v>
      </c>
      <c r="U120" t="str">
        <f>CONCATENATE("AnElement.Poission_Ratio = ",CHAR(34),TRIM(ElementData!S120),CHAR(34),CHAR(13),CHAR(10))</f>
        <v xml:space="preserve">AnElement.Poission_Ratio = ""_x000D_
</v>
      </c>
      <c r="V120" t="str">
        <f>CONCATENATE("AnElement.Shear_Modulus = ",CHAR(34),TRIM(ElementData!T120),CHAR(34),CHAR(13),CHAR(10))</f>
        <v xml:space="preserve">AnElement.Shear_Modulus = ""_x000D_
</v>
      </c>
      <c r="W120" t="str">
        <f>CONCATENATE("AnElement.Sound_Speed = ",CHAR(34),TRIM(ElementData!U120),CHAR(34),CHAR(13),CHAR(10))</f>
        <v xml:space="preserve">AnElement.Sound_Speed = ""_x000D_
</v>
      </c>
      <c r="X120" t="str">
        <f>CONCATENATE("AnElement.Thermal_Conductivity = ",CHAR(34),TRIM(ElementData!V120),CHAR(34),CHAR(13),CHAR(10))</f>
        <v xml:space="preserve">AnElement.Thermal_Conductivity = ""_x000D_
</v>
      </c>
      <c r="Y120" t="str">
        <f>CONCATENATE("AnElement.Thermal_Expansion = ",CHAR(34),TRIM(ElementData!W120),CHAR(34),CHAR(13),CHAR(10))</f>
        <v xml:space="preserve">AnElement.Thermal_Expansion = ""_x000D_
</v>
      </c>
      <c r="Z120" t="str">
        <f>CONCATENATE("AnElement.Vickers_Hardness = ",CHAR(34),TRIM(ElementData!X120),CHAR(34),CHAR(13),CHAR(10))</f>
        <v xml:space="preserve">AnElement.Vickers_Hardness = ""_x000D_
</v>
      </c>
      <c r="AA120" t="str">
        <f>CONCATENATE("AnElement.Young_Modulus = ",CHAR(34),TRIM(ElementData!Y120),CHAR(34),CHAR(13),CHAR(10))</f>
        <v xml:space="preserve">AnElement.Young_Modulus = ""_x000D_
</v>
      </c>
      <c r="AB120" t="str">
        <f>CONCATENATE("AnElement.Absolute_Boiling_Point = ",CHAR(34),TRIM(ElementData!Z120),CHAR(34),CHAR(13),CHAR(10))</f>
        <v xml:space="preserve">AnElement.Absolute_Boiling_Point = ""_x000D_
</v>
      </c>
      <c r="AC120" t="str">
        <f>CONCATENATE("AnElement.Absolute_Melting_Point = ",CHAR(34),TRIM(ElementData!AA120),CHAR(34),CHAR(13),CHAR(10))</f>
        <v xml:space="preserve">AnElement.Absolute_Melting_Point = ""_x000D_
</v>
      </c>
      <c r="AD120" t="str">
        <f>CONCATENATE("AnElement.Adiabatic_Index = ",CHAR(34),TRIM(ElementData!AB120),CHAR(34),CHAR(13),CHAR(10))</f>
        <v xml:space="preserve">AnElement.Adiabatic_Index = ""_x000D_
</v>
      </c>
      <c r="AE120" t="str">
        <f>CONCATENATE("AnElement.Boiling_Point = ",CHAR(34),TRIM(ElementData!AC120),CHAR(34),CHAR(13),CHAR(10))</f>
        <v xml:space="preserve">AnElement.Boiling_Point = ""_x000D_
</v>
      </c>
      <c r="AF120" t="str">
        <f>CONCATENATE("AnElement.Critical_Pressure = ",CHAR(34),TRIM(ElementData!AD120),CHAR(34),CHAR(13),CHAR(10))</f>
        <v xml:space="preserve">AnElement.Critical_Pressure = ""_x000D_
</v>
      </c>
      <c r="AG120" t="str">
        <f>CONCATENATE("AnElement.Critical_Temperature = ",CHAR(34),TRIM(ElementData!AE120),CHAR(34),CHAR(13),CHAR(10))</f>
        <v xml:space="preserve">AnElement.Critical_Temperature = ""_x000D_
</v>
      </c>
      <c r="AH120" t="str">
        <f>CONCATENATE("AnElement.Curie_Point = ",CHAR(34),TRIM(ElementData!AF120),CHAR(34),CHAR(13),CHAR(10))</f>
        <v xml:space="preserve">AnElement.Curie_Point = ""_x000D_
</v>
      </c>
      <c r="AI120" t="str">
        <f>CONCATENATE("AnElement.Fusion_Heat = ",CHAR(34),TRIM(ElementData!AG120),CHAR(34),CHAR(13),CHAR(10))</f>
        <v xml:space="preserve">AnElement.Fusion_Heat = ""_x000D_
</v>
      </c>
      <c r="AJ120" t="str">
        <f>CONCATENATE("AnElement.Melting_Point = ",CHAR(34),TRIM(ElementData!AH120),CHAR(34),CHAR(13),CHAR(10))</f>
        <v xml:space="preserve">AnElement.Melting_Point = ""_x000D_
</v>
      </c>
      <c r="AK120" t="str">
        <f>CONCATENATE("AnElement.Neel_Point = ",CHAR(34),TRIM(ElementData!AI120),CHAR(34),CHAR(13),CHAR(10))</f>
        <v xml:space="preserve">AnElement.Neel_Point = ""_x000D_
</v>
      </c>
      <c r="AL120" t="str">
        <f>CONCATENATE("AnElement.Phase = ",CHAR(34),TRIM(ElementData!AJ120),CHAR(34),CHAR(13),CHAR(10))</f>
        <v xml:space="preserve">AnElement.Phase = ""_x000D_
</v>
      </c>
      <c r="AM120" t="str">
        <f>CONCATENATE("AnElement.Specific_Heat = ",CHAR(34),TRIM(ElementData!AL120),CHAR(34),CHAR(13),CHAR(10))</f>
        <v xml:space="preserve">AnElement.Specific_Heat = ""_x000D_
</v>
      </c>
      <c r="AN120" t="str">
        <f>CONCATENATE("AnElement.Superconducting_Point = ",CHAR(34),TRIM(ElementData!AL120),CHAR(34),CHAR(13),CHAR(10))</f>
        <v xml:space="preserve">AnElement.Superconducting_Point = ""_x000D_
</v>
      </c>
      <c r="AO120" t="str">
        <f>CONCATENATE("AnElement.Vaporization_Heat = ",CHAR(34),TRIM(ElementData!AM120),CHAR(34),CHAR(13),CHAR(10))</f>
        <v xml:space="preserve">AnElement.Vaporization_Heat = ""_x000D_
</v>
      </c>
      <c r="AP120" t="str">
        <f>CONCATENATE("AnElement.Color = ",CHAR(34),TRIM(ElementData!AN120),CHAR(34),CHAR(13),CHAR(10))</f>
        <v xml:space="preserve">AnElement.Color = ""_x000D_
</v>
      </c>
      <c r="AQ120" t="str">
        <f>CONCATENATE("AnElement.Electrical_Conductivity = ",CHAR(34),TRIM(ElementData!AO120),CHAR(34),CHAR(13),CHAR(10))</f>
        <v xml:space="preserve">AnElement.Electrical_Conductivity = ""_x000D_
</v>
      </c>
      <c r="AR120" t="str">
        <f>CONCATENATE("AnElement.Electrical_Type = ",CHAR(34),TRIM(ElementData!AP120),CHAR(34),CHAR(13),CHAR(10))</f>
        <v xml:space="preserve">AnElement.Electrical_Type = ""_x000D_
</v>
      </c>
      <c r="AS120" t="str">
        <f>CONCATENATE("AnElement.Magnetic_Type = ",CHAR(34),TRIM(ElementData!AQ120),CHAR(34),CHAR(13),CHAR(10))</f>
        <v xml:space="preserve">AnElement.Magnetic_Type = ""_x000D_
</v>
      </c>
      <c r="AT120" t="str">
        <f>CONCATENATE("AnElement.Mass_Magnetic_Susceptibility = ",CHAR(34),TRIM(ElementData!AR120),CHAR(34),CHAR(13),CHAR(10))</f>
        <v xml:space="preserve">AnElement.Mass_Magnetic_Susceptibility = ""_x000D_
</v>
      </c>
      <c r="AU120" t="str">
        <f>CONCATENATE("AnElement.Molar_Magnetic_Susceptibility = ",CHAR(34),TRIM(ElementData!AS120),CHAR(34),CHAR(13),CHAR(10))</f>
        <v xml:space="preserve">AnElement.Molar_Magnetic_Susceptibility = ""_x000D_
</v>
      </c>
      <c r="AV120" t="str">
        <f>CONCATENATE("AnElement.Refractive_Index = ",CHAR(34),TRIM(ElementData!AT120),CHAR(34),CHAR(13),CHAR(10))</f>
        <v xml:space="preserve">AnElement.Refractive_Index = ""_x000D_
</v>
      </c>
      <c r="AW120" t="str">
        <f>CONCATENATE("AnElement.Resistivity = ",CHAR(34),TRIM(ElementData!AU120),CHAR(34),CHAR(13),CHAR(10))</f>
        <v xml:space="preserve">AnElement.Resistivity = ""_x000D_
</v>
      </c>
      <c r="AX120" t="str">
        <f>CONCATENATE("AnElement.Volume_Magnetic_Susceptibility = ",CHAR(34),TRIM(ElementData!AV120),CHAR(34),CHAR(13),CHAR(10))</f>
        <v xml:space="preserve">AnElement.Volume_Magnetic_Susceptibility = ""_x000D_
</v>
      </c>
      <c r="AY120" t="str">
        <f>CONCATENATE("AnElement.Allotropic_Multiplicities = ",CHAR(34),TRIM(ElementData!AW120),CHAR(34),CHAR(13),CHAR(10))</f>
        <v xml:space="preserve">AnElement.Allotropic_Multiplicities = ""_x000D_
</v>
      </c>
      <c r="AZ120" t="str">
        <f>CONCATENATE("AnElement.Common_Compound_Names = ",CHAR(34),TRIM(ElementData!AX120),CHAR(34),CHAR(13),CHAR(10))</f>
        <v xml:space="preserve">AnElement.Common_Compound_Names = ""_x000D_
</v>
      </c>
      <c r="BA120" t="str">
        <f>CONCATENATE("AnElement.Electron_Affinity = ",CHAR(34),TRIM(ElementData!AY120),CHAR(34),CHAR(13),CHAR(10))</f>
        <v xml:space="preserve">AnElement.Electron_Affinity = ""_x000D_
</v>
      </c>
      <c r="BB120" t="str">
        <f>CONCATENATE("AnElement.Electronegativity = ",CHAR(34),TRIM(ElementData!AZ120),CHAR(34),CHAR(13),CHAR(10))</f>
        <v xml:space="preserve">AnElement.Electronegativity = ""_x000D_
</v>
      </c>
      <c r="BC120" t="str">
        <f>CONCATENATE("AnElement.Gas_Atomic_Multiplicities = ",CHAR(34),TRIM(ElementData!BA120),CHAR(34),CHAR(13),CHAR(10))</f>
        <v xml:space="preserve">AnElement.Gas_Atomic_Multiplicities = ""_x000D_
</v>
      </c>
      <c r="BD120" t="str">
        <f>CONCATENATE("AnElement.Valence = ",CHAR(34),TRIM(ElementData!BB120),CHAR(34),CHAR(13),CHAR(10))</f>
        <v xml:space="preserve">AnElement.Valence = ""_x000D_
</v>
      </c>
      <c r="BE120" t="str">
        <f>CONCATENATE("AnElement.Crystal_Structure = ",CHAR(34),TRIM(ElementData!BC120),CHAR(34),CHAR(13),CHAR(10))</f>
        <v xml:space="preserve">AnElement.Crystal_Structure = ""_x000D_
</v>
      </c>
      <c r="BF120" t="str">
        <f>CONCATENATE("AnElement.Lattice_Angles = ",CHAR(34),TRIM(ElementData!BD120),CHAR(34),CHAR(13),CHAR(10))</f>
        <v xml:space="preserve">AnElement.Lattice_Angles = ""_x000D_
</v>
      </c>
      <c r="BG120" t="str">
        <f>CONCATENATE("AnElement.Lattice_Constants = ",CHAR(34),TRIM(ElementData!BE120),CHAR(34),CHAR(13),CHAR(10))</f>
        <v xml:space="preserve">AnElement.Lattice_Constants = ""_x000D_
</v>
      </c>
      <c r="BH120" t="str">
        <f>CONCATENATE("AnElement.Space_Group_Number = ",CHAR(34),TRIM(ElementData!BF120),CHAR(34),CHAR(13),CHAR(10))</f>
        <v xml:space="preserve">AnElement.Space_Group_Number = ""_x000D_
</v>
      </c>
      <c r="BI120" t="str">
        <f>CONCATENATE("AnElement.Atomic_Radius = ",CHAR(34),TRIM(ElementData!BH120),CHAR(34),CHAR(13),CHAR(10))</f>
        <v xml:space="preserve">AnElement.Atomic_Radius = ""_x000D_
</v>
      </c>
      <c r="BJ120" t="str">
        <f>CONCATENATE("AnElement.Covalent_Radius = ",CHAR(34),TRIM(ElementData!BI120),CHAR(34),CHAR(13),CHAR(10))</f>
        <v xml:space="preserve">AnElement.Covalent_Radius = ""_x000D_
</v>
      </c>
      <c r="BK120" t="str">
        <f>CONCATENATE("AnElement.Electron_Configuration= ",CHAR(34),TRIM(ElementData!BJ120),CHAR(34),CHAR(13),CHAR(10))</f>
        <v xml:space="preserve">AnElement.Electron_Configuration= "{{2}, {2, 6}, {2, 6, 10}, {2, 6, 10, 14}, {2, 6, 10, 14}, {2, 6, 10}, {2, 5}}"_x000D_
</v>
      </c>
      <c r="BL120" t="str">
        <f>CONCATENATE("AnElement.Electron_Shell_Configuration = ",CHAR(34),TRIM(ElementData!BL120),CHAR(34),CHAR(13),CHAR(10))</f>
        <v xml:space="preserve">AnElement.Electron_Shell_Configuration = "{2, 8, 18, 32, 32, 18, 7}"_x000D_
</v>
      </c>
      <c r="BM120" t="str">
        <f>CONCATENATE("AnElement.Ionization_Energies = ",CHAR(34),TRIM(ElementData!BM120),CHAR(34),CHAR(13),CHAR(10))</f>
        <v xml:space="preserve">AnElement.Ionization_Energies = "{}"_x000D_
</v>
      </c>
      <c r="BN120" t="str">
        <f>CONCATENATE("AnElement.Van_Der_Waals_Radius = ",CHAR(34),TRIM(ElementData!BO120),CHAR(34),CHAR(13),CHAR(10))</f>
        <v xml:space="preserve">AnElement.Van_Der_Waals_Radius = ""_x000D_
</v>
      </c>
      <c r="BO120" t="str">
        <f>CONCATENATE("AnElement.Decay_Mode = ",CHAR(34),TRIM(ElementData!BP120),CHAR(34),CHAR(13),CHAR(10))</f>
        <v xml:space="preserve">AnElement.Decay_Mode = ""_x000D_
</v>
      </c>
      <c r="BP120" t="str">
        <f>CONCATENATE("AnElement.HalfLife = ",CHAR(34),TRIM(ElementData!BQ120),CHAR(34),CHAR(13),CHAR(10))</f>
        <v xml:space="preserve">AnElement.HalfLife = "0.05"_x000D_
</v>
      </c>
      <c r="BQ120" t="str">
        <f>CONCATENATE("AnElement.Isotope_Abundances = ",CHAR(34),TRIM(ElementData!BR120),CHAR(34),CHAR(13),CHAR(10))</f>
        <v xml:space="preserve">AnElement.Isotope_Abundances = "{}"_x000D_
</v>
      </c>
      <c r="BR120" t="str">
        <f>CONCATENATE("AnElement.Known_Isotopes = ",CHAR(34),TRIM(ElementData!BS120),CHAR(34),CHAR(13),CHAR(10))</f>
        <v xml:space="preserve">AnElement.Known_Isotopes = "{293, 294}"_x000D_
</v>
      </c>
      <c r="BS120" t="str">
        <f>CONCATENATE("AnElement.Lifetime = ",CHAR(34),TRIM(ElementData!BT120),CHAR(34),CHAR(13),CHAR(10))</f>
        <v xml:space="preserve">AnElement.Lifetime = "0.072"_x000D_
</v>
      </c>
      <c r="BT120" t="str">
        <f>CONCATENATE("AnElement.Neutron_Cross_Section = ",CHAR(34),TRIM(ElementData!BU120),CHAR(34),CHAR(13),CHAR(10))</f>
        <v xml:space="preserve">AnElement.Neutron_Cross_Section = ""_x000D_
</v>
      </c>
      <c r="BU120" t="str">
        <f>CONCATENATE("AnElement.Neutron_Mass_Absorption = ",CHAR(34),TRIM(ElementData!BV120),CHAR(34),CHAR(13),CHAR(10))</f>
        <v xml:space="preserve">AnElement.Neutron_Mass_Absorption = ""_x000D_
</v>
      </c>
      <c r="BV120" t="str">
        <f>CONCATENATE("AnElement.Radioactive = ",CHAR(34),TRIM(ElementData!BW120),CHAR(34),CHAR(13),CHAR(10))</f>
        <v xml:space="preserve">AnElement.Radioactive = "TRUE"_x000D_
</v>
      </c>
      <c r="BW120" t="str">
        <f>CONCATENATE("AnElement.Stable_Isotopes = ",CHAR(34),TRIM(ElementData!BX120),CHAR(34),CHAR(13),CHAR(10))</f>
        <v xml:space="preserve">AnElement.Stable_Isotopes = "{}"_x000D_
</v>
      </c>
      <c r="BX120" t="str">
        <f>CONCATENATE("AnElement.Crust_Abundance = ",CHAR(34),TRIM(ElementData!BY120),CHAR(34),CHAR(13),CHAR(10))</f>
        <v xml:space="preserve">AnElement.Crust_Abundance = "0"_x000D_
</v>
      </c>
      <c r="BY120" t="str">
        <f>CONCATENATE("AnElement.Human_Abundance = ",CHAR(34),TRIM(ElementData!BZ120),CHAR(34),CHAR(13),CHAR(10))</f>
        <v xml:space="preserve">AnElement.Human_Abundance = "0"_x000D_
</v>
      </c>
      <c r="BZ120" t="str">
        <f>CONCATENATE("AnElement.Meteorite_Abundance = ",CHAR(34),TRIM(ElementData!CA120),CHAR(34),CHAR(13),CHAR(10))</f>
        <v xml:space="preserve">AnElement.Meteorite_Abundance = "0"_x000D_
</v>
      </c>
      <c r="CA120" t="str">
        <f>CONCATENATE("AnElement.Ocean_Abundance = ",CHAR(34),TRIM(ElementData!CB120),CHAR(34),CHAR(13),CHAR(10))</f>
        <v xml:space="preserve">AnElement.Ocean_Abundance = "0"_x000D_
</v>
      </c>
      <c r="CB120" t="str">
        <f>CONCATENATE("AnElement.Solar_Abundance = ",CHAR(34),TRIM(ElementData!CC120),CHAR(34),CHAR(13),CHAR(10))</f>
        <v xml:space="preserve">AnElement.Solar_Abundance = "0"_x000D_
</v>
      </c>
      <c r="CC120" t="str">
        <f>CONCATENATE("AnElement.Universe_Abundance = ",CHAR(34),TRIM(ElementData!CD120),CHAR(34),CHAR(13),CHAR(10))</f>
        <v xml:space="preserve">AnElement.Universe_Abundance = ""_x000D_
</v>
      </c>
      <c r="CD120" t="str">
        <f>CONCATENATE("AnElement.Radius_Empirical = ",CHAR(34),TRIM(ElementData!CE120),CHAR(34),CHAR(13),CHAR(10))</f>
        <v xml:space="preserve">AnElement.Radius_Empirical = ""_x000D_
</v>
      </c>
      <c r="CE120" t="str">
        <f>CONCATENATE("AnElement.Radius_Calculated = ",CHAR(34),TRIM(ElementData!CF120),CHAR(34),CHAR(13),CHAR(10))</f>
        <v xml:space="preserve">AnElement.Radius_Calculated = ""_x000D_
</v>
      </c>
      <c r="CF120" t="str">
        <f>CONCATENATE("AnElement.Radius_Van_Der_Waals = ",CHAR(34),TRIM(ElementData!CG120),CHAR(34),CHAR(13),CHAR(10))</f>
        <v xml:space="preserve">AnElement.Radius_Van_Der_Waals = ""_x000D_
</v>
      </c>
      <c r="CG120" t="str">
        <f>CONCATENATE("AnElement.Radius_Covalent_Single_Bond = ",CHAR(34),TRIM(ElementData!CH120),CHAR(34),CHAR(13),CHAR(10))</f>
        <v xml:space="preserve">AnElement.Radius_Covalent_Single_Bond = ""_x000D_
</v>
      </c>
      <c r="CH120" t="str">
        <f>CONCATENATE("AnElement.Radius_Covalent_Triple_Bond = ",CHAR(34),TRIM(ElementData!CI120),CHAR(34),CHAR(13),CHAR(10))</f>
        <v xml:space="preserve">AnElement.Radius_Covalent_Triple_Bond = ""_x000D_
</v>
      </c>
      <c r="CI120" t="str">
        <f>CONCATENATE("AnElement.Radius_Metallic = ",CHAR(34),TRIM(ElementData!CJ120),CHAR(34),CHAR(13),CHAR(10))</f>
        <v xml:space="preserve">AnElement.Radius_Metallic = ""_x000D_
</v>
      </c>
      <c r="CJ120" t="str">
        <f t="shared" si="3"/>
        <v xml:space="preserve">List.add(AnElement)_x000D_
</v>
      </c>
    </row>
    <row r="121" spans="1:88" x14ac:dyDescent="0.25">
      <c r="A121" t="str">
        <f>CONCATENATE("Case ",ElementData!A121 - 1,CHAR(13),CHAR(10))</f>
        <v xml:space="preserve">Case 117_x000D_
</v>
      </c>
      <c r="B121" t="str">
        <f t="shared" si="2"/>
        <v xml:space="preserve">AnElement  =  new Element_x000D_
</v>
      </c>
      <c r="C121" t="str">
        <f>CONCATENATE("AnElement.Atomic_Number = ",ElementData!A121,CHAR(13),CHAR(10))</f>
        <v xml:space="preserve">AnElement.Atomic_Number = 118_x000D_
</v>
      </c>
      <c r="D121" t="str">
        <f>CONCATENATE("AnElement.Name = ",CHAR(34),TRIM(ElementData!B121),CHAR(34),CHAR(13),CHAR(10))</f>
        <v xml:space="preserve">AnElement.Name = "Ununoctium"_x000D_
</v>
      </c>
      <c r="E121" t="str">
        <f>CONCATENATE("AnElement.Symbol = ",CHAR(34),TRIM(ElementData!C121),CHAR(34),CHAR(13),CHAR(10))</f>
        <v xml:space="preserve">AnElement.Symbol = "Uuo"_x000D_
</v>
      </c>
      <c r="F121" t="str">
        <f>CONCATENATE("AnElement.Allotrope_Names = ",CHAR(34),TRIM(ElementData!D121),CHAR(34),CHAR(13),CHAR(10))</f>
        <v xml:space="preserve">AnElement.Allotrope_Names = ""_x000D_
</v>
      </c>
      <c r="G121" t="str">
        <f>CONCATENATE("AnElement.Alternate_Names = ",CHAR(34),TRIM(ElementData!E121),CHAR(34),CHAR(13),CHAR(10))</f>
        <v xml:space="preserve">AnElement.Alternate_Names = ""_x000D_
</v>
      </c>
      <c r="H121" t="str">
        <f>CONCATENATE("AnElement.CAS_Number = ",CHAR(34),TRIM(ElementData!F121),CHAR(34),CHAR(13),CHAR(10))</f>
        <v xml:space="preserve">AnElement.CAS_Number = "CAS54144-19-3"_x000D_
</v>
      </c>
      <c r="I121" t="str">
        <f>CONCATENATE("AnElement.Icon_Color = ",CHAR(34),TRIM(ElementData!G121),CHAR(34),CHAR(13),CHAR(10))</f>
        <v xml:space="preserve">AnElement.Icon_Color = "0.635401, 0.0528, 0.226184"_x000D_
</v>
      </c>
      <c r="J121" t="str">
        <f>CONCATENATE("AnElement.Block = ",CHAR(34),TRIM(ElementData!H121),CHAR(34),CHAR(13),CHAR(10))</f>
        <v xml:space="preserve">AnElement.Block = "p"_x000D_
</v>
      </c>
      <c r="K121" t="str">
        <f>CONCATENATE("AnElement.Group = ",CHAR(34),TRIM(ElementData!I121),CHAR(34),CHAR(13),CHAR(10))</f>
        <v xml:space="preserve">AnElement.Group = "18"_x000D_
</v>
      </c>
      <c r="L121" t="str">
        <f>CONCATENATE("AnElement.Period = ",CHAR(34),TRIM(ElementData!J121),CHAR(34),CHAR(13),CHAR(10))</f>
        <v xml:space="preserve">AnElement.Period = "7"_x000D_
</v>
      </c>
      <c r="M121" t="str">
        <f>CONCATENATE("AnElement.Series = ",CHAR(34),TRIM(ElementData!K121),CHAR(34),CHAR(13),CHAR(10))</f>
        <v xml:space="preserve">AnElement.Series = "NobleGas"_x000D_
</v>
      </c>
      <c r="N121" t="str">
        <f>CONCATENATE("AnElement.Atomic_Weight = ",CHAR(34),TRIM(ElementData!L121),CHAR(34),CHAR(13),CHAR(10))</f>
        <v xml:space="preserve">AnElement.Atomic_Weight = "294"_x000D_
</v>
      </c>
      <c r="O121" t="str">
        <f>CONCATENATE("AnElement.Brinell_Hardness = ",CHAR(34),TRIM(ElementData!M121),CHAR(34),CHAR(13),CHAR(10))</f>
        <v xml:space="preserve">AnElement.Brinell_Hardness = ""_x000D_
</v>
      </c>
      <c r="P121" t="str">
        <f>CONCATENATE("AnElement.Bulk_Modulus = ",CHAR(34),TRIM(ElementData!N121),CHAR(34),CHAR(13),CHAR(10))</f>
        <v xml:space="preserve">AnElement.Bulk_Modulus = ""_x000D_
</v>
      </c>
      <c r="Q121" t="str">
        <f>CONCATENATE("AnElement.Density = ",CHAR(34),TRIM(ElementData!O121),CHAR(34),CHAR(13),CHAR(10))</f>
        <v xml:space="preserve">AnElement.Density = ""_x000D_
</v>
      </c>
      <c r="R121" t="str">
        <f>CONCATENATE("AnElement.Liquid_Density = ",CHAR(34),TRIM(ElementData!P121),CHAR(34),CHAR(13),CHAR(10))</f>
        <v xml:space="preserve">AnElement.Liquid_Density = ""_x000D_
</v>
      </c>
      <c r="S121" t="str">
        <f>CONCATENATE("AnElement.Mohs_Hardness = ",CHAR(34),TRIM(ElementData!Q121),CHAR(34),CHAR(13),CHAR(10))</f>
        <v xml:space="preserve">AnElement.Mohs_Hardness = ""_x000D_
</v>
      </c>
      <c r="T121" t="str">
        <f>CONCATENATE("AnElement.Molar_Volume = ",CHAR(34),TRIM(ElementData!R121),CHAR(34),CHAR(13),CHAR(10))</f>
        <v xml:space="preserve">AnElement.Molar_Volume = ""_x000D_
</v>
      </c>
      <c r="U121" t="str">
        <f>CONCATENATE("AnElement.Poission_Ratio = ",CHAR(34),TRIM(ElementData!S121),CHAR(34),CHAR(13),CHAR(10))</f>
        <v xml:space="preserve">AnElement.Poission_Ratio = ""_x000D_
</v>
      </c>
      <c r="V121" t="str">
        <f>CONCATENATE("AnElement.Shear_Modulus = ",CHAR(34),TRIM(ElementData!T121),CHAR(34),CHAR(13),CHAR(10))</f>
        <v xml:space="preserve">AnElement.Shear_Modulus = ""_x000D_
</v>
      </c>
      <c r="W121" t="str">
        <f>CONCATENATE("AnElement.Sound_Speed = ",CHAR(34),TRIM(ElementData!U121),CHAR(34),CHAR(13),CHAR(10))</f>
        <v xml:space="preserve">AnElement.Sound_Speed = ""_x000D_
</v>
      </c>
      <c r="X121" t="str">
        <f>CONCATENATE("AnElement.Thermal_Conductivity = ",CHAR(34),TRIM(ElementData!V121),CHAR(34),CHAR(13),CHAR(10))</f>
        <v xml:space="preserve">AnElement.Thermal_Conductivity = ""_x000D_
</v>
      </c>
      <c r="Y121" t="str">
        <f>CONCATENATE("AnElement.Thermal_Expansion = ",CHAR(34),TRIM(ElementData!W121),CHAR(34),CHAR(13),CHAR(10))</f>
        <v xml:space="preserve">AnElement.Thermal_Expansion = ""_x000D_
</v>
      </c>
      <c r="Z121" t="str">
        <f>CONCATENATE("AnElement.Vickers_Hardness = ",CHAR(34),TRIM(ElementData!X121),CHAR(34),CHAR(13),CHAR(10))</f>
        <v xml:space="preserve">AnElement.Vickers_Hardness = ""_x000D_
</v>
      </c>
      <c r="AA121" t="str">
        <f>CONCATENATE("AnElement.Young_Modulus = ",CHAR(34),TRIM(ElementData!Y121),CHAR(34),CHAR(13),CHAR(10))</f>
        <v xml:space="preserve">AnElement.Young_Modulus = ""_x000D_
</v>
      </c>
      <c r="AB121" t="str">
        <f>CONCATENATE("AnElement.Absolute_Boiling_Point = ",CHAR(34),TRIM(ElementData!Z121),CHAR(34),CHAR(13),CHAR(10))</f>
        <v xml:space="preserve">AnElement.Absolute_Boiling_Point = ""_x000D_
</v>
      </c>
      <c r="AC121" t="str">
        <f>CONCATENATE("AnElement.Absolute_Melting_Point = ",CHAR(34),TRIM(ElementData!AA121),CHAR(34),CHAR(13),CHAR(10))</f>
        <v xml:space="preserve">AnElement.Absolute_Melting_Point = ""_x000D_
</v>
      </c>
      <c r="AD121" t="str">
        <f>CONCATENATE("AnElement.Adiabatic_Index = ",CHAR(34),TRIM(ElementData!AB121),CHAR(34),CHAR(13),CHAR(10))</f>
        <v xml:space="preserve">AnElement.Adiabatic_Index = ""_x000D_
</v>
      </c>
      <c r="AE121" t="str">
        <f>CONCATENATE("AnElement.Boiling_Point = ",CHAR(34),TRIM(ElementData!AC121),CHAR(34),CHAR(13),CHAR(10))</f>
        <v xml:space="preserve">AnElement.Boiling_Point = ""_x000D_
</v>
      </c>
      <c r="AF121" t="str">
        <f>CONCATENATE("AnElement.Critical_Pressure = ",CHAR(34),TRIM(ElementData!AD121),CHAR(34),CHAR(13),CHAR(10))</f>
        <v xml:space="preserve">AnElement.Critical_Pressure = ""_x000D_
</v>
      </c>
      <c r="AG121" t="str">
        <f>CONCATENATE("AnElement.Critical_Temperature = ",CHAR(34),TRIM(ElementData!AE121),CHAR(34),CHAR(13),CHAR(10))</f>
        <v xml:space="preserve">AnElement.Critical_Temperature = ""_x000D_
</v>
      </c>
      <c r="AH121" t="str">
        <f>CONCATENATE("AnElement.Curie_Point = ",CHAR(34),TRIM(ElementData!AF121),CHAR(34),CHAR(13),CHAR(10))</f>
        <v xml:space="preserve">AnElement.Curie_Point = ""_x000D_
</v>
      </c>
      <c r="AI121" t="str">
        <f>CONCATENATE("AnElement.Fusion_Heat = ",CHAR(34),TRIM(ElementData!AG121),CHAR(34),CHAR(13),CHAR(10))</f>
        <v xml:space="preserve">AnElement.Fusion_Heat = ""_x000D_
</v>
      </c>
      <c r="AJ121" t="str">
        <f>CONCATENATE("AnElement.Melting_Point = ",CHAR(34),TRIM(ElementData!AH121),CHAR(34),CHAR(13),CHAR(10))</f>
        <v xml:space="preserve">AnElement.Melting_Point = ""_x000D_
</v>
      </c>
      <c r="AK121" t="str">
        <f>CONCATENATE("AnElement.Neel_Point = ",CHAR(34),TRIM(ElementData!AI121),CHAR(34),CHAR(13),CHAR(10))</f>
        <v xml:space="preserve">AnElement.Neel_Point = ""_x000D_
</v>
      </c>
      <c r="AL121" t="str">
        <f>CONCATENATE("AnElement.Phase = ",CHAR(34),TRIM(ElementData!AJ121),CHAR(34),CHAR(13),CHAR(10))</f>
        <v xml:space="preserve">AnElement.Phase = ""_x000D_
</v>
      </c>
      <c r="AM121" t="str">
        <f>CONCATENATE("AnElement.Specific_Heat = ",CHAR(34),TRIM(ElementData!AL121),CHAR(34),CHAR(13),CHAR(10))</f>
        <v xml:space="preserve">AnElement.Specific_Heat = ""_x000D_
</v>
      </c>
      <c r="AN121" t="str">
        <f>CONCATENATE("AnElement.Superconducting_Point = ",CHAR(34),TRIM(ElementData!AL121),CHAR(34),CHAR(13),CHAR(10))</f>
        <v xml:space="preserve">AnElement.Superconducting_Point = ""_x000D_
</v>
      </c>
      <c r="AO121" t="str">
        <f>CONCATENATE("AnElement.Vaporization_Heat = ",CHAR(34),TRIM(ElementData!AM121),CHAR(34),CHAR(13),CHAR(10))</f>
        <v xml:space="preserve">AnElement.Vaporization_Heat = ""_x000D_
</v>
      </c>
      <c r="AP121" t="str">
        <f>CONCATENATE("AnElement.Color = ",CHAR(34),TRIM(ElementData!AN121),CHAR(34),CHAR(13),CHAR(10))</f>
        <v xml:space="preserve">AnElement.Color = ""_x000D_
</v>
      </c>
      <c r="AQ121" t="str">
        <f>CONCATENATE("AnElement.Electrical_Conductivity = ",CHAR(34),TRIM(ElementData!AO121),CHAR(34),CHAR(13),CHAR(10))</f>
        <v xml:space="preserve">AnElement.Electrical_Conductivity = ""_x000D_
</v>
      </c>
      <c r="AR121" t="str">
        <f>CONCATENATE("AnElement.Electrical_Type = ",CHAR(34),TRIM(ElementData!AP121),CHAR(34),CHAR(13),CHAR(10))</f>
        <v xml:space="preserve">AnElement.Electrical_Type = ""_x000D_
</v>
      </c>
      <c r="AS121" t="str">
        <f>CONCATENATE("AnElement.Magnetic_Type = ",CHAR(34),TRIM(ElementData!AQ121),CHAR(34),CHAR(13),CHAR(10))</f>
        <v xml:space="preserve">AnElement.Magnetic_Type = ""_x000D_
</v>
      </c>
      <c r="AT121" t="str">
        <f>CONCATENATE("AnElement.Mass_Magnetic_Susceptibility = ",CHAR(34),TRIM(ElementData!AR121),CHAR(34),CHAR(13),CHAR(10))</f>
        <v xml:space="preserve">AnElement.Mass_Magnetic_Susceptibility = ""_x000D_
</v>
      </c>
      <c r="AU121" t="str">
        <f>CONCATENATE("AnElement.Molar_Magnetic_Susceptibility = ",CHAR(34),TRIM(ElementData!AS121),CHAR(34),CHAR(13),CHAR(10))</f>
        <v xml:space="preserve">AnElement.Molar_Magnetic_Susceptibility = ""_x000D_
</v>
      </c>
      <c r="AV121" t="str">
        <f>CONCATENATE("AnElement.Refractive_Index = ",CHAR(34),TRIM(ElementData!AT121),CHAR(34),CHAR(13),CHAR(10))</f>
        <v xml:space="preserve">AnElement.Refractive_Index = ""_x000D_
</v>
      </c>
      <c r="AW121" t="str">
        <f>CONCATENATE("AnElement.Resistivity = ",CHAR(34),TRIM(ElementData!AU121),CHAR(34),CHAR(13),CHAR(10))</f>
        <v xml:space="preserve">AnElement.Resistivity = ""_x000D_
</v>
      </c>
      <c r="AX121" t="str">
        <f>CONCATENATE("AnElement.Volume_Magnetic_Susceptibility = ",CHAR(34),TRIM(ElementData!AV121),CHAR(34),CHAR(13),CHAR(10))</f>
        <v xml:space="preserve">AnElement.Volume_Magnetic_Susceptibility = ""_x000D_
</v>
      </c>
      <c r="AY121" t="str">
        <f>CONCATENATE("AnElement.Allotropic_Multiplicities = ",CHAR(34),TRIM(ElementData!AW121),CHAR(34),CHAR(13),CHAR(10))</f>
        <v xml:space="preserve">AnElement.Allotropic_Multiplicities = ""_x000D_
</v>
      </c>
      <c r="AZ121" t="str">
        <f>CONCATENATE("AnElement.Common_Compound_Names = ",CHAR(34),TRIM(ElementData!AX121),CHAR(34),CHAR(13),CHAR(10))</f>
        <v xml:space="preserve">AnElement.Common_Compound_Names = ""_x000D_
</v>
      </c>
      <c r="BA121" t="str">
        <f>CONCATENATE("AnElement.Electron_Affinity = ",CHAR(34),TRIM(ElementData!AY121),CHAR(34),CHAR(13),CHAR(10))</f>
        <v xml:space="preserve">AnElement.Electron_Affinity = ""_x000D_
</v>
      </c>
      <c r="BB121" t="str">
        <f>CONCATENATE("AnElement.Electronegativity = ",CHAR(34),TRIM(ElementData!AZ121),CHAR(34),CHAR(13),CHAR(10))</f>
        <v xml:space="preserve">AnElement.Electronegativity = ""_x000D_
</v>
      </c>
      <c r="BC121" t="str">
        <f>CONCATENATE("AnElement.Gas_Atomic_Multiplicities = ",CHAR(34),TRIM(ElementData!BA121),CHAR(34),CHAR(13),CHAR(10))</f>
        <v xml:space="preserve">AnElement.Gas_Atomic_Multiplicities = ""_x000D_
</v>
      </c>
      <c r="BD121" t="str">
        <f>CONCATENATE("AnElement.Valence = ",CHAR(34),TRIM(ElementData!BB121),CHAR(34),CHAR(13),CHAR(10))</f>
        <v xml:space="preserve">AnElement.Valence = ""_x000D_
</v>
      </c>
      <c r="BE121" t="str">
        <f>CONCATENATE("AnElement.Crystal_Structure = ",CHAR(34),TRIM(ElementData!BC121),CHAR(34),CHAR(13),CHAR(10))</f>
        <v xml:space="preserve">AnElement.Crystal_Structure = ""_x000D_
</v>
      </c>
      <c r="BF121" t="str">
        <f>CONCATENATE("AnElement.Lattice_Angles = ",CHAR(34),TRIM(ElementData!BD121),CHAR(34),CHAR(13),CHAR(10))</f>
        <v xml:space="preserve">AnElement.Lattice_Angles = ""_x000D_
</v>
      </c>
      <c r="BG121" t="str">
        <f>CONCATENATE("AnElement.Lattice_Constants = ",CHAR(34),TRIM(ElementData!BE121),CHAR(34),CHAR(13),CHAR(10))</f>
        <v xml:space="preserve">AnElement.Lattice_Constants = ""_x000D_
</v>
      </c>
      <c r="BH121" t="str">
        <f>CONCATENATE("AnElement.Space_Group_Number = ",CHAR(34),TRIM(ElementData!BF121),CHAR(34),CHAR(13),CHAR(10))</f>
        <v xml:space="preserve">AnElement.Space_Group_Number = ""_x000D_
</v>
      </c>
      <c r="BI121" t="str">
        <f>CONCATENATE("AnElement.Atomic_Radius = ",CHAR(34),TRIM(ElementData!BH121),CHAR(34),CHAR(13),CHAR(10))</f>
        <v xml:space="preserve">AnElement.Atomic_Radius = ""_x000D_
</v>
      </c>
      <c r="BJ121" t="str">
        <f>CONCATENATE("AnElement.Covalent_Radius = ",CHAR(34),TRIM(ElementData!BI121),CHAR(34),CHAR(13),CHAR(10))</f>
        <v xml:space="preserve">AnElement.Covalent_Radius = ""_x000D_
</v>
      </c>
      <c r="BK121" t="str">
        <f>CONCATENATE("AnElement.Electron_Configuration= ",CHAR(34),TRIM(ElementData!BJ121),CHAR(34),CHAR(13),CHAR(10))</f>
        <v xml:space="preserve">AnElement.Electron_Configuration= "{{2}, {2, 6}, {2, 6, 10}, {2, 6, 10, 14}, {2, 6, 10, 14}, {2, 6, 10}, {2, 6}}"_x000D_
</v>
      </c>
      <c r="BL121" t="str">
        <f>CONCATENATE("AnElement.Electron_Shell_Configuration = ",CHAR(34),TRIM(ElementData!BL121),CHAR(34),CHAR(13),CHAR(10))</f>
        <v xml:space="preserve">AnElement.Electron_Shell_Configuration = "{2, 8, 18, 32, 32, 18, 8}"_x000D_
</v>
      </c>
      <c r="BM121" t="str">
        <f>CONCATENATE("AnElement.Ionization_Energies = ",CHAR(34),TRIM(ElementData!BM121),CHAR(34),CHAR(13),CHAR(10))</f>
        <v xml:space="preserve">AnElement.Ionization_Energies = "{}"_x000D_
</v>
      </c>
      <c r="BN121" t="str">
        <f>CONCATENATE("AnElement.Van_Der_Waals_Radius = ",CHAR(34),TRIM(ElementData!BO121),CHAR(34),CHAR(13),CHAR(10))</f>
        <v xml:space="preserve">AnElement.Van_Der_Waals_Radius = ""_x000D_
</v>
      </c>
      <c r="BO121" t="str">
        <f>CONCATENATE("AnElement.Decay_Mode = ",CHAR(34),TRIM(ElementData!BP121),CHAR(34),CHAR(13),CHAR(10))</f>
        <v xml:space="preserve">AnElement.Decay_Mode = "AlphaEmission"_x000D_
</v>
      </c>
      <c r="BP121" t="str">
        <f>CONCATENATE("AnElement.HalfLife = ",CHAR(34),TRIM(ElementData!BQ121),CHAR(34),CHAR(13),CHAR(10))</f>
        <v xml:space="preserve">AnElement.HalfLife = "0.005"_x000D_
</v>
      </c>
      <c r="BQ121" t="str">
        <f>CONCATENATE("AnElement.Isotope_Abundances = ",CHAR(34),TRIM(ElementData!BR121),CHAR(34),CHAR(13),CHAR(10))</f>
        <v xml:space="preserve">AnElement.Isotope_Abundances = "{}"_x000D_
</v>
      </c>
      <c r="BR121" t="str">
        <f>CONCATENATE("AnElement.Known_Isotopes = ",CHAR(34),TRIM(ElementData!BS121),CHAR(34),CHAR(13),CHAR(10))</f>
        <v xml:space="preserve">AnElement.Known_Isotopes = "{293}"_x000D_
</v>
      </c>
      <c r="BS121" t="str">
        <f>CONCATENATE("AnElement.Lifetime = ",CHAR(34),TRIM(ElementData!BT121),CHAR(34),CHAR(13),CHAR(10))</f>
        <v xml:space="preserve">AnElement.Lifetime = "0.007"_x000D_
</v>
      </c>
      <c r="BT121" t="str">
        <f>CONCATENATE("AnElement.Neutron_Cross_Section = ",CHAR(34),TRIM(ElementData!BU121),CHAR(34),CHAR(13),CHAR(10))</f>
        <v xml:space="preserve">AnElement.Neutron_Cross_Section = ""_x000D_
</v>
      </c>
      <c r="BU121" t="str">
        <f>CONCATENATE("AnElement.Neutron_Mass_Absorption = ",CHAR(34),TRIM(ElementData!BV121),CHAR(34),CHAR(13),CHAR(10))</f>
        <v xml:space="preserve">AnElement.Neutron_Mass_Absorption = ""_x000D_
</v>
      </c>
      <c r="BV121" t="str">
        <f>CONCATENATE("AnElement.Radioactive = ",CHAR(34),TRIM(ElementData!BW121),CHAR(34),CHAR(13),CHAR(10))</f>
        <v xml:space="preserve">AnElement.Radioactive = "TRUE"_x000D_
</v>
      </c>
      <c r="BW121" t="str">
        <f>CONCATENATE("AnElement.Stable_Isotopes = ",CHAR(34),TRIM(ElementData!BX121),CHAR(34),CHAR(13),CHAR(10))</f>
        <v xml:space="preserve">AnElement.Stable_Isotopes = "{}"_x000D_
</v>
      </c>
      <c r="BX121" t="str">
        <f>CONCATENATE("AnElement.Crust_Abundance = ",CHAR(34),TRIM(ElementData!BY121),CHAR(34),CHAR(13),CHAR(10))</f>
        <v xml:space="preserve">AnElement.Crust_Abundance = "0"_x000D_
</v>
      </c>
      <c r="BY121" t="str">
        <f>CONCATENATE("AnElement.Human_Abundance = ",CHAR(34),TRIM(ElementData!BZ121),CHAR(34),CHAR(13),CHAR(10))</f>
        <v xml:space="preserve">AnElement.Human_Abundance = "0"_x000D_
</v>
      </c>
      <c r="BZ121" t="str">
        <f>CONCATENATE("AnElement.Meteorite_Abundance = ",CHAR(34),TRIM(ElementData!CA121),CHAR(34),CHAR(13),CHAR(10))</f>
        <v xml:space="preserve">AnElement.Meteorite_Abundance = "0"_x000D_
</v>
      </c>
      <c r="CA121" t="str">
        <f>CONCATENATE("AnElement.Ocean_Abundance = ",CHAR(34),TRIM(ElementData!CB121),CHAR(34),CHAR(13),CHAR(10))</f>
        <v xml:space="preserve">AnElement.Ocean_Abundance = "0"_x000D_
</v>
      </c>
      <c r="CB121" t="str">
        <f>CONCATENATE("AnElement.Solar_Abundance = ",CHAR(34),TRIM(ElementData!CC121),CHAR(34),CHAR(13),CHAR(10))</f>
        <v xml:space="preserve">AnElement.Solar_Abundance = "0"_x000D_
</v>
      </c>
      <c r="CC121" t="str">
        <f>CONCATENATE("AnElement.Universe_Abundance = ",CHAR(34),TRIM(ElementData!CD121),CHAR(34),CHAR(13),CHAR(10))</f>
        <v xml:space="preserve">AnElement.Universe_Abundance = ""_x000D_
</v>
      </c>
      <c r="CD121" t="str">
        <f>CONCATENATE("AnElement.Radius_Empirical = ",CHAR(34),TRIM(ElementData!CE121),CHAR(34),CHAR(13),CHAR(10))</f>
        <v xml:space="preserve">AnElement.Radius_Empirical = ""_x000D_
</v>
      </c>
      <c r="CE121" t="str">
        <f>CONCATENATE("AnElement.Radius_Calculated = ",CHAR(34),TRIM(ElementData!CF121),CHAR(34),CHAR(13),CHAR(10))</f>
        <v xml:space="preserve">AnElement.Radius_Calculated = ""_x000D_
</v>
      </c>
      <c r="CF121" t="str">
        <f>CONCATENATE("AnElement.Radius_Van_Der_Waals = ",CHAR(34),TRIM(ElementData!CG121),CHAR(34),CHAR(13),CHAR(10))</f>
        <v xml:space="preserve">AnElement.Radius_Van_Der_Waals = ""_x000D_
</v>
      </c>
      <c r="CG121" t="str">
        <f>CONCATENATE("AnElement.Radius_Covalent_Single_Bond = ",CHAR(34),TRIM(ElementData!CH121),CHAR(34),CHAR(13),CHAR(10))</f>
        <v xml:space="preserve">AnElement.Radius_Covalent_Single_Bond = ""_x000D_
</v>
      </c>
      <c r="CH121" t="str">
        <f>CONCATENATE("AnElement.Radius_Covalent_Triple_Bond = ",CHAR(34),TRIM(ElementData!CI121),CHAR(34),CHAR(13),CHAR(10))</f>
        <v xml:space="preserve">AnElement.Radius_Covalent_Triple_Bond = ""_x000D_
</v>
      </c>
      <c r="CI121" t="str">
        <f>CONCATENATE("AnElement.Radius_Metallic = ",CHAR(34),TRIM(ElementData!CJ121),CHAR(34),CHAR(13),CHAR(10))</f>
        <v xml:space="preserve">AnElement.Radius_Metallic = ""_x000D_
</v>
      </c>
      <c r="CJ121" t="str">
        <f t="shared" si="3"/>
        <v xml:space="preserve">List.add(AnElement)_x000D_
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ElementData</vt:lpstr>
      <vt:lpstr>VS Code</vt:lpstr>
      <vt:lpstr>VS Code Limited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Boy</dc:creator>
  <cp:lastModifiedBy>Dal Boy</cp:lastModifiedBy>
  <dcterms:created xsi:type="dcterms:W3CDTF">2013-05-04T01:24:21Z</dcterms:created>
  <dcterms:modified xsi:type="dcterms:W3CDTF">2013-05-17T13:56:04Z</dcterms:modified>
</cp:coreProperties>
</file>